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1055" yWindow="15" windowWidth="14175" windowHeight="12765" firstSheet="28" activeTab="28"/>
  </bookViews>
  <sheets>
    <sheet name="на 01.04.2019" sheetId="1" state="hidden" r:id="rId1"/>
    <sheet name="на 01.06.2019" sheetId="2" state="hidden" r:id="rId2"/>
    <sheet name="на 01.07.2019" sheetId="3" state="hidden" r:id="rId3"/>
    <sheet name="на 01.08.2019" sheetId="4" state="hidden" r:id="rId4"/>
    <sheet name="на 01.09.2019" sheetId="5" state="hidden" r:id="rId5"/>
    <sheet name="на 28.10.2019" sheetId="6" state="hidden" r:id="rId6"/>
    <sheet name="на 01.12.2019" sheetId="7" state="hidden" r:id="rId7"/>
    <sheet name="на 24.12.2019" sheetId="8" state="hidden" r:id="rId8"/>
    <sheet name="на 26.12.2019" sheetId="9" state="hidden" r:id="rId9"/>
    <sheet name="НЕ УДАЛЯТЬ!Нина" sheetId="10" state="hidden" r:id="rId10"/>
    <sheet name="на 01.01.2020" sheetId="11" state="hidden" r:id="rId11"/>
    <sheet name="на 01.03.2020" sheetId="12" state="hidden" r:id="rId12"/>
    <sheet name="на 01.04.2020" sheetId="13" state="hidden" r:id="rId13"/>
    <sheet name="на 01.05.2020" sheetId="14" state="hidden" r:id="rId14"/>
    <sheet name="на 01.05.2020 для Г.А." sheetId="15" state="hidden" r:id="rId15"/>
    <sheet name="на 01.06.2020" sheetId="16" state="hidden" r:id="rId16"/>
    <sheet name="на 01.07.2020" sheetId="17" state="hidden" r:id="rId17"/>
    <sheet name="на 01.08.2020" sheetId="18" state="hidden" r:id="rId18"/>
    <sheet name="01.09.2020" sheetId="19" state="hidden" r:id="rId19"/>
    <sheet name="01.10.2020" sheetId="20" state="hidden" r:id="rId20"/>
    <sheet name="!01.10.2020 для Г.А." sheetId="21" state="hidden" r:id="rId21"/>
    <sheet name="01.11.2020" sheetId="22" state="hidden" r:id="rId22"/>
    <sheet name="01.12.2020" sheetId="23" state="hidden" r:id="rId23"/>
    <sheet name="15.12.2020" sheetId="24" state="hidden" r:id="rId24"/>
    <sheet name="24.12.2020" sheetId="25" state="hidden" r:id="rId25"/>
    <sheet name="26.12.2020" sheetId="26" state="hidden" r:id="rId26"/>
    <sheet name="01.01.2021" sheetId="27" state="hidden" r:id="rId27"/>
    <sheet name="остаток" sheetId="28" state="hidden" r:id="rId28"/>
    <sheet name="на 31.12.2021" sheetId="49" r:id="rId29"/>
    <sheet name="на 01.03.2021" sheetId="29" r:id="rId30"/>
    <sheet name="на 01.04.2021" sheetId="30" r:id="rId31"/>
    <sheet name="на 01.04.2021 Междуречка" sheetId="31" r:id="rId32"/>
    <sheet name="на 01.05.2021" sheetId="32" r:id="rId33"/>
    <sheet name="на 27.05.2021 Междуречка (2)" sheetId="33" r:id="rId34"/>
    <sheet name="на 01.06.2021" sheetId="34" r:id="rId35"/>
    <sheet name="на 01.07.2021" sheetId="35" r:id="rId36"/>
    <sheet name="на 29.07.2021" sheetId="36" r:id="rId37"/>
    <sheet name="на01.08.2021" sheetId="37" r:id="rId38"/>
    <sheet name="на01.09.2021" sheetId="40" r:id="rId39"/>
    <sheet name="для работы" sheetId="38" state="hidden" r:id="rId40"/>
    <sheet name="Лист1" sheetId="39" state="hidden" r:id="rId41"/>
    <sheet name="на01.10.2021" sheetId="42" r:id="rId42"/>
    <sheet name="на25.10.2021" sheetId="43" r:id="rId43"/>
    <sheet name="на 01.11.2021" sheetId="44" r:id="rId44"/>
    <sheet name="на 15.11.2021" sheetId="45" r:id="rId45"/>
    <sheet name="на 01.12.2021" sheetId="46" r:id="rId46"/>
    <sheet name="на 20.12.2021" sheetId="47" r:id="rId47"/>
    <sheet name="на 29.12.2021" sheetId="48" r:id="rId48"/>
    <sheet name="уточнениеБА_УКС" sheetId="41" r:id="rId49"/>
  </sheets>
  <definedNames>
    <definedName name="Z_2AA0A6A2_1258_4C55_85F4_15085DB77895_.wvu.Cols" localSheetId="20" hidden="1">'!01.10.2020 для Г.А.'!$E:$E</definedName>
    <definedName name="Z_2AA0A6A2_1258_4C55_85F4_15085DB77895_.wvu.Cols" localSheetId="26" hidden="1">'01.01.2021'!$A:$A</definedName>
    <definedName name="Z_2AA0A6A2_1258_4C55_85F4_15085DB77895_.wvu.Cols" localSheetId="22" hidden="1">'01.12.2020'!$A:$A</definedName>
    <definedName name="Z_2AA0A6A2_1258_4C55_85F4_15085DB77895_.wvu.Cols" localSheetId="23" hidden="1">'15.12.2020'!$A:$A</definedName>
    <definedName name="Z_2AA0A6A2_1258_4C55_85F4_15085DB77895_.wvu.Cols" localSheetId="24" hidden="1">'24.12.2020'!$A:$A</definedName>
    <definedName name="Z_2AA0A6A2_1258_4C55_85F4_15085DB77895_.wvu.Cols" localSheetId="25" hidden="1">'26.12.2020'!$A:$A</definedName>
    <definedName name="Z_2AA0A6A2_1258_4C55_85F4_15085DB77895_.wvu.Cols" localSheetId="39" hidden="1">'для работы'!$A:$A</definedName>
    <definedName name="Z_2AA0A6A2_1258_4C55_85F4_15085DB77895_.wvu.Cols" localSheetId="29" hidden="1">'на 01.03.2021'!$A:$A</definedName>
    <definedName name="Z_2AA0A6A2_1258_4C55_85F4_15085DB77895_.wvu.Cols" localSheetId="30" hidden="1">'на 01.04.2021'!$A:$A</definedName>
    <definedName name="Z_2AA0A6A2_1258_4C55_85F4_15085DB77895_.wvu.Cols" localSheetId="31" hidden="1">'на 01.04.2021 Междуречка'!$A:$A</definedName>
    <definedName name="Z_2AA0A6A2_1258_4C55_85F4_15085DB77895_.wvu.Cols" localSheetId="32" hidden="1">'на 01.05.2021'!$A:$A</definedName>
    <definedName name="Z_2AA0A6A2_1258_4C55_85F4_15085DB77895_.wvu.Cols" localSheetId="34" hidden="1">'на 01.06.2021'!$A:$A</definedName>
    <definedName name="Z_2AA0A6A2_1258_4C55_85F4_15085DB77895_.wvu.Cols" localSheetId="35" hidden="1">'на 01.07.2021'!$A:$A</definedName>
    <definedName name="Z_2AA0A6A2_1258_4C55_85F4_15085DB77895_.wvu.Cols" localSheetId="43" hidden="1">'на 01.11.2021'!$A:$A</definedName>
    <definedName name="Z_2AA0A6A2_1258_4C55_85F4_15085DB77895_.wvu.Cols" localSheetId="45" hidden="1">'на 01.12.2021'!$A:$A</definedName>
    <definedName name="Z_2AA0A6A2_1258_4C55_85F4_15085DB77895_.wvu.Cols" localSheetId="44" hidden="1">'на 15.11.2021'!$A:$A</definedName>
    <definedName name="Z_2AA0A6A2_1258_4C55_85F4_15085DB77895_.wvu.Cols" localSheetId="46" hidden="1">'на 20.12.2021'!$A:$A</definedName>
    <definedName name="Z_2AA0A6A2_1258_4C55_85F4_15085DB77895_.wvu.Cols" localSheetId="33" hidden="1">'на 27.05.2021 Междуречка (2)'!$A:$A</definedName>
    <definedName name="Z_2AA0A6A2_1258_4C55_85F4_15085DB77895_.wvu.Cols" localSheetId="36" hidden="1">'на 29.07.2021'!$A:$A</definedName>
    <definedName name="Z_2AA0A6A2_1258_4C55_85F4_15085DB77895_.wvu.Cols" localSheetId="47" hidden="1">'на 29.12.2021'!$A:$A</definedName>
    <definedName name="Z_2AA0A6A2_1258_4C55_85F4_15085DB77895_.wvu.Cols" localSheetId="28" hidden="1">'на 31.12.2021'!$A:$A</definedName>
    <definedName name="Z_2AA0A6A2_1258_4C55_85F4_15085DB77895_.wvu.Cols" localSheetId="37" hidden="1">на01.08.2021!$A:$A</definedName>
    <definedName name="Z_2AA0A6A2_1258_4C55_85F4_15085DB77895_.wvu.Cols" localSheetId="38" hidden="1">на01.09.2021!$A:$A</definedName>
    <definedName name="Z_2AA0A6A2_1258_4C55_85F4_15085DB77895_.wvu.Cols" localSheetId="41" hidden="1">на01.10.2021!$A:$A</definedName>
    <definedName name="Z_2AA0A6A2_1258_4C55_85F4_15085DB77895_.wvu.Cols" localSheetId="42" hidden="1">на25.10.2021!$A:$A</definedName>
    <definedName name="Z_2AA0A6A2_1258_4C55_85F4_15085DB77895_.wvu.Cols" localSheetId="27" hidden="1">остаток!$A:$A</definedName>
    <definedName name="Z_2AA0A6A2_1258_4C55_85F4_15085DB77895_.wvu.PrintArea" localSheetId="29" hidden="1">'на 01.03.2021'!$A$1:$JPS$71</definedName>
    <definedName name="Z_2AA0A6A2_1258_4C55_85F4_15085DB77895_.wvu.PrintArea" localSheetId="30" hidden="1">'на 01.04.2021'!$A$1:$JPS$71</definedName>
    <definedName name="Z_2AA0A6A2_1258_4C55_85F4_15085DB77895_.wvu.PrintArea" localSheetId="31" hidden="1">'на 01.04.2021 Междуречка'!$A$1:$JPQ$36</definedName>
    <definedName name="Z_2AA0A6A2_1258_4C55_85F4_15085DB77895_.wvu.PrintArea" localSheetId="32" hidden="1">'на 01.05.2021'!$A$1:$JPS$71</definedName>
    <definedName name="Z_2AA0A6A2_1258_4C55_85F4_15085DB77895_.wvu.PrintArea" localSheetId="34" hidden="1">'на 01.06.2021'!$A$1:$ASX$71</definedName>
    <definedName name="Z_2AA0A6A2_1258_4C55_85F4_15085DB77895_.wvu.PrintArea" localSheetId="35" hidden="1">'на 01.07.2021'!$A$1:$I$97</definedName>
    <definedName name="Z_2AA0A6A2_1258_4C55_85F4_15085DB77895_.wvu.PrintArea" localSheetId="43" hidden="1">'на 01.11.2021'!$A$1:$I$132</definedName>
    <definedName name="Z_2AA0A6A2_1258_4C55_85F4_15085DB77895_.wvu.PrintArea" localSheetId="45" hidden="1">'на 01.12.2021'!$A$1:$I$135</definedName>
    <definedName name="Z_2AA0A6A2_1258_4C55_85F4_15085DB77895_.wvu.PrintArea" localSheetId="44" hidden="1">'на 15.11.2021'!$A$1:$I$132</definedName>
    <definedName name="Z_2AA0A6A2_1258_4C55_85F4_15085DB77895_.wvu.PrintArea" localSheetId="46" hidden="1">'на 20.12.2021'!$A$1:$I$135</definedName>
    <definedName name="Z_2AA0A6A2_1258_4C55_85F4_15085DB77895_.wvu.PrintArea" localSheetId="33" hidden="1">'на 27.05.2021 Междуречка (2)'!$A$1:$JPQ$36</definedName>
    <definedName name="Z_2AA0A6A2_1258_4C55_85F4_15085DB77895_.wvu.PrintArea" localSheetId="36" hidden="1">'на 29.07.2021'!$A$1:$I$127</definedName>
    <definedName name="Z_2AA0A6A2_1258_4C55_85F4_15085DB77895_.wvu.PrintArea" localSheetId="47" hidden="1">'на 29.12.2021'!$A$1:$I$140</definedName>
    <definedName name="Z_2AA0A6A2_1258_4C55_85F4_15085DB77895_.wvu.PrintArea" localSheetId="28" hidden="1">'на 31.12.2021'!$A$1:$I$140</definedName>
    <definedName name="Z_2AA0A6A2_1258_4C55_85F4_15085DB77895_.wvu.PrintArea" localSheetId="37" hidden="1">на01.08.2021!$A$1:$I$129</definedName>
    <definedName name="Z_2AA0A6A2_1258_4C55_85F4_15085DB77895_.wvu.PrintArea" localSheetId="38" hidden="1">на01.09.2021!$A$1:$I$129</definedName>
    <definedName name="Z_2AA0A6A2_1258_4C55_85F4_15085DB77895_.wvu.PrintArea" localSheetId="41" hidden="1">на01.10.2021!$A$1:$I$132</definedName>
    <definedName name="Z_2AA0A6A2_1258_4C55_85F4_15085DB77895_.wvu.PrintArea" localSheetId="42" hidden="1">на25.10.2021!$A$1:$I$132</definedName>
    <definedName name="Z_2AA0A6A2_1258_4C55_85F4_15085DB77895_.wvu.PrintArea" localSheetId="27" hidden="1">остаток!$A$1:$JPS$173</definedName>
    <definedName name="Z_2AA0A6A2_1258_4C55_85F4_15085DB77895_.wvu.PrintTitles" localSheetId="20" hidden="1">'!01.10.2020 для Г.А.'!$27:$27</definedName>
    <definedName name="Z_2AA0A6A2_1258_4C55_85F4_15085DB77895_.wvu.PrintTitles" localSheetId="26" hidden="1">'01.01.2021'!$27:$27</definedName>
    <definedName name="Z_2AA0A6A2_1258_4C55_85F4_15085DB77895_.wvu.PrintTitles" localSheetId="18" hidden="1">'01.09.2020'!$27:$27</definedName>
    <definedName name="Z_2AA0A6A2_1258_4C55_85F4_15085DB77895_.wvu.PrintTitles" localSheetId="19" hidden="1">'01.10.2020'!$27:$27</definedName>
    <definedName name="Z_2AA0A6A2_1258_4C55_85F4_15085DB77895_.wvu.PrintTitles" localSheetId="21" hidden="1">'01.11.2020'!$27:$27</definedName>
    <definedName name="Z_2AA0A6A2_1258_4C55_85F4_15085DB77895_.wvu.PrintTitles" localSheetId="22" hidden="1">'01.12.2020'!$27:$27</definedName>
    <definedName name="Z_2AA0A6A2_1258_4C55_85F4_15085DB77895_.wvu.PrintTitles" localSheetId="23" hidden="1">'15.12.2020'!$27:$27</definedName>
    <definedName name="Z_2AA0A6A2_1258_4C55_85F4_15085DB77895_.wvu.PrintTitles" localSheetId="24" hidden="1">'24.12.2020'!$27:$27</definedName>
    <definedName name="Z_2AA0A6A2_1258_4C55_85F4_15085DB77895_.wvu.PrintTitles" localSheetId="25" hidden="1">'26.12.2020'!$27:$27</definedName>
    <definedName name="Z_2AA0A6A2_1258_4C55_85F4_15085DB77895_.wvu.PrintTitles" localSheetId="39" hidden="1">'для работы'!$27:$27</definedName>
    <definedName name="Z_2AA0A6A2_1258_4C55_85F4_15085DB77895_.wvu.PrintTitles" localSheetId="10" hidden="1">'на 01.01.2020'!$26:$26</definedName>
    <definedName name="Z_2AA0A6A2_1258_4C55_85F4_15085DB77895_.wvu.PrintTitles" localSheetId="11" hidden="1">'на 01.03.2020'!$26:$26</definedName>
    <definedName name="Z_2AA0A6A2_1258_4C55_85F4_15085DB77895_.wvu.PrintTitles" localSheetId="29" hidden="1">'на 01.03.2021'!$27:$27</definedName>
    <definedName name="Z_2AA0A6A2_1258_4C55_85F4_15085DB77895_.wvu.PrintTitles" localSheetId="0" hidden="1">'на 01.04.2019'!$25:$25</definedName>
    <definedName name="Z_2AA0A6A2_1258_4C55_85F4_15085DB77895_.wvu.PrintTitles" localSheetId="12" hidden="1">'на 01.04.2020'!$26:$26</definedName>
    <definedName name="Z_2AA0A6A2_1258_4C55_85F4_15085DB77895_.wvu.PrintTitles" localSheetId="30" hidden="1">'на 01.04.2021'!$27:$27</definedName>
    <definedName name="Z_2AA0A6A2_1258_4C55_85F4_15085DB77895_.wvu.PrintTitles" localSheetId="13" hidden="1">'на 01.05.2020'!$26:$26</definedName>
    <definedName name="Z_2AA0A6A2_1258_4C55_85F4_15085DB77895_.wvu.PrintTitles" localSheetId="14" hidden="1">'на 01.05.2020 для Г.А.'!$27:$27</definedName>
    <definedName name="Z_2AA0A6A2_1258_4C55_85F4_15085DB77895_.wvu.PrintTitles" localSheetId="32" hidden="1">'на 01.05.2021'!$27:$27</definedName>
    <definedName name="Z_2AA0A6A2_1258_4C55_85F4_15085DB77895_.wvu.PrintTitles" localSheetId="1" hidden="1">'на 01.06.2019'!$26:$26</definedName>
    <definedName name="Z_2AA0A6A2_1258_4C55_85F4_15085DB77895_.wvu.PrintTitles" localSheetId="15" hidden="1">'на 01.06.2020'!$26:$26</definedName>
    <definedName name="Z_2AA0A6A2_1258_4C55_85F4_15085DB77895_.wvu.PrintTitles" localSheetId="34" hidden="1">'на 01.06.2021'!$27:$27</definedName>
    <definedName name="Z_2AA0A6A2_1258_4C55_85F4_15085DB77895_.wvu.PrintTitles" localSheetId="2" hidden="1">'на 01.07.2019'!$26:$26</definedName>
    <definedName name="Z_2AA0A6A2_1258_4C55_85F4_15085DB77895_.wvu.PrintTitles" localSheetId="16" hidden="1">'на 01.07.2020'!$26:$26</definedName>
    <definedName name="Z_2AA0A6A2_1258_4C55_85F4_15085DB77895_.wvu.PrintTitles" localSheetId="35" hidden="1">'на 01.07.2021'!$27:$27</definedName>
    <definedName name="Z_2AA0A6A2_1258_4C55_85F4_15085DB77895_.wvu.PrintTitles" localSheetId="3" hidden="1">'на 01.08.2019'!$26:$26</definedName>
    <definedName name="Z_2AA0A6A2_1258_4C55_85F4_15085DB77895_.wvu.PrintTitles" localSheetId="17" hidden="1">'на 01.08.2020'!$26:$26</definedName>
    <definedName name="Z_2AA0A6A2_1258_4C55_85F4_15085DB77895_.wvu.PrintTitles" localSheetId="4" hidden="1">'на 01.09.2019'!$26:$26</definedName>
    <definedName name="Z_2AA0A6A2_1258_4C55_85F4_15085DB77895_.wvu.PrintTitles" localSheetId="43" hidden="1">'на 01.11.2021'!$27:$27</definedName>
    <definedName name="Z_2AA0A6A2_1258_4C55_85F4_15085DB77895_.wvu.PrintTitles" localSheetId="6" hidden="1">'на 01.12.2019'!$26:$26</definedName>
    <definedName name="Z_2AA0A6A2_1258_4C55_85F4_15085DB77895_.wvu.PrintTitles" localSheetId="45" hidden="1">'на 01.12.2021'!$27:$27</definedName>
    <definedName name="Z_2AA0A6A2_1258_4C55_85F4_15085DB77895_.wvu.PrintTitles" localSheetId="44" hidden="1">'на 15.11.2021'!$27:$27</definedName>
    <definedName name="Z_2AA0A6A2_1258_4C55_85F4_15085DB77895_.wvu.PrintTitles" localSheetId="46" hidden="1">'на 20.12.2021'!$27:$27</definedName>
    <definedName name="Z_2AA0A6A2_1258_4C55_85F4_15085DB77895_.wvu.PrintTitles" localSheetId="7" hidden="1">'на 24.12.2019'!$26:$26</definedName>
    <definedName name="Z_2AA0A6A2_1258_4C55_85F4_15085DB77895_.wvu.PrintTitles" localSheetId="8" hidden="1">'на 26.12.2019'!$26:$26</definedName>
    <definedName name="Z_2AA0A6A2_1258_4C55_85F4_15085DB77895_.wvu.PrintTitles" localSheetId="5" hidden="1">'на 28.10.2019'!$26:$26</definedName>
    <definedName name="Z_2AA0A6A2_1258_4C55_85F4_15085DB77895_.wvu.PrintTitles" localSheetId="36" hidden="1">'на 29.07.2021'!$27:$27</definedName>
    <definedName name="Z_2AA0A6A2_1258_4C55_85F4_15085DB77895_.wvu.PrintTitles" localSheetId="47" hidden="1">'на 29.12.2021'!$28:$28</definedName>
    <definedName name="Z_2AA0A6A2_1258_4C55_85F4_15085DB77895_.wvu.PrintTitles" localSheetId="28" hidden="1">'на 31.12.2021'!$28:$28</definedName>
    <definedName name="Z_2AA0A6A2_1258_4C55_85F4_15085DB77895_.wvu.PrintTitles" localSheetId="37" hidden="1">на01.08.2021!$27:$27</definedName>
    <definedName name="Z_2AA0A6A2_1258_4C55_85F4_15085DB77895_.wvu.PrintTitles" localSheetId="38" hidden="1">на01.09.2021!$27:$27</definedName>
    <definedName name="Z_2AA0A6A2_1258_4C55_85F4_15085DB77895_.wvu.PrintTitles" localSheetId="41" hidden="1">на01.10.2021!$27:$27</definedName>
    <definedName name="Z_2AA0A6A2_1258_4C55_85F4_15085DB77895_.wvu.PrintTitles" localSheetId="42" hidden="1">на25.10.2021!$27:$27</definedName>
    <definedName name="Z_2AA0A6A2_1258_4C55_85F4_15085DB77895_.wvu.PrintTitles" localSheetId="9" hidden="1">'НЕ УДАЛЯТЬ!Нина'!$26:$26</definedName>
    <definedName name="Z_2AA0A6A2_1258_4C55_85F4_15085DB77895_.wvu.PrintTitles" localSheetId="27" hidden="1">остаток!$27:$27</definedName>
    <definedName name="Z_2AA0A6A2_1258_4C55_85F4_15085DB77895_.wvu.Rows" localSheetId="20" hidden="1">'!01.10.2020 для Г.А.'!$1:$23,'!01.10.2020 для Г.А.'!$28:$60,'!01.10.2020 для Г.А.'!$70:$70,'!01.10.2020 для Г.А.'!$74:$74,'!01.10.2020 для Г.А.'!$77:$77,'!01.10.2020 для Г.А.'!$80:$80,'!01.10.2020 для Г.А.'!$83:$83,'!01.10.2020 для Г.А.'!$86:$86,'!01.10.2020 для Г.А.'!$93:$149</definedName>
    <definedName name="Z_2AA0A6A2_1258_4C55_85F4_15085DB77895_.wvu.Rows" localSheetId="26" hidden="1">'01.01.2021'!$2:$2,'01.01.2021'!$5:$5,'01.01.2021'!$22:$23,'01.01.2021'!$135:$136</definedName>
    <definedName name="Z_2AA0A6A2_1258_4C55_85F4_15085DB77895_.wvu.Rows" localSheetId="18" hidden="1">'01.09.2020'!$2:$2,'01.09.2020'!$5:$5,'01.09.2020'!$22:$23,'01.09.2020'!$106:$107</definedName>
    <definedName name="Z_2AA0A6A2_1258_4C55_85F4_15085DB77895_.wvu.Rows" localSheetId="19" hidden="1">'01.10.2020'!$2:$2,'01.10.2020'!$5:$5,'01.10.2020'!$22:$23,'01.10.2020'!$125:$126</definedName>
    <definedName name="Z_2AA0A6A2_1258_4C55_85F4_15085DB77895_.wvu.Rows" localSheetId="21" hidden="1">'01.11.2020'!$2:$2,'01.11.2020'!$5:$5,'01.11.2020'!$22:$23,'01.11.2020'!$129:$130</definedName>
    <definedName name="Z_2AA0A6A2_1258_4C55_85F4_15085DB77895_.wvu.Rows" localSheetId="22" hidden="1">'01.12.2020'!$2:$2,'01.12.2020'!$5:$5,'01.12.2020'!$22:$23,'01.12.2020'!$131:$132</definedName>
    <definedName name="Z_2AA0A6A2_1258_4C55_85F4_15085DB77895_.wvu.Rows" localSheetId="23" hidden="1">'15.12.2020'!$2:$2,'15.12.2020'!$5:$5,'15.12.2020'!$22:$23,'15.12.2020'!$131:$132</definedName>
    <definedName name="Z_2AA0A6A2_1258_4C55_85F4_15085DB77895_.wvu.Rows" localSheetId="24" hidden="1">'24.12.2020'!$2:$2,'24.12.2020'!$5:$5,'24.12.2020'!$22:$23,'24.12.2020'!$131:$132</definedName>
    <definedName name="Z_2AA0A6A2_1258_4C55_85F4_15085DB77895_.wvu.Rows" localSheetId="25" hidden="1">'26.12.2020'!$2:$2,'26.12.2020'!$5:$5,'26.12.2020'!$22:$23,'26.12.2020'!$131:$132</definedName>
    <definedName name="Z_2AA0A6A2_1258_4C55_85F4_15085DB77895_.wvu.Rows" localSheetId="39" hidden="1">'для работы'!$2:$2,'для работы'!$5:$5,'для работы'!$22:$23,'для работы'!$131:$132</definedName>
    <definedName name="Z_2AA0A6A2_1258_4C55_85F4_15085DB77895_.wvu.Rows" localSheetId="10" hidden="1">'на 01.01.2020'!$5:$5</definedName>
    <definedName name="Z_2AA0A6A2_1258_4C55_85F4_15085DB77895_.wvu.Rows" localSheetId="11" hidden="1">'на 01.03.2020'!$2:$2,'на 01.03.2020'!$5:$5,'на 01.03.2020'!$21:$22</definedName>
    <definedName name="Z_2AA0A6A2_1258_4C55_85F4_15085DB77895_.wvu.Rows" localSheetId="29" hidden="1">'на 01.03.2021'!$2:$2,'на 01.03.2021'!$5:$5,'на 01.03.2021'!$13:$14,'на 01.03.2021'!$22:$23,'на 01.03.2021'!$34:$35,'на 01.03.2021'!$69:$75</definedName>
    <definedName name="Z_2AA0A6A2_1258_4C55_85F4_15085DB77895_.wvu.Rows" localSheetId="0" hidden="1">'на 01.04.2019'!$5:$5</definedName>
    <definedName name="Z_2AA0A6A2_1258_4C55_85F4_15085DB77895_.wvu.Rows" localSheetId="12" hidden="1">'на 01.04.2020'!$2:$2,'на 01.04.2020'!$5:$5,'на 01.04.2020'!$21:$22</definedName>
    <definedName name="Z_2AA0A6A2_1258_4C55_85F4_15085DB77895_.wvu.Rows" localSheetId="30" hidden="1">'на 01.04.2021'!$2:$2,'на 01.04.2021'!$5:$5,'на 01.04.2021'!$13:$14,'на 01.04.2021'!$22:$23,'на 01.04.2021'!$34:$35,'на 01.04.2021'!$69:$75</definedName>
    <definedName name="Z_2AA0A6A2_1258_4C55_85F4_15085DB77895_.wvu.Rows" localSheetId="31" hidden="1">'на 01.04.2021 Междуречка'!$2:$2,'на 01.04.2021 Междуречка'!$5:$5,'на 01.04.2021 Междуречка'!$13:$14,'на 01.04.2021 Междуречка'!$22:$23,'на 01.04.2021 Междуречка'!$34:$40</definedName>
    <definedName name="Z_2AA0A6A2_1258_4C55_85F4_15085DB77895_.wvu.Rows" localSheetId="13" hidden="1">'на 01.05.2020'!$2:$2,'на 01.05.2020'!$5:$5,'на 01.05.2020'!$21:$22</definedName>
    <definedName name="Z_2AA0A6A2_1258_4C55_85F4_15085DB77895_.wvu.Rows" localSheetId="14" hidden="1">'на 01.05.2020 для Г.А.'!$2:$2,'на 01.05.2020 для Г.А.'!$5:$5,'на 01.05.2020 для Г.А.'!$22:$23</definedName>
    <definedName name="Z_2AA0A6A2_1258_4C55_85F4_15085DB77895_.wvu.Rows" localSheetId="32" hidden="1">'на 01.05.2021'!$2:$2,'на 01.05.2021'!$5:$5,'на 01.05.2021'!$13:$14,'на 01.05.2021'!$22:$23,'на 01.05.2021'!$34:$35,'на 01.05.2021'!$69:$75</definedName>
    <definedName name="Z_2AA0A6A2_1258_4C55_85F4_15085DB77895_.wvu.Rows" localSheetId="1" hidden="1">'на 01.06.2019'!$5:$5</definedName>
    <definedName name="Z_2AA0A6A2_1258_4C55_85F4_15085DB77895_.wvu.Rows" localSheetId="15" hidden="1">'на 01.06.2020'!$2:$2,'на 01.06.2020'!$5:$5,'на 01.06.2020'!$21:$22</definedName>
    <definedName name="Z_2AA0A6A2_1258_4C55_85F4_15085DB77895_.wvu.Rows" localSheetId="34" hidden="1">'на 01.06.2021'!$2:$2,'на 01.06.2021'!$5:$5,'на 01.06.2021'!$13:$14,'на 01.06.2021'!$22:$23,'на 01.06.2021'!$34:$35,'на 01.06.2021'!$69:$75</definedName>
    <definedName name="Z_2AA0A6A2_1258_4C55_85F4_15085DB77895_.wvu.Rows" localSheetId="2" hidden="1">'на 01.07.2019'!$5:$5</definedName>
    <definedName name="Z_2AA0A6A2_1258_4C55_85F4_15085DB77895_.wvu.Rows" localSheetId="16" hidden="1">'на 01.07.2020'!$2:$2,'на 01.07.2020'!$5:$5,'на 01.07.2020'!$21:$22</definedName>
    <definedName name="Z_2AA0A6A2_1258_4C55_85F4_15085DB77895_.wvu.Rows" localSheetId="35" hidden="1">'на 01.07.2021'!$2:$2,'на 01.07.2021'!$5:$5,'на 01.07.2021'!$13:$14,'на 01.07.2021'!$22:$23,'на 01.07.2021'!$33:$33,'на 01.07.2021'!$95:$105</definedName>
    <definedName name="Z_2AA0A6A2_1258_4C55_85F4_15085DB77895_.wvu.Rows" localSheetId="3" hidden="1">'на 01.08.2019'!$5:$5</definedName>
    <definedName name="Z_2AA0A6A2_1258_4C55_85F4_15085DB77895_.wvu.Rows" localSheetId="17" hidden="1">'на 01.08.2020'!$2:$2,'на 01.08.2020'!$5:$5,'на 01.08.2020'!$21:$22,'на 01.08.2020'!$105:$106</definedName>
    <definedName name="Z_2AA0A6A2_1258_4C55_85F4_15085DB77895_.wvu.Rows" localSheetId="4" hidden="1">'на 01.09.2019'!$5:$5</definedName>
    <definedName name="Z_2AA0A6A2_1258_4C55_85F4_15085DB77895_.wvu.Rows" localSheetId="43" hidden="1">'на 01.11.2021'!$2:$2,'на 01.11.2021'!$5:$5,'на 01.11.2021'!$13:$14,'на 01.11.2021'!$22:$23,'на 01.11.2021'!$33:$33,'на 01.11.2021'!$130:$140</definedName>
    <definedName name="Z_2AA0A6A2_1258_4C55_85F4_15085DB77895_.wvu.Rows" localSheetId="6" hidden="1">'на 01.12.2019'!$5:$5</definedName>
    <definedName name="Z_2AA0A6A2_1258_4C55_85F4_15085DB77895_.wvu.Rows" localSheetId="45" hidden="1">'на 01.12.2021'!$2:$2,'на 01.12.2021'!$5:$5,'на 01.12.2021'!$13:$14,'на 01.12.2021'!$22:$23,'на 01.12.2021'!$33:$33,'на 01.12.2021'!$133:$143</definedName>
    <definedName name="Z_2AA0A6A2_1258_4C55_85F4_15085DB77895_.wvu.Rows" localSheetId="44" hidden="1">'на 15.11.2021'!$2:$2,'на 15.11.2021'!$5:$5,'на 15.11.2021'!$13:$14,'на 15.11.2021'!$22:$23,'на 15.11.2021'!$33:$33,'на 15.11.2021'!$130:$140</definedName>
    <definedName name="Z_2AA0A6A2_1258_4C55_85F4_15085DB77895_.wvu.Rows" localSheetId="46" hidden="1">'на 20.12.2021'!$2:$2,'на 20.12.2021'!$5:$5,'на 20.12.2021'!$13:$14,'на 20.12.2021'!$22:$23,'на 20.12.2021'!$33:$33,'на 20.12.2021'!$133:$143</definedName>
    <definedName name="Z_2AA0A6A2_1258_4C55_85F4_15085DB77895_.wvu.Rows" localSheetId="7" hidden="1">'на 24.12.2019'!$5:$5</definedName>
    <definedName name="Z_2AA0A6A2_1258_4C55_85F4_15085DB77895_.wvu.Rows" localSheetId="8" hidden="1">'на 26.12.2019'!$5:$5</definedName>
    <definedName name="Z_2AA0A6A2_1258_4C55_85F4_15085DB77895_.wvu.Rows" localSheetId="33" hidden="1">'на 27.05.2021 Междуречка (2)'!$2:$2,'на 27.05.2021 Междуречка (2)'!$5:$5,'на 27.05.2021 Междуречка (2)'!$13:$14,'на 27.05.2021 Междуречка (2)'!$22:$23,'на 27.05.2021 Междуречка (2)'!$34:$40</definedName>
    <definedName name="Z_2AA0A6A2_1258_4C55_85F4_15085DB77895_.wvu.Rows" localSheetId="5" hidden="1">'на 28.10.2019'!$5:$5</definedName>
    <definedName name="Z_2AA0A6A2_1258_4C55_85F4_15085DB77895_.wvu.Rows" localSheetId="36" hidden="1">'на 29.07.2021'!$2:$2,'на 29.07.2021'!$5:$5,'на 29.07.2021'!$13:$14,'на 29.07.2021'!$22:$23,'на 29.07.2021'!$33:$33,'на 29.07.2021'!$125:$135</definedName>
    <definedName name="Z_2AA0A6A2_1258_4C55_85F4_15085DB77895_.wvu.Rows" localSheetId="47" hidden="1">'на 29.12.2021'!$2:$2,'на 29.12.2021'!$5:$5,'на 29.12.2021'!$13:$14,'на 29.12.2021'!$23:$24,'на 29.12.2021'!$34:$34,'на 29.12.2021'!$138:$148</definedName>
    <definedName name="Z_2AA0A6A2_1258_4C55_85F4_15085DB77895_.wvu.Rows" localSheetId="28" hidden="1">'на 31.12.2021'!$2:$2,'на 31.12.2021'!$5:$5,'на 31.12.2021'!$13:$14,'на 31.12.2021'!$23:$24,'на 31.12.2021'!$34:$34,'на 31.12.2021'!$138:$149</definedName>
    <definedName name="Z_2AA0A6A2_1258_4C55_85F4_15085DB77895_.wvu.Rows" localSheetId="37" hidden="1">на01.08.2021!$2:$2,на01.08.2021!$5:$5,на01.08.2021!$13:$14,на01.08.2021!$22:$23,на01.08.2021!$33:$33,на01.08.2021!$127:$137</definedName>
    <definedName name="Z_2AA0A6A2_1258_4C55_85F4_15085DB77895_.wvu.Rows" localSheetId="38" hidden="1">на01.09.2021!$2:$2,на01.09.2021!$5:$5,на01.09.2021!$13:$14,на01.09.2021!$22:$23,на01.09.2021!$33:$33,на01.09.2021!$127:$137</definedName>
    <definedName name="Z_2AA0A6A2_1258_4C55_85F4_15085DB77895_.wvu.Rows" localSheetId="41" hidden="1">на01.10.2021!$2:$2,на01.10.2021!$5:$5,на01.10.2021!$13:$14,на01.10.2021!$22:$23,на01.10.2021!$33:$33,на01.10.2021!$130:$140</definedName>
    <definedName name="Z_2AA0A6A2_1258_4C55_85F4_15085DB77895_.wvu.Rows" localSheetId="42" hidden="1">на25.10.2021!$2:$2,на25.10.2021!$5:$5,на25.10.2021!$13:$14,на25.10.2021!$22:$23,на25.10.2021!$33:$33,на25.10.2021!$130:$140</definedName>
    <definedName name="Z_2AA0A6A2_1258_4C55_85F4_15085DB77895_.wvu.Rows" localSheetId="9" hidden="1">'НЕ УДАЛЯТЬ!Нина'!$5:$5</definedName>
    <definedName name="Z_2AA0A6A2_1258_4C55_85F4_15085DB77895_.wvu.Rows" localSheetId="27" hidden="1">остаток!$2:$2,остаток!$5:$5,остаток!$22:$23,остаток!$139:$140</definedName>
    <definedName name="Z_57EAFF00_73AA_423D_B3E2_63FFE6AC6F80_.wvu.Cols" localSheetId="20" hidden="1">'!01.10.2020 для Г.А.'!$E:$E</definedName>
    <definedName name="Z_57EAFF00_73AA_423D_B3E2_63FFE6AC6F80_.wvu.Cols" localSheetId="26" hidden="1">'01.01.2021'!$A:$A</definedName>
    <definedName name="Z_57EAFF00_73AA_423D_B3E2_63FFE6AC6F80_.wvu.Cols" localSheetId="22" hidden="1">'01.12.2020'!$A:$A</definedName>
    <definedName name="Z_57EAFF00_73AA_423D_B3E2_63FFE6AC6F80_.wvu.Cols" localSheetId="23" hidden="1">'15.12.2020'!$A:$A</definedName>
    <definedName name="Z_57EAFF00_73AA_423D_B3E2_63FFE6AC6F80_.wvu.Cols" localSheetId="24" hidden="1">'24.12.2020'!$A:$A</definedName>
    <definedName name="Z_57EAFF00_73AA_423D_B3E2_63FFE6AC6F80_.wvu.Cols" localSheetId="25" hidden="1">'26.12.2020'!$A:$A</definedName>
    <definedName name="Z_57EAFF00_73AA_423D_B3E2_63FFE6AC6F80_.wvu.Cols" localSheetId="39" hidden="1">'для работы'!$A:$A</definedName>
    <definedName name="Z_57EAFF00_73AA_423D_B3E2_63FFE6AC6F80_.wvu.Cols" localSheetId="29" hidden="1">'на 01.03.2021'!$A:$A</definedName>
    <definedName name="Z_57EAFF00_73AA_423D_B3E2_63FFE6AC6F80_.wvu.Cols" localSheetId="30" hidden="1">'на 01.04.2021'!$A:$A</definedName>
    <definedName name="Z_57EAFF00_73AA_423D_B3E2_63FFE6AC6F80_.wvu.Cols" localSheetId="31" hidden="1">'на 01.04.2021 Междуречка'!$A:$A</definedName>
    <definedName name="Z_57EAFF00_73AA_423D_B3E2_63FFE6AC6F80_.wvu.Cols" localSheetId="32" hidden="1">'на 01.05.2021'!$A:$A</definedName>
    <definedName name="Z_57EAFF00_73AA_423D_B3E2_63FFE6AC6F80_.wvu.Cols" localSheetId="34" hidden="1">'на 01.06.2021'!$A:$A</definedName>
    <definedName name="Z_57EAFF00_73AA_423D_B3E2_63FFE6AC6F80_.wvu.Cols" localSheetId="35" hidden="1">'на 01.07.2021'!$A:$A</definedName>
    <definedName name="Z_57EAFF00_73AA_423D_B3E2_63FFE6AC6F80_.wvu.Cols" localSheetId="43" hidden="1">'на 01.11.2021'!$A:$A</definedName>
    <definedName name="Z_57EAFF00_73AA_423D_B3E2_63FFE6AC6F80_.wvu.Cols" localSheetId="45" hidden="1">'на 01.12.2021'!$A:$A</definedName>
    <definedName name="Z_57EAFF00_73AA_423D_B3E2_63FFE6AC6F80_.wvu.Cols" localSheetId="44" hidden="1">'на 15.11.2021'!$A:$A</definedName>
    <definedName name="Z_57EAFF00_73AA_423D_B3E2_63FFE6AC6F80_.wvu.Cols" localSheetId="46" hidden="1">'на 20.12.2021'!$A:$A</definedName>
    <definedName name="Z_57EAFF00_73AA_423D_B3E2_63FFE6AC6F80_.wvu.Cols" localSheetId="33" hidden="1">'на 27.05.2021 Междуречка (2)'!$A:$A</definedName>
    <definedName name="Z_57EAFF00_73AA_423D_B3E2_63FFE6AC6F80_.wvu.Cols" localSheetId="36" hidden="1">'на 29.07.2021'!$A:$A</definedName>
    <definedName name="Z_57EAFF00_73AA_423D_B3E2_63FFE6AC6F80_.wvu.Cols" localSheetId="47" hidden="1">'на 29.12.2021'!$A:$A</definedName>
    <definedName name="Z_57EAFF00_73AA_423D_B3E2_63FFE6AC6F80_.wvu.Cols" localSheetId="28" hidden="1">'на 31.12.2021'!$A:$A</definedName>
    <definedName name="Z_57EAFF00_73AA_423D_B3E2_63FFE6AC6F80_.wvu.Cols" localSheetId="37" hidden="1">на01.08.2021!$A:$A</definedName>
    <definedName name="Z_57EAFF00_73AA_423D_B3E2_63FFE6AC6F80_.wvu.Cols" localSheetId="38" hidden="1">на01.09.2021!$A:$A</definedName>
    <definedName name="Z_57EAFF00_73AA_423D_B3E2_63FFE6AC6F80_.wvu.Cols" localSheetId="41" hidden="1">на01.10.2021!$A:$A</definedName>
    <definedName name="Z_57EAFF00_73AA_423D_B3E2_63FFE6AC6F80_.wvu.Cols" localSheetId="42" hidden="1">на25.10.2021!$A:$A</definedName>
    <definedName name="Z_57EAFF00_73AA_423D_B3E2_63FFE6AC6F80_.wvu.Cols" localSheetId="27" hidden="1">остаток!$A:$A</definedName>
    <definedName name="Z_57EAFF00_73AA_423D_B3E2_63FFE6AC6F80_.wvu.PrintArea" localSheetId="29" hidden="1">'на 01.03.2021'!$A$1:$JPS$71</definedName>
    <definedName name="Z_57EAFF00_73AA_423D_B3E2_63FFE6AC6F80_.wvu.PrintArea" localSheetId="30" hidden="1">'на 01.04.2021'!$A$1:$JPS$71</definedName>
    <definedName name="Z_57EAFF00_73AA_423D_B3E2_63FFE6AC6F80_.wvu.PrintArea" localSheetId="31" hidden="1">'на 01.04.2021 Междуречка'!$A$1:$JPQ$36</definedName>
    <definedName name="Z_57EAFF00_73AA_423D_B3E2_63FFE6AC6F80_.wvu.PrintArea" localSheetId="32" hidden="1">'на 01.05.2021'!$A$1:$JPS$71</definedName>
    <definedName name="Z_57EAFF00_73AA_423D_B3E2_63FFE6AC6F80_.wvu.PrintArea" localSheetId="34" hidden="1">'на 01.06.2021'!$A$1:$ASX$71</definedName>
    <definedName name="Z_57EAFF00_73AA_423D_B3E2_63FFE6AC6F80_.wvu.PrintArea" localSheetId="35" hidden="1">'на 01.07.2021'!$A$1:$I$102</definedName>
    <definedName name="Z_57EAFF00_73AA_423D_B3E2_63FFE6AC6F80_.wvu.PrintArea" localSheetId="43" hidden="1">'на 01.11.2021'!$A$1:$I$137</definedName>
    <definedName name="Z_57EAFF00_73AA_423D_B3E2_63FFE6AC6F80_.wvu.PrintArea" localSheetId="45" hidden="1">'на 01.12.2021'!$A$1:$I$140</definedName>
    <definedName name="Z_57EAFF00_73AA_423D_B3E2_63FFE6AC6F80_.wvu.PrintArea" localSheetId="44" hidden="1">'на 15.11.2021'!$A$1:$I$137</definedName>
    <definedName name="Z_57EAFF00_73AA_423D_B3E2_63FFE6AC6F80_.wvu.PrintArea" localSheetId="46" hidden="1">'на 20.12.2021'!$A$1:$I$140</definedName>
    <definedName name="Z_57EAFF00_73AA_423D_B3E2_63FFE6AC6F80_.wvu.PrintArea" localSheetId="33" hidden="1">'на 27.05.2021 Междуречка (2)'!$A$1:$JPQ$36</definedName>
    <definedName name="Z_57EAFF00_73AA_423D_B3E2_63FFE6AC6F80_.wvu.PrintArea" localSheetId="36" hidden="1">'на 29.07.2021'!$A$1:$I$132</definedName>
    <definedName name="Z_57EAFF00_73AA_423D_B3E2_63FFE6AC6F80_.wvu.PrintArea" localSheetId="47" hidden="1">'на 29.12.2021'!$A$1:$I$145</definedName>
    <definedName name="Z_57EAFF00_73AA_423D_B3E2_63FFE6AC6F80_.wvu.PrintArea" localSheetId="28" hidden="1">'на 31.12.2021'!$A$1:$I$146</definedName>
    <definedName name="Z_57EAFF00_73AA_423D_B3E2_63FFE6AC6F80_.wvu.PrintArea" localSheetId="37" hidden="1">на01.08.2021!$A$1:$I$134</definedName>
    <definedName name="Z_57EAFF00_73AA_423D_B3E2_63FFE6AC6F80_.wvu.PrintArea" localSheetId="38" hidden="1">на01.09.2021!$A$1:$I$134</definedName>
    <definedName name="Z_57EAFF00_73AA_423D_B3E2_63FFE6AC6F80_.wvu.PrintArea" localSheetId="41" hidden="1">на01.10.2021!$A$1:$I$137</definedName>
    <definedName name="Z_57EAFF00_73AA_423D_B3E2_63FFE6AC6F80_.wvu.PrintArea" localSheetId="42" hidden="1">на25.10.2021!$A$1:$I$137</definedName>
    <definedName name="Z_57EAFF00_73AA_423D_B3E2_63FFE6AC6F80_.wvu.PrintArea" localSheetId="27" hidden="1">остаток!$A$1:$JPS$173</definedName>
    <definedName name="Z_57EAFF00_73AA_423D_B3E2_63FFE6AC6F80_.wvu.PrintTitles" localSheetId="20" hidden="1">'!01.10.2020 для Г.А.'!$27:$27</definedName>
    <definedName name="Z_57EAFF00_73AA_423D_B3E2_63FFE6AC6F80_.wvu.PrintTitles" localSheetId="26" hidden="1">'01.01.2021'!$27:$27</definedName>
    <definedName name="Z_57EAFF00_73AA_423D_B3E2_63FFE6AC6F80_.wvu.PrintTitles" localSheetId="18" hidden="1">'01.09.2020'!$27:$27</definedName>
    <definedName name="Z_57EAFF00_73AA_423D_B3E2_63FFE6AC6F80_.wvu.PrintTitles" localSheetId="19" hidden="1">'01.10.2020'!$27:$27</definedName>
    <definedName name="Z_57EAFF00_73AA_423D_B3E2_63FFE6AC6F80_.wvu.PrintTitles" localSheetId="21" hidden="1">'01.11.2020'!$27:$27</definedName>
    <definedName name="Z_57EAFF00_73AA_423D_B3E2_63FFE6AC6F80_.wvu.PrintTitles" localSheetId="22" hidden="1">'01.12.2020'!$27:$27</definedName>
    <definedName name="Z_57EAFF00_73AA_423D_B3E2_63FFE6AC6F80_.wvu.PrintTitles" localSheetId="23" hidden="1">'15.12.2020'!$27:$27</definedName>
    <definedName name="Z_57EAFF00_73AA_423D_B3E2_63FFE6AC6F80_.wvu.PrintTitles" localSheetId="24" hidden="1">'24.12.2020'!$27:$27</definedName>
    <definedName name="Z_57EAFF00_73AA_423D_B3E2_63FFE6AC6F80_.wvu.PrintTitles" localSheetId="25" hidden="1">'26.12.2020'!$27:$27</definedName>
    <definedName name="Z_57EAFF00_73AA_423D_B3E2_63FFE6AC6F80_.wvu.PrintTitles" localSheetId="39" hidden="1">'для работы'!$27:$27</definedName>
    <definedName name="Z_57EAFF00_73AA_423D_B3E2_63FFE6AC6F80_.wvu.PrintTitles" localSheetId="10" hidden="1">'на 01.01.2020'!$26:$26</definedName>
    <definedName name="Z_57EAFF00_73AA_423D_B3E2_63FFE6AC6F80_.wvu.PrintTitles" localSheetId="11" hidden="1">'на 01.03.2020'!$26:$26</definedName>
    <definedName name="Z_57EAFF00_73AA_423D_B3E2_63FFE6AC6F80_.wvu.PrintTitles" localSheetId="29" hidden="1">'на 01.03.2021'!$27:$27</definedName>
    <definedName name="Z_57EAFF00_73AA_423D_B3E2_63FFE6AC6F80_.wvu.PrintTitles" localSheetId="0" hidden="1">'на 01.04.2019'!$25:$25</definedName>
    <definedName name="Z_57EAFF00_73AA_423D_B3E2_63FFE6AC6F80_.wvu.PrintTitles" localSheetId="12" hidden="1">'на 01.04.2020'!$26:$26</definedName>
    <definedName name="Z_57EAFF00_73AA_423D_B3E2_63FFE6AC6F80_.wvu.PrintTitles" localSheetId="30" hidden="1">'на 01.04.2021'!$27:$27</definedName>
    <definedName name="Z_57EAFF00_73AA_423D_B3E2_63FFE6AC6F80_.wvu.PrintTitles" localSheetId="13" hidden="1">'на 01.05.2020'!$26:$26</definedName>
    <definedName name="Z_57EAFF00_73AA_423D_B3E2_63FFE6AC6F80_.wvu.PrintTitles" localSheetId="14" hidden="1">'на 01.05.2020 для Г.А.'!$27:$27</definedName>
    <definedName name="Z_57EAFF00_73AA_423D_B3E2_63FFE6AC6F80_.wvu.PrintTitles" localSheetId="32" hidden="1">'на 01.05.2021'!$27:$27</definedName>
    <definedName name="Z_57EAFF00_73AA_423D_B3E2_63FFE6AC6F80_.wvu.PrintTitles" localSheetId="1" hidden="1">'на 01.06.2019'!$26:$26</definedName>
    <definedName name="Z_57EAFF00_73AA_423D_B3E2_63FFE6AC6F80_.wvu.PrintTitles" localSheetId="15" hidden="1">'на 01.06.2020'!$26:$26</definedName>
    <definedName name="Z_57EAFF00_73AA_423D_B3E2_63FFE6AC6F80_.wvu.PrintTitles" localSheetId="34" hidden="1">'на 01.06.2021'!$27:$27</definedName>
    <definedName name="Z_57EAFF00_73AA_423D_B3E2_63FFE6AC6F80_.wvu.PrintTitles" localSheetId="2" hidden="1">'на 01.07.2019'!$26:$26</definedName>
    <definedName name="Z_57EAFF00_73AA_423D_B3E2_63FFE6AC6F80_.wvu.PrintTitles" localSheetId="16" hidden="1">'на 01.07.2020'!$26:$26</definedName>
    <definedName name="Z_57EAFF00_73AA_423D_B3E2_63FFE6AC6F80_.wvu.PrintTitles" localSheetId="35" hidden="1">'на 01.07.2021'!$27:$27</definedName>
    <definedName name="Z_57EAFF00_73AA_423D_B3E2_63FFE6AC6F80_.wvu.PrintTitles" localSheetId="3" hidden="1">'на 01.08.2019'!$26:$26</definedName>
    <definedName name="Z_57EAFF00_73AA_423D_B3E2_63FFE6AC6F80_.wvu.PrintTitles" localSheetId="17" hidden="1">'на 01.08.2020'!$26:$26</definedName>
    <definedName name="Z_57EAFF00_73AA_423D_B3E2_63FFE6AC6F80_.wvu.PrintTitles" localSheetId="4" hidden="1">'на 01.09.2019'!$26:$26</definedName>
    <definedName name="Z_57EAFF00_73AA_423D_B3E2_63FFE6AC6F80_.wvu.PrintTitles" localSheetId="43" hidden="1">'на 01.11.2021'!$27:$27</definedName>
    <definedName name="Z_57EAFF00_73AA_423D_B3E2_63FFE6AC6F80_.wvu.PrintTitles" localSheetId="6" hidden="1">'на 01.12.2019'!$26:$26</definedName>
    <definedName name="Z_57EAFF00_73AA_423D_B3E2_63FFE6AC6F80_.wvu.PrintTitles" localSheetId="45" hidden="1">'на 01.12.2021'!$27:$27</definedName>
    <definedName name="Z_57EAFF00_73AA_423D_B3E2_63FFE6AC6F80_.wvu.PrintTitles" localSheetId="44" hidden="1">'на 15.11.2021'!$27:$27</definedName>
    <definedName name="Z_57EAFF00_73AA_423D_B3E2_63FFE6AC6F80_.wvu.PrintTitles" localSheetId="46" hidden="1">'на 20.12.2021'!$27:$27</definedName>
    <definedName name="Z_57EAFF00_73AA_423D_B3E2_63FFE6AC6F80_.wvu.PrintTitles" localSheetId="7" hidden="1">'на 24.12.2019'!$26:$26</definedName>
    <definedName name="Z_57EAFF00_73AA_423D_B3E2_63FFE6AC6F80_.wvu.PrintTitles" localSheetId="8" hidden="1">'на 26.12.2019'!$26:$26</definedName>
    <definedName name="Z_57EAFF00_73AA_423D_B3E2_63FFE6AC6F80_.wvu.PrintTitles" localSheetId="5" hidden="1">'на 28.10.2019'!$26:$26</definedName>
    <definedName name="Z_57EAFF00_73AA_423D_B3E2_63FFE6AC6F80_.wvu.PrintTitles" localSheetId="36" hidden="1">'на 29.07.2021'!$27:$27</definedName>
    <definedName name="Z_57EAFF00_73AA_423D_B3E2_63FFE6AC6F80_.wvu.PrintTitles" localSheetId="47" hidden="1">'на 29.12.2021'!$28:$28</definedName>
    <definedName name="Z_57EAFF00_73AA_423D_B3E2_63FFE6AC6F80_.wvu.PrintTitles" localSheetId="28" hidden="1">'на 31.12.2021'!$28:$28</definedName>
    <definedName name="Z_57EAFF00_73AA_423D_B3E2_63FFE6AC6F80_.wvu.PrintTitles" localSheetId="37" hidden="1">на01.08.2021!$27:$27</definedName>
    <definedName name="Z_57EAFF00_73AA_423D_B3E2_63FFE6AC6F80_.wvu.PrintTitles" localSheetId="38" hidden="1">на01.09.2021!$27:$27</definedName>
    <definedName name="Z_57EAFF00_73AA_423D_B3E2_63FFE6AC6F80_.wvu.PrintTitles" localSheetId="41" hidden="1">на01.10.2021!$27:$27</definedName>
    <definedName name="Z_57EAFF00_73AA_423D_B3E2_63FFE6AC6F80_.wvu.PrintTitles" localSheetId="42" hidden="1">на25.10.2021!$27:$27</definedName>
    <definedName name="Z_57EAFF00_73AA_423D_B3E2_63FFE6AC6F80_.wvu.PrintTitles" localSheetId="9" hidden="1">'НЕ УДАЛЯТЬ!Нина'!$26:$26</definedName>
    <definedName name="Z_57EAFF00_73AA_423D_B3E2_63FFE6AC6F80_.wvu.PrintTitles" localSheetId="27" hidden="1">остаток!$27:$27</definedName>
    <definedName name="Z_57EAFF00_73AA_423D_B3E2_63FFE6AC6F80_.wvu.Rows" localSheetId="20" hidden="1">'!01.10.2020 для Г.А.'!$1:$23,'!01.10.2020 для Г.А.'!$28:$60,'!01.10.2020 для Г.А.'!$70:$70,'!01.10.2020 для Г.А.'!$74:$74,'!01.10.2020 для Г.А.'!$77:$77,'!01.10.2020 для Г.А.'!$80:$80,'!01.10.2020 для Г.А.'!$83:$83,'!01.10.2020 для Г.А.'!$86:$86,'!01.10.2020 для Г.А.'!$93:$149</definedName>
    <definedName name="Z_57EAFF00_73AA_423D_B3E2_63FFE6AC6F80_.wvu.Rows" localSheetId="26" hidden="1">'01.01.2021'!$2:$2,'01.01.2021'!$5:$5,'01.01.2021'!$22:$23,'01.01.2021'!$135:$136</definedName>
    <definedName name="Z_57EAFF00_73AA_423D_B3E2_63FFE6AC6F80_.wvu.Rows" localSheetId="18" hidden="1">'01.09.2020'!$2:$2,'01.09.2020'!$5:$5,'01.09.2020'!$22:$23,'01.09.2020'!$106:$107</definedName>
    <definedName name="Z_57EAFF00_73AA_423D_B3E2_63FFE6AC6F80_.wvu.Rows" localSheetId="19" hidden="1">'01.10.2020'!$2:$2,'01.10.2020'!$5:$5,'01.10.2020'!$22:$23,'01.10.2020'!$125:$126</definedName>
    <definedName name="Z_57EAFF00_73AA_423D_B3E2_63FFE6AC6F80_.wvu.Rows" localSheetId="21" hidden="1">'01.11.2020'!$2:$2,'01.11.2020'!$5:$5,'01.11.2020'!$22:$23,'01.11.2020'!$129:$130</definedName>
    <definedName name="Z_57EAFF00_73AA_423D_B3E2_63FFE6AC6F80_.wvu.Rows" localSheetId="22" hidden="1">'01.12.2020'!$2:$2,'01.12.2020'!$5:$5,'01.12.2020'!$22:$23,'01.12.2020'!$131:$132</definedName>
    <definedName name="Z_57EAFF00_73AA_423D_B3E2_63FFE6AC6F80_.wvu.Rows" localSheetId="23" hidden="1">'15.12.2020'!$2:$2,'15.12.2020'!$5:$5,'15.12.2020'!$22:$23,'15.12.2020'!$131:$132</definedName>
    <definedName name="Z_57EAFF00_73AA_423D_B3E2_63FFE6AC6F80_.wvu.Rows" localSheetId="24" hidden="1">'24.12.2020'!$2:$2,'24.12.2020'!$5:$5,'24.12.2020'!$22:$23,'24.12.2020'!$131:$132</definedName>
    <definedName name="Z_57EAFF00_73AA_423D_B3E2_63FFE6AC6F80_.wvu.Rows" localSheetId="25" hidden="1">'26.12.2020'!$2:$2,'26.12.2020'!$5:$5,'26.12.2020'!$22:$23,'26.12.2020'!$131:$132</definedName>
    <definedName name="Z_57EAFF00_73AA_423D_B3E2_63FFE6AC6F80_.wvu.Rows" localSheetId="39" hidden="1">'для работы'!$2:$2,'для работы'!$5:$5,'для работы'!$22:$23,'для работы'!$131:$132</definedName>
    <definedName name="Z_57EAFF00_73AA_423D_B3E2_63FFE6AC6F80_.wvu.Rows" localSheetId="10" hidden="1">'на 01.01.2020'!$5:$5</definedName>
    <definedName name="Z_57EAFF00_73AA_423D_B3E2_63FFE6AC6F80_.wvu.Rows" localSheetId="11" hidden="1">'на 01.03.2020'!$2:$2,'на 01.03.2020'!$5:$5,'на 01.03.2020'!$21:$22</definedName>
    <definedName name="Z_57EAFF00_73AA_423D_B3E2_63FFE6AC6F80_.wvu.Rows" localSheetId="29" hidden="1">'на 01.03.2021'!$2:$2,'на 01.03.2021'!$5:$5,'на 01.03.2021'!$13:$14,'на 01.03.2021'!$22:$23,'на 01.03.2021'!$34:$35,'на 01.03.2021'!$69:$75</definedName>
    <definedName name="Z_57EAFF00_73AA_423D_B3E2_63FFE6AC6F80_.wvu.Rows" localSheetId="0" hidden="1">'на 01.04.2019'!$5:$5</definedName>
    <definedName name="Z_57EAFF00_73AA_423D_B3E2_63FFE6AC6F80_.wvu.Rows" localSheetId="12" hidden="1">'на 01.04.2020'!$2:$2,'на 01.04.2020'!$5:$5,'на 01.04.2020'!$21:$22</definedName>
    <definedName name="Z_57EAFF00_73AA_423D_B3E2_63FFE6AC6F80_.wvu.Rows" localSheetId="30" hidden="1">'на 01.04.2021'!$2:$2,'на 01.04.2021'!$5:$5,'на 01.04.2021'!$13:$14,'на 01.04.2021'!$22:$23,'на 01.04.2021'!$34:$35,'на 01.04.2021'!$69:$75</definedName>
    <definedName name="Z_57EAFF00_73AA_423D_B3E2_63FFE6AC6F80_.wvu.Rows" localSheetId="31" hidden="1">'на 01.04.2021 Междуречка'!$2:$2,'на 01.04.2021 Междуречка'!$5:$5,'на 01.04.2021 Междуречка'!$13:$14,'на 01.04.2021 Междуречка'!$22:$23,'на 01.04.2021 Междуречка'!$34:$40</definedName>
    <definedName name="Z_57EAFF00_73AA_423D_B3E2_63FFE6AC6F80_.wvu.Rows" localSheetId="13" hidden="1">'на 01.05.2020'!$2:$2,'на 01.05.2020'!$5:$5,'на 01.05.2020'!$21:$22</definedName>
    <definedName name="Z_57EAFF00_73AA_423D_B3E2_63FFE6AC6F80_.wvu.Rows" localSheetId="14" hidden="1">'на 01.05.2020 для Г.А.'!$2:$2,'на 01.05.2020 для Г.А.'!$5:$5,'на 01.05.2020 для Г.А.'!$22:$23</definedName>
    <definedName name="Z_57EAFF00_73AA_423D_B3E2_63FFE6AC6F80_.wvu.Rows" localSheetId="32" hidden="1">'на 01.05.2021'!$2:$2,'на 01.05.2021'!$5:$5,'на 01.05.2021'!$13:$14,'на 01.05.2021'!$22:$23,'на 01.05.2021'!$34:$35,'на 01.05.2021'!$69:$75</definedName>
    <definedName name="Z_57EAFF00_73AA_423D_B3E2_63FFE6AC6F80_.wvu.Rows" localSheetId="1" hidden="1">'на 01.06.2019'!$5:$5</definedName>
    <definedName name="Z_57EAFF00_73AA_423D_B3E2_63FFE6AC6F80_.wvu.Rows" localSheetId="15" hidden="1">'на 01.06.2020'!$2:$2,'на 01.06.2020'!$5:$5,'на 01.06.2020'!$21:$22</definedName>
    <definedName name="Z_57EAFF00_73AA_423D_B3E2_63FFE6AC6F80_.wvu.Rows" localSheetId="34" hidden="1">'на 01.06.2021'!$2:$2,'на 01.06.2021'!$5:$5,'на 01.06.2021'!$13:$14,'на 01.06.2021'!$22:$23,'на 01.06.2021'!$34:$35,'на 01.06.2021'!$69:$75</definedName>
    <definedName name="Z_57EAFF00_73AA_423D_B3E2_63FFE6AC6F80_.wvu.Rows" localSheetId="2" hidden="1">'на 01.07.2019'!$5:$5</definedName>
    <definedName name="Z_57EAFF00_73AA_423D_B3E2_63FFE6AC6F80_.wvu.Rows" localSheetId="16" hidden="1">'на 01.07.2020'!$2:$2,'на 01.07.2020'!$5:$5,'на 01.07.2020'!$21:$22</definedName>
    <definedName name="Z_57EAFF00_73AA_423D_B3E2_63FFE6AC6F80_.wvu.Rows" localSheetId="35" hidden="1">'на 01.07.2021'!$2:$2,'на 01.07.2021'!$5:$5,'на 01.07.2021'!$13:$14,'на 01.07.2021'!$22:$23,'на 01.07.2021'!$29:$29,'на 01.07.2021'!$35:$41,'на 01.07.2021'!$48:$53,'на 01.07.2021'!$56:$56,'на 01.07.2021'!$84:$84</definedName>
    <definedName name="Z_57EAFF00_73AA_423D_B3E2_63FFE6AC6F80_.wvu.Rows" localSheetId="3" hidden="1">'на 01.08.2019'!$5:$5</definedName>
    <definedName name="Z_57EAFF00_73AA_423D_B3E2_63FFE6AC6F80_.wvu.Rows" localSheetId="17" hidden="1">'на 01.08.2020'!$2:$2,'на 01.08.2020'!$5:$5,'на 01.08.2020'!$21:$22,'на 01.08.2020'!$105:$106</definedName>
    <definedName name="Z_57EAFF00_73AA_423D_B3E2_63FFE6AC6F80_.wvu.Rows" localSheetId="4" hidden="1">'на 01.09.2019'!$5:$5</definedName>
    <definedName name="Z_57EAFF00_73AA_423D_B3E2_63FFE6AC6F80_.wvu.Rows" localSheetId="43" hidden="1">'на 01.11.2021'!$2:$2,'на 01.11.2021'!$5:$5,'на 01.11.2021'!$13:$14,'на 01.11.2021'!$22:$23,'на 01.11.2021'!$29:$29,'на 01.11.2021'!$49:$50,'на 01.11.2021'!$111:$111,'на 01.11.2021'!$121:$121</definedName>
    <definedName name="Z_57EAFF00_73AA_423D_B3E2_63FFE6AC6F80_.wvu.Rows" localSheetId="6" hidden="1">'на 01.12.2019'!$5:$5</definedName>
    <definedName name="Z_57EAFF00_73AA_423D_B3E2_63FFE6AC6F80_.wvu.Rows" localSheetId="45" hidden="1">'на 01.12.2021'!$2:$2,'на 01.12.2021'!$5:$5,'на 01.12.2021'!$13:$14,'на 01.12.2021'!$22:$23,'на 01.12.2021'!$29:$29,'на 01.12.2021'!$49:$50,'на 01.12.2021'!$114:$114,'на 01.12.2021'!$124:$124</definedName>
    <definedName name="Z_57EAFF00_73AA_423D_B3E2_63FFE6AC6F80_.wvu.Rows" localSheetId="44" hidden="1">'на 15.11.2021'!$2:$2,'на 15.11.2021'!$5:$5,'на 15.11.2021'!$13:$14,'на 15.11.2021'!$22:$23,'на 15.11.2021'!$29:$29,'на 15.11.2021'!$49:$50,'на 15.11.2021'!$111:$111,'на 15.11.2021'!$121:$121</definedName>
    <definedName name="Z_57EAFF00_73AA_423D_B3E2_63FFE6AC6F80_.wvu.Rows" localSheetId="46" hidden="1">'на 20.12.2021'!$2:$2,'на 20.12.2021'!$5:$5,'на 20.12.2021'!$13:$14,'на 20.12.2021'!$22:$23,'на 20.12.2021'!$29:$29,'на 20.12.2021'!$49:$50,'на 20.12.2021'!$114:$114,'на 20.12.2021'!$124:$124</definedName>
    <definedName name="Z_57EAFF00_73AA_423D_B3E2_63FFE6AC6F80_.wvu.Rows" localSheetId="7" hidden="1">'на 24.12.2019'!$5:$5</definedName>
    <definedName name="Z_57EAFF00_73AA_423D_B3E2_63FFE6AC6F80_.wvu.Rows" localSheetId="8" hidden="1">'на 26.12.2019'!$5:$5</definedName>
    <definedName name="Z_57EAFF00_73AA_423D_B3E2_63FFE6AC6F80_.wvu.Rows" localSheetId="33" hidden="1">'на 27.05.2021 Междуречка (2)'!$2:$2,'на 27.05.2021 Междуречка (2)'!$5:$5,'на 27.05.2021 Междуречка (2)'!$13:$14,'на 27.05.2021 Междуречка (2)'!$22:$23,'на 27.05.2021 Междуречка (2)'!$34:$40</definedName>
    <definedName name="Z_57EAFF00_73AA_423D_B3E2_63FFE6AC6F80_.wvu.Rows" localSheetId="5" hidden="1">'на 28.10.2019'!$5:$5</definedName>
    <definedName name="Z_57EAFF00_73AA_423D_B3E2_63FFE6AC6F80_.wvu.Rows" localSheetId="36" hidden="1">'на 29.07.2021'!$2:$2,'на 29.07.2021'!$5:$5,'на 29.07.2021'!$13:$14,'на 29.07.2021'!$22:$23,'на 29.07.2021'!$29:$29,'на 29.07.2021'!$47:$50,'на 29.07.2021'!$109:$109</definedName>
    <definedName name="Z_57EAFF00_73AA_423D_B3E2_63FFE6AC6F80_.wvu.Rows" localSheetId="47" hidden="1">'на 29.12.2021'!$2:$2,'на 29.12.2021'!$5:$5,'на 29.12.2021'!$13:$14,'на 29.12.2021'!$23:$24,'на 29.12.2021'!$30:$30,'на 29.12.2021'!$50:$51,'на 29.12.2021'!$116:$116,'на 29.12.2021'!$126:$126</definedName>
    <definedName name="Z_57EAFF00_73AA_423D_B3E2_63FFE6AC6F80_.wvu.Rows" localSheetId="28" hidden="1">'на 31.12.2021'!$2:$2,'на 31.12.2021'!$5:$5,'на 31.12.2021'!$13:$14,'на 31.12.2021'!$23:$24,'на 31.12.2021'!$30:$30,'на 31.12.2021'!$50:$51,'на 31.12.2021'!$116:$116,'на 31.12.2021'!$126:$126</definedName>
    <definedName name="Z_57EAFF00_73AA_423D_B3E2_63FFE6AC6F80_.wvu.Rows" localSheetId="37" hidden="1">на01.08.2021!$2:$2,на01.08.2021!$5:$5,на01.08.2021!$13:$14,на01.08.2021!$22:$23,на01.08.2021!$29:$29,на01.08.2021!$49:$50,на01.08.2021!$109:$109,на01.08.2021!$119:$119</definedName>
    <definedName name="Z_57EAFF00_73AA_423D_B3E2_63FFE6AC6F80_.wvu.Rows" localSheetId="38" hidden="1">на01.09.2021!$2:$2,на01.09.2021!$5:$5,на01.09.2021!$13:$14,на01.09.2021!$22:$23,на01.09.2021!$29:$29,на01.09.2021!$49:$50,на01.09.2021!$109:$109,на01.09.2021!$119:$119</definedName>
    <definedName name="Z_57EAFF00_73AA_423D_B3E2_63FFE6AC6F80_.wvu.Rows" localSheetId="41" hidden="1">на01.10.2021!$2:$2,на01.10.2021!$5:$5,на01.10.2021!$13:$14,на01.10.2021!$22:$23,на01.10.2021!$29:$29,на01.10.2021!$49:$50,на01.10.2021!$111:$111,на01.10.2021!$121:$121</definedName>
    <definedName name="Z_57EAFF00_73AA_423D_B3E2_63FFE6AC6F80_.wvu.Rows" localSheetId="42" hidden="1">на25.10.2021!$2:$2,на25.10.2021!$5:$5,на25.10.2021!$13:$14,на25.10.2021!$22:$23,на25.10.2021!$29:$29,на25.10.2021!$49:$50,на25.10.2021!$111:$111,на25.10.2021!$121:$121</definedName>
    <definedName name="Z_57EAFF00_73AA_423D_B3E2_63FFE6AC6F80_.wvu.Rows" localSheetId="9" hidden="1">'НЕ УДАЛЯТЬ!Нина'!$5:$5</definedName>
    <definedName name="Z_57EAFF00_73AA_423D_B3E2_63FFE6AC6F80_.wvu.Rows" localSheetId="27" hidden="1">остаток!$2:$2,остаток!$5:$5,остаток!$22:$23,остаток!$139:$140</definedName>
    <definedName name="Z_6EABF47A_2511_4D16_8CD9_CB5DB597CEAD_.wvu.PrintTitles" localSheetId="20" hidden="1">'!01.10.2020 для Г.А.'!$27:$27</definedName>
    <definedName name="Z_6EABF47A_2511_4D16_8CD9_CB5DB597CEAD_.wvu.PrintTitles" localSheetId="26" hidden="1">'01.01.2021'!$27:$27</definedName>
    <definedName name="Z_6EABF47A_2511_4D16_8CD9_CB5DB597CEAD_.wvu.PrintTitles" localSheetId="18" hidden="1">'01.09.2020'!$27:$27</definedName>
    <definedName name="Z_6EABF47A_2511_4D16_8CD9_CB5DB597CEAD_.wvu.PrintTitles" localSheetId="19" hidden="1">'01.10.2020'!$27:$27</definedName>
    <definedName name="Z_6EABF47A_2511_4D16_8CD9_CB5DB597CEAD_.wvu.PrintTitles" localSheetId="21" hidden="1">'01.11.2020'!$27:$27</definedName>
    <definedName name="Z_6EABF47A_2511_4D16_8CD9_CB5DB597CEAD_.wvu.PrintTitles" localSheetId="22" hidden="1">'01.12.2020'!$27:$27</definedName>
    <definedName name="Z_6EABF47A_2511_4D16_8CD9_CB5DB597CEAD_.wvu.PrintTitles" localSheetId="23" hidden="1">'15.12.2020'!$27:$27</definedName>
    <definedName name="Z_6EABF47A_2511_4D16_8CD9_CB5DB597CEAD_.wvu.PrintTitles" localSheetId="24" hidden="1">'24.12.2020'!$27:$27</definedName>
    <definedName name="Z_6EABF47A_2511_4D16_8CD9_CB5DB597CEAD_.wvu.PrintTitles" localSheetId="25" hidden="1">'26.12.2020'!$27:$27</definedName>
    <definedName name="Z_6EABF47A_2511_4D16_8CD9_CB5DB597CEAD_.wvu.PrintTitles" localSheetId="39" hidden="1">'для работы'!$27:$27</definedName>
    <definedName name="Z_6EABF47A_2511_4D16_8CD9_CB5DB597CEAD_.wvu.PrintTitles" localSheetId="10" hidden="1">'на 01.01.2020'!$26:$26</definedName>
    <definedName name="Z_6EABF47A_2511_4D16_8CD9_CB5DB597CEAD_.wvu.PrintTitles" localSheetId="11" hidden="1">'на 01.03.2020'!$26:$26</definedName>
    <definedName name="Z_6EABF47A_2511_4D16_8CD9_CB5DB597CEAD_.wvu.PrintTitles" localSheetId="29" hidden="1">'на 01.03.2021'!$27:$27</definedName>
    <definedName name="Z_6EABF47A_2511_4D16_8CD9_CB5DB597CEAD_.wvu.PrintTitles" localSheetId="0" hidden="1">'на 01.04.2019'!$25:$25</definedName>
    <definedName name="Z_6EABF47A_2511_4D16_8CD9_CB5DB597CEAD_.wvu.PrintTitles" localSheetId="12" hidden="1">'на 01.04.2020'!$26:$26</definedName>
    <definedName name="Z_6EABF47A_2511_4D16_8CD9_CB5DB597CEAD_.wvu.PrintTitles" localSheetId="30" hidden="1">'на 01.04.2021'!$27:$27</definedName>
    <definedName name="Z_6EABF47A_2511_4D16_8CD9_CB5DB597CEAD_.wvu.PrintTitles" localSheetId="31" hidden="1">'на 01.04.2021 Междуречка'!#REF!</definedName>
    <definedName name="Z_6EABF47A_2511_4D16_8CD9_CB5DB597CEAD_.wvu.PrintTitles" localSheetId="13" hidden="1">'на 01.05.2020'!$26:$26</definedName>
    <definedName name="Z_6EABF47A_2511_4D16_8CD9_CB5DB597CEAD_.wvu.PrintTitles" localSheetId="14" hidden="1">'на 01.05.2020 для Г.А.'!$27:$27</definedName>
    <definedName name="Z_6EABF47A_2511_4D16_8CD9_CB5DB597CEAD_.wvu.PrintTitles" localSheetId="32" hidden="1">'на 01.05.2021'!$27:$27</definedName>
    <definedName name="Z_6EABF47A_2511_4D16_8CD9_CB5DB597CEAD_.wvu.PrintTitles" localSheetId="1" hidden="1">'на 01.06.2019'!$26:$26</definedName>
    <definedName name="Z_6EABF47A_2511_4D16_8CD9_CB5DB597CEAD_.wvu.PrintTitles" localSheetId="15" hidden="1">'на 01.06.2020'!$26:$26</definedName>
    <definedName name="Z_6EABF47A_2511_4D16_8CD9_CB5DB597CEAD_.wvu.PrintTitles" localSheetId="34" hidden="1">'на 01.06.2021'!$27:$27</definedName>
    <definedName name="Z_6EABF47A_2511_4D16_8CD9_CB5DB597CEAD_.wvu.PrintTitles" localSheetId="2" hidden="1">'на 01.07.2019'!$26:$26</definedName>
    <definedName name="Z_6EABF47A_2511_4D16_8CD9_CB5DB597CEAD_.wvu.PrintTitles" localSheetId="16" hidden="1">'на 01.07.2020'!$26:$26</definedName>
    <definedName name="Z_6EABF47A_2511_4D16_8CD9_CB5DB597CEAD_.wvu.PrintTitles" localSheetId="35" hidden="1">'на 01.07.2021'!$27:$27</definedName>
    <definedName name="Z_6EABF47A_2511_4D16_8CD9_CB5DB597CEAD_.wvu.PrintTitles" localSheetId="3" hidden="1">'на 01.08.2019'!$26:$26</definedName>
    <definedName name="Z_6EABF47A_2511_4D16_8CD9_CB5DB597CEAD_.wvu.PrintTitles" localSheetId="17" hidden="1">'на 01.08.2020'!$26:$26</definedName>
    <definedName name="Z_6EABF47A_2511_4D16_8CD9_CB5DB597CEAD_.wvu.PrintTitles" localSheetId="4" hidden="1">'на 01.09.2019'!$26:$26</definedName>
    <definedName name="Z_6EABF47A_2511_4D16_8CD9_CB5DB597CEAD_.wvu.PrintTitles" localSheetId="43" hidden="1">'на 01.11.2021'!$27:$27</definedName>
    <definedName name="Z_6EABF47A_2511_4D16_8CD9_CB5DB597CEAD_.wvu.PrintTitles" localSheetId="6" hidden="1">'на 01.12.2019'!$26:$26</definedName>
    <definedName name="Z_6EABF47A_2511_4D16_8CD9_CB5DB597CEAD_.wvu.PrintTitles" localSheetId="45" hidden="1">'на 01.12.2021'!$27:$27</definedName>
    <definedName name="Z_6EABF47A_2511_4D16_8CD9_CB5DB597CEAD_.wvu.PrintTitles" localSheetId="44" hidden="1">'на 15.11.2021'!$27:$27</definedName>
    <definedName name="Z_6EABF47A_2511_4D16_8CD9_CB5DB597CEAD_.wvu.PrintTitles" localSheetId="46" hidden="1">'на 20.12.2021'!$27:$27</definedName>
    <definedName name="Z_6EABF47A_2511_4D16_8CD9_CB5DB597CEAD_.wvu.PrintTitles" localSheetId="7" hidden="1">'на 24.12.2019'!$26:$26</definedName>
    <definedName name="Z_6EABF47A_2511_4D16_8CD9_CB5DB597CEAD_.wvu.PrintTitles" localSheetId="8" hidden="1">'на 26.12.2019'!$26:$26</definedName>
    <definedName name="Z_6EABF47A_2511_4D16_8CD9_CB5DB597CEAD_.wvu.PrintTitles" localSheetId="33" hidden="1">'на 27.05.2021 Междуречка (2)'!#REF!</definedName>
    <definedName name="Z_6EABF47A_2511_4D16_8CD9_CB5DB597CEAD_.wvu.PrintTitles" localSheetId="5" hidden="1">'на 28.10.2019'!$26:$26</definedName>
    <definedName name="Z_6EABF47A_2511_4D16_8CD9_CB5DB597CEAD_.wvu.PrintTitles" localSheetId="36" hidden="1">'на 29.07.2021'!$27:$27</definedName>
    <definedName name="Z_6EABF47A_2511_4D16_8CD9_CB5DB597CEAD_.wvu.PrintTitles" localSheetId="47" hidden="1">'на 29.12.2021'!$28:$28</definedName>
    <definedName name="Z_6EABF47A_2511_4D16_8CD9_CB5DB597CEAD_.wvu.PrintTitles" localSheetId="28" hidden="1">'на 31.12.2021'!$28:$28</definedName>
    <definedName name="Z_6EABF47A_2511_4D16_8CD9_CB5DB597CEAD_.wvu.PrintTitles" localSheetId="37" hidden="1">на01.08.2021!$27:$27</definedName>
    <definedName name="Z_6EABF47A_2511_4D16_8CD9_CB5DB597CEAD_.wvu.PrintTitles" localSheetId="38" hidden="1">на01.09.2021!$27:$27</definedName>
    <definedName name="Z_6EABF47A_2511_4D16_8CD9_CB5DB597CEAD_.wvu.PrintTitles" localSheetId="41" hidden="1">на01.10.2021!$27:$27</definedName>
    <definedName name="Z_6EABF47A_2511_4D16_8CD9_CB5DB597CEAD_.wvu.PrintTitles" localSheetId="42" hidden="1">на25.10.2021!$27:$27</definedName>
    <definedName name="Z_6EABF47A_2511_4D16_8CD9_CB5DB597CEAD_.wvu.PrintTitles" localSheetId="9" hidden="1">'НЕ УДАЛЯТЬ!Нина'!$26:$26</definedName>
    <definedName name="Z_6EABF47A_2511_4D16_8CD9_CB5DB597CEAD_.wvu.PrintTitles" localSheetId="27" hidden="1">остаток!$27:$27</definedName>
    <definedName name="Z_6EABF47A_2511_4D16_8CD9_CB5DB597CEAD_.wvu.Rows" localSheetId="20" hidden="1">'!01.10.2020 для Г.А.'!$5:$5</definedName>
    <definedName name="Z_6EABF47A_2511_4D16_8CD9_CB5DB597CEAD_.wvu.Rows" localSheetId="26" hidden="1">'01.01.2021'!$5:$5</definedName>
    <definedName name="Z_6EABF47A_2511_4D16_8CD9_CB5DB597CEAD_.wvu.Rows" localSheetId="18" hidden="1">'01.09.2020'!$5:$5</definedName>
    <definedName name="Z_6EABF47A_2511_4D16_8CD9_CB5DB597CEAD_.wvu.Rows" localSheetId="19" hidden="1">'01.10.2020'!$5:$5</definedName>
    <definedName name="Z_6EABF47A_2511_4D16_8CD9_CB5DB597CEAD_.wvu.Rows" localSheetId="21" hidden="1">'01.11.2020'!$5:$5</definedName>
    <definedName name="Z_6EABF47A_2511_4D16_8CD9_CB5DB597CEAD_.wvu.Rows" localSheetId="22" hidden="1">'01.12.2020'!$5:$5</definedName>
    <definedName name="Z_6EABF47A_2511_4D16_8CD9_CB5DB597CEAD_.wvu.Rows" localSheetId="23" hidden="1">'15.12.2020'!$5:$5</definedName>
    <definedName name="Z_6EABF47A_2511_4D16_8CD9_CB5DB597CEAD_.wvu.Rows" localSheetId="24" hidden="1">'24.12.2020'!$5:$5</definedName>
    <definedName name="Z_6EABF47A_2511_4D16_8CD9_CB5DB597CEAD_.wvu.Rows" localSheetId="25" hidden="1">'26.12.2020'!$5:$5</definedName>
    <definedName name="Z_6EABF47A_2511_4D16_8CD9_CB5DB597CEAD_.wvu.Rows" localSheetId="39" hidden="1">'для работы'!$5:$5</definedName>
    <definedName name="Z_6EABF47A_2511_4D16_8CD9_CB5DB597CEAD_.wvu.Rows" localSheetId="10" hidden="1">'на 01.01.2020'!$5:$5</definedName>
    <definedName name="Z_6EABF47A_2511_4D16_8CD9_CB5DB597CEAD_.wvu.Rows" localSheetId="11" hidden="1">'на 01.03.2020'!$5:$5</definedName>
    <definedName name="Z_6EABF47A_2511_4D16_8CD9_CB5DB597CEAD_.wvu.Rows" localSheetId="29" hidden="1">'на 01.03.2021'!$5:$5</definedName>
    <definedName name="Z_6EABF47A_2511_4D16_8CD9_CB5DB597CEAD_.wvu.Rows" localSheetId="0" hidden="1">'на 01.04.2019'!$5:$5</definedName>
    <definedName name="Z_6EABF47A_2511_4D16_8CD9_CB5DB597CEAD_.wvu.Rows" localSheetId="12" hidden="1">'на 01.04.2020'!$5:$5</definedName>
    <definedName name="Z_6EABF47A_2511_4D16_8CD9_CB5DB597CEAD_.wvu.Rows" localSheetId="30" hidden="1">'на 01.04.2021'!$5:$5</definedName>
    <definedName name="Z_6EABF47A_2511_4D16_8CD9_CB5DB597CEAD_.wvu.Rows" localSheetId="31" hidden="1">'на 01.04.2021 Междуречка'!$5:$5</definedName>
    <definedName name="Z_6EABF47A_2511_4D16_8CD9_CB5DB597CEAD_.wvu.Rows" localSheetId="13" hidden="1">'на 01.05.2020'!$5:$5</definedName>
    <definedName name="Z_6EABF47A_2511_4D16_8CD9_CB5DB597CEAD_.wvu.Rows" localSheetId="14" hidden="1">'на 01.05.2020 для Г.А.'!$5:$5</definedName>
    <definedName name="Z_6EABF47A_2511_4D16_8CD9_CB5DB597CEAD_.wvu.Rows" localSheetId="32" hidden="1">'на 01.05.2021'!$5:$5</definedName>
    <definedName name="Z_6EABF47A_2511_4D16_8CD9_CB5DB597CEAD_.wvu.Rows" localSheetId="1" hidden="1">'на 01.06.2019'!$5:$5</definedName>
    <definedName name="Z_6EABF47A_2511_4D16_8CD9_CB5DB597CEAD_.wvu.Rows" localSheetId="15" hidden="1">'на 01.06.2020'!$5:$5</definedName>
    <definedName name="Z_6EABF47A_2511_4D16_8CD9_CB5DB597CEAD_.wvu.Rows" localSheetId="34" hidden="1">'на 01.06.2021'!$5:$5</definedName>
    <definedName name="Z_6EABF47A_2511_4D16_8CD9_CB5DB597CEAD_.wvu.Rows" localSheetId="2" hidden="1">'на 01.07.2019'!$5:$5</definedName>
    <definedName name="Z_6EABF47A_2511_4D16_8CD9_CB5DB597CEAD_.wvu.Rows" localSheetId="16" hidden="1">'на 01.07.2020'!$5:$5</definedName>
    <definedName name="Z_6EABF47A_2511_4D16_8CD9_CB5DB597CEAD_.wvu.Rows" localSheetId="35" hidden="1">'на 01.07.2021'!$5:$5</definedName>
    <definedName name="Z_6EABF47A_2511_4D16_8CD9_CB5DB597CEAD_.wvu.Rows" localSheetId="3" hidden="1">'на 01.08.2019'!$5:$5</definedName>
    <definedName name="Z_6EABF47A_2511_4D16_8CD9_CB5DB597CEAD_.wvu.Rows" localSheetId="17" hidden="1">'на 01.08.2020'!$5:$5</definedName>
    <definedName name="Z_6EABF47A_2511_4D16_8CD9_CB5DB597CEAD_.wvu.Rows" localSheetId="4" hidden="1">'на 01.09.2019'!$5:$5</definedName>
    <definedName name="Z_6EABF47A_2511_4D16_8CD9_CB5DB597CEAD_.wvu.Rows" localSheetId="43" hidden="1">'на 01.11.2021'!$5:$5</definedName>
    <definedName name="Z_6EABF47A_2511_4D16_8CD9_CB5DB597CEAD_.wvu.Rows" localSheetId="6" hidden="1">'на 01.12.2019'!$5:$5</definedName>
    <definedName name="Z_6EABF47A_2511_4D16_8CD9_CB5DB597CEAD_.wvu.Rows" localSheetId="45" hidden="1">'на 01.12.2021'!$5:$5</definedName>
    <definedName name="Z_6EABF47A_2511_4D16_8CD9_CB5DB597CEAD_.wvu.Rows" localSheetId="44" hidden="1">'на 15.11.2021'!$5:$5</definedName>
    <definedName name="Z_6EABF47A_2511_4D16_8CD9_CB5DB597CEAD_.wvu.Rows" localSheetId="46" hidden="1">'на 20.12.2021'!$5:$5</definedName>
    <definedName name="Z_6EABF47A_2511_4D16_8CD9_CB5DB597CEAD_.wvu.Rows" localSheetId="7" hidden="1">'на 24.12.2019'!$5:$5</definedName>
    <definedName name="Z_6EABF47A_2511_4D16_8CD9_CB5DB597CEAD_.wvu.Rows" localSheetId="8" hidden="1">'на 26.12.2019'!$5:$5</definedName>
    <definedName name="Z_6EABF47A_2511_4D16_8CD9_CB5DB597CEAD_.wvu.Rows" localSheetId="33" hidden="1">'на 27.05.2021 Междуречка (2)'!$5:$5</definedName>
    <definedName name="Z_6EABF47A_2511_4D16_8CD9_CB5DB597CEAD_.wvu.Rows" localSheetId="5" hidden="1">'на 28.10.2019'!$5:$5</definedName>
    <definedName name="Z_6EABF47A_2511_4D16_8CD9_CB5DB597CEAD_.wvu.Rows" localSheetId="36" hidden="1">'на 29.07.2021'!$5:$5</definedName>
    <definedName name="Z_6EABF47A_2511_4D16_8CD9_CB5DB597CEAD_.wvu.Rows" localSheetId="47" hidden="1">'на 29.12.2021'!$5:$5</definedName>
    <definedName name="Z_6EABF47A_2511_4D16_8CD9_CB5DB597CEAD_.wvu.Rows" localSheetId="28" hidden="1">'на 31.12.2021'!$5:$5</definedName>
    <definedName name="Z_6EABF47A_2511_4D16_8CD9_CB5DB597CEAD_.wvu.Rows" localSheetId="37" hidden="1">на01.08.2021!$5:$5</definedName>
    <definedName name="Z_6EABF47A_2511_4D16_8CD9_CB5DB597CEAD_.wvu.Rows" localSheetId="38" hidden="1">на01.09.2021!$5:$5</definedName>
    <definedName name="Z_6EABF47A_2511_4D16_8CD9_CB5DB597CEAD_.wvu.Rows" localSheetId="41" hidden="1">на01.10.2021!$5:$5</definedName>
    <definedName name="Z_6EABF47A_2511_4D16_8CD9_CB5DB597CEAD_.wvu.Rows" localSheetId="42" hidden="1">на25.10.2021!$5:$5</definedName>
    <definedName name="Z_6EABF47A_2511_4D16_8CD9_CB5DB597CEAD_.wvu.Rows" localSheetId="9" hidden="1">'НЕ УДАЛЯТЬ!Нина'!$5:$5</definedName>
    <definedName name="Z_6EABF47A_2511_4D16_8CD9_CB5DB597CEAD_.wvu.Rows" localSheetId="27" hidden="1">остаток!$5:$5</definedName>
    <definedName name="Z_D471A51E_292E_4763_97E4_AC179949213B_.wvu.Cols" localSheetId="20" hidden="1">'!01.10.2020 для Г.А.'!$E:$E</definedName>
    <definedName name="Z_D471A51E_292E_4763_97E4_AC179949213B_.wvu.Cols" localSheetId="26" hidden="1">'01.01.2021'!$A:$A</definedName>
    <definedName name="Z_D471A51E_292E_4763_97E4_AC179949213B_.wvu.Cols" localSheetId="22" hidden="1">'01.12.2020'!$A:$A</definedName>
    <definedName name="Z_D471A51E_292E_4763_97E4_AC179949213B_.wvu.Cols" localSheetId="23" hidden="1">'15.12.2020'!$A:$A</definedName>
    <definedName name="Z_D471A51E_292E_4763_97E4_AC179949213B_.wvu.Cols" localSheetId="24" hidden="1">'24.12.2020'!$A:$A</definedName>
    <definedName name="Z_D471A51E_292E_4763_97E4_AC179949213B_.wvu.Cols" localSheetId="25" hidden="1">'26.12.2020'!$A:$A</definedName>
    <definedName name="Z_D471A51E_292E_4763_97E4_AC179949213B_.wvu.Cols" localSheetId="39" hidden="1">'для работы'!$A:$A</definedName>
    <definedName name="Z_D471A51E_292E_4763_97E4_AC179949213B_.wvu.Cols" localSheetId="29" hidden="1">'на 01.03.2021'!$A:$A</definedName>
    <definedName name="Z_D471A51E_292E_4763_97E4_AC179949213B_.wvu.Cols" localSheetId="30" hidden="1">'на 01.04.2021'!$A:$A</definedName>
    <definedName name="Z_D471A51E_292E_4763_97E4_AC179949213B_.wvu.Cols" localSheetId="31" hidden="1">'на 01.04.2021 Междуречка'!$A:$A</definedName>
    <definedName name="Z_D471A51E_292E_4763_97E4_AC179949213B_.wvu.Cols" localSheetId="32" hidden="1">'на 01.05.2021'!$A:$A</definedName>
    <definedName name="Z_D471A51E_292E_4763_97E4_AC179949213B_.wvu.Cols" localSheetId="34" hidden="1">'на 01.06.2021'!$A:$A</definedName>
    <definedName name="Z_D471A51E_292E_4763_97E4_AC179949213B_.wvu.Cols" localSheetId="35" hidden="1">'на 01.07.2021'!$A:$A</definedName>
    <definedName name="Z_D471A51E_292E_4763_97E4_AC179949213B_.wvu.Cols" localSheetId="43" hidden="1">'на 01.11.2021'!$A:$A</definedName>
    <definedName name="Z_D471A51E_292E_4763_97E4_AC179949213B_.wvu.Cols" localSheetId="45" hidden="1">'на 01.12.2021'!$A:$A</definedName>
    <definedName name="Z_D471A51E_292E_4763_97E4_AC179949213B_.wvu.Cols" localSheetId="44" hidden="1">'на 15.11.2021'!$A:$A</definedName>
    <definedName name="Z_D471A51E_292E_4763_97E4_AC179949213B_.wvu.Cols" localSheetId="46" hidden="1">'на 20.12.2021'!$A:$A</definedName>
    <definedName name="Z_D471A51E_292E_4763_97E4_AC179949213B_.wvu.Cols" localSheetId="33" hidden="1">'на 27.05.2021 Междуречка (2)'!$A:$A</definedName>
    <definedName name="Z_D471A51E_292E_4763_97E4_AC179949213B_.wvu.Cols" localSheetId="36" hidden="1">'на 29.07.2021'!$A:$A</definedName>
    <definedName name="Z_D471A51E_292E_4763_97E4_AC179949213B_.wvu.Cols" localSheetId="47" hidden="1">'на 29.12.2021'!$A:$A</definedName>
    <definedName name="Z_D471A51E_292E_4763_97E4_AC179949213B_.wvu.Cols" localSheetId="28" hidden="1">'на 31.12.2021'!$A:$A</definedName>
    <definedName name="Z_D471A51E_292E_4763_97E4_AC179949213B_.wvu.Cols" localSheetId="37" hidden="1">на01.08.2021!$A:$A</definedName>
    <definedName name="Z_D471A51E_292E_4763_97E4_AC179949213B_.wvu.Cols" localSheetId="38" hidden="1">на01.09.2021!$A:$A</definedName>
    <definedName name="Z_D471A51E_292E_4763_97E4_AC179949213B_.wvu.Cols" localSheetId="41" hidden="1">на01.10.2021!$A:$A</definedName>
    <definedName name="Z_D471A51E_292E_4763_97E4_AC179949213B_.wvu.Cols" localSheetId="42" hidden="1">на25.10.2021!$A:$A</definedName>
    <definedName name="Z_D471A51E_292E_4763_97E4_AC179949213B_.wvu.Cols" localSheetId="27" hidden="1">остаток!$A:$A</definedName>
    <definedName name="Z_D471A51E_292E_4763_97E4_AC179949213B_.wvu.PrintArea" localSheetId="29" hidden="1">'на 01.03.2021'!$A$1:$JPS$71</definedName>
    <definedName name="Z_D471A51E_292E_4763_97E4_AC179949213B_.wvu.PrintArea" localSheetId="30" hidden="1">'на 01.04.2021'!$A$1:$JPS$71</definedName>
    <definedName name="Z_D471A51E_292E_4763_97E4_AC179949213B_.wvu.PrintArea" localSheetId="31" hidden="1">'на 01.04.2021 Междуречка'!$A$1:$JPQ$36</definedName>
    <definedName name="Z_D471A51E_292E_4763_97E4_AC179949213B_.wvu.PrintArea" localSheetId="32" hidden="1">'на 01.05.2021'!$A$1:$JPS$71</definedName>
    <definedName name="Z_D471A51E_292E_4763_97E4_AC179949213B_.wvu.PrintArea" localSheetId="34" hidden="1">'на 01.06.2021'!$A$1:$ASX$71</definedName>
    <definedName name="Z_D471A51E_292E_4763_97E4_AC179949213B_.wvu.PrintArea" localSheetId="35" hidden="1">'на 01.07.2021'!$A$1:$I$102</definedName>
    <definedName name="Z_D471A51E_292E_4763_97E4_AC179949213B_.wvu.PrintArea" localSheetId="33" hidden="1">'на 27.05.2021 Междуречка (2)'!$A$1:$JPQ$36</definedName>
    <definedName name="Z_D471A51E_292E_4763_97E4_AC179949213B_.wvu.PrintArea" localSheetId="36" hidden="1">'на 29.07.2021'!$A$1:$I$132</definedName>
    <definedName name="Z_D471A51E_292E_4763_97E4_AC179949213B_.wvu.PrintArea" localSheetId="27" hidden="1">остаток!$A$1:$JPS$173</definedName>
    <definedName name="Z_D471A51E_292E_4763_97E4_AC179949213B_.wvu.PrintTitles" localSheetId="20" hidden="1">'!01.10.2020 для Г.А.'!$27:$27</definedName>
    <definedName name="Z_D471A51E_292E_4763_97E4_AC179949213B_.wvu.PrintTitles" localSheetId="26" hidden="1">'01.01.2021'!$27:$27</definedName>
    <definedName name="Z_D471A51E_292E_4763_97E4_AC179949213B_.wvu.PrintTitles" localSheetId="18" hidden="1">'01.09.2020'!$27:$27</definedName>
    <definedName name="Z_D471A51E_292E_4763_97E4_AC179949213B_.wvu.PrintTitles" localSheetId="19" hidden="1">'01.10.2020'!$27:$27</definedName>
    <definedName name="Z_D471A51E_292E_4763_97E4_AC179949213B_.wvu.PrintTitles" localSheetId="21" hidden="1">'01.11.2020'!$27:$27</definedName>
    <definedName name="Z_D471A51E_292E_4763_97E4_AC179949213B_.wvu.PrintTitles" localSheetId="22" hidden="1">'01.12.2020'!$27:$27</definedName>
    <definedName name="Z_D471A51E_292E_4763_97E4_AC179949213B_.wvu.PrintTitles" localSheetId="23" hidden="1">'15.12.2020'!$27:$27</definedName>
    <definedName name="Z_D471A51E_292E_4763_97E4_AC179949213B_.wvu.PrintTitles" localSheetId="24" hidden="1">'24.12.2020'!$27:$27</definedName>
    <definedName name="Z_D471A51E_292E_4763_97E4_AC179949213B_.wvu.PrintTitles" localSheetId="25" hidden="1">'26.12.2020'!$27:$27</definedName>
    <definedName name="Z_D471A51E_292E_4763_97E4_AC179949213B_.wvu.PrintTitles" localSheetId="39" hidden="1">'для работы'!$27:$27</definedName>
    <definedName name="Z_D471A51E_292E_4763_97E4_AC179949213B_.wvu.PrintTitles" localSheetId="10" hidden="1">'на 01.01.2020'!$26:$26</definedName>
    <definedName name="Z_D471A51E_292E_4763_97E4_AC179949213B_.wvu.PrintTitles" localSheetId="11" hidden="1">'на 01.03.2020'!$26:$26</definedName>
    <definedName name="Z_D471A51E_292E_4763_97E4_AC179949213B_.wvu.PrintTitles" localSheetId="29" hidden="1">'на 01.03.2021'!$27:$27</definedName>
    <definedName name="Z_D471A51E_292E_4763_97E4_AC179949213B_.wvu.PrintTitles" localSheetId="0" hidden="1">'на 01.04.2019'!$25:$25</definedName>
    <definedName name="Z_D471A51E_292E_4763_97E4_AC179949213B_.wvu.PrintTitles" localSheetId="12" hidden="1">'на 01.04.2020'!$26:$26</definedName>
    <definedName name="Z_D471A51E_292E_4763_97E4_AC179949213B_.wvu.PrintTitles" localSheetId="30" hidden="1">'на 01.04.2021'!$27:$27</definedName>
    <definedName name="Z_D471A51E_292E_4763_97E4_AC179949213B_.wvu.PrintTitles" localSheetId="13" hidden="1">'на 01.05.2020'!$26:$26</definedName>
    <definedName name="Z_D471A51E_292E_4763_97E4_AC179949213B_.wvu.PrintTitles" localSheetId="14" hidden="1">'на 01.05.2020 для Г.А.'!$27:$27</definedName>
    <definedName name="Z_D471A51E_292E_4763_97E4_AC179949213B_.wvu.PrintTitles" localSheetId="32" hidden="1">'на 01.05.2021'!$27:$27</definedName>
    <definedName name="Z_D471A51E_292E_4763_97E4_AC179949213B_.wvu.PrintTitles" localSheetId="1" hidden="1">'на 01.06.2019'!$26:$26</definedName>
    <definedName name="Z_D471A51E_292E_4763_97E4_AC179949213B_.wvu.PrintTitles" localSheetId="15" hidden="1">'на 01.06.2020'!$26:$26</definedName>
    <definedName name="Z_D471A51E_292E_4763_97E4_AC179949213B_.wvu.PrintTitles" localSheetId="34" hidden="1">'на 01.06.2021'!$27:$27</definedName>
    <definedName name="Z_D471A51E_292E_4763_97E4_AC179949213B_.wvu.PrintTitles" localSheetId="2" hidden="1">'на 01.07.2019'!$26:$26</definedName>
    <definedName name="Z_D471A51E_292E_4763_97E4_AC179949213B_.wvu.PrintTitles" localSheetId="16" hidden="1">'на 01.07.2020'!$26:$26</definedName>
    <definedName name="Z_D471A51E_292E_4763_97E4_AC179949213B_.wvu.PrintTitles" localSheetId="35" hidden="1">'на 01.07.2021'!$27:$27</definedName>
    <definedName name="Z_D471A51E_292E_4763_97E4_AC179949213B_.wvu.PrintTitles" localSheetId="3" hidden="1">'на 01.08.2019'!$26:$26</definedName>
    <definedName name="Z_D471A51E_292E_4763_97E4_AC179949213B_.wvu.PrintTitles" localSheetId="17" hidden="1">'на 01.08.2020'!$26:$26</definedName>
    <definedName name="Z_D471A51E_292E_4763_97E4_AC179949213B_.wvu.PrintTitles" localSheetId="4" hidden="1">'на 01.09.2019'!$26:$26</definedName>
    <definedName name="Z_D471A51E_292E_4763_97E4_AC179949213B_.wvu.PrintTitles" localSheetId="43" hidden="1">'на 01.11.2021'!$27:$27</definedName>
    <definedName name="Z_D471A51E_292E_4763_97E4_AC179949213B_.wvu.PrintTitles" localSheetId="6" hidden="1">'на 01.12.2019'!$26:$26</definedName>
    <definedName name="Z_D471A51E_292E_4763_97E4_AC179949213B_.wvu.PrintTitles" localSheetId="45" hidden="1">'на 01.12.2021'!$27:$27</definedName>
    <definedName name="Z_D471A51E_292E_4763_97E4_AC179949213B_.wvu.PrintTitles" localSheetId="44" hidden="1">'на 15.11.2021'!$27:$27</definedName>
    <definedName name="Z_D471A51E_292E_4763_97E4_AC179949213B_.wvu.PrintTitles" localSheetId="46" hidden="1">'на 20.12.2021'!$27:$27</definedName>
    <definedName name="Z_D471A51E_292E_4763_97E4_AC179949213B_.wvu.PrintTitles" localSheetId="7" hidden="1">'на 24.12.2019'!$26:$26</definedName>
    <definedName name="Z_D471A51E_292E_4763_97E4_AC179949213B_.wvu.PrintTitles" localSheetId="8" hidden="1">'на 26.12.2019'!$26:$26</definedName>
    <definedName name="Z_D471A51E_292E_4763_97E4_AC179949213B_.wvu.PrintTitles" localSheetId="5" hidden="1">'на 28.10.2019'!$26:$26</definedName>
    <definedName name="Z_D471A51E_292E_4763_97E4_AC179949213B_.wvu.PrintTitles" localSheetId="36" hidden="1">'на 29.07.2021'!$27:$27</definedName>
    <definedName name="Z_D471A51E_292E_4763_97E4_AC179949213B_.wvu.PrintTitles" localSheetId="47" hidden="1">'на 29.12.2021'!$28:$28</definedName>
    <definedName name="Z_D471A51E_292E_4763_97E4_AC179949213B_.wvu.PrintTitles" localSheetId="28" hidden="1">'на 31.12.2021'!$28:$28</definedName>
    <definedName name="Z_D471A51E_292E_4763_97E4_AC179949213B_.wvu.PrintTitles" localSheetId="37" hidden="1">на01.08.2021!$27:$27</definedName>
    <definedName name="Z_D471A51E_292E_4763_97E4_AC179949213B_.wvu.PrintTitles" localSheetId="38" hidden="1">на01.09.2021!$27:$27</definedName>
    <definedName name="Z_D471A51E_292E_4763_97E4_AC179949213B_.wvu.PrintTitles" localSheetId="41" hidden="1">на01.10.2021!$27:$27</definedName>
    <definedName name="Z_D471A51E_292E_4763_97E4_AC179949213B_.wvu.PrintTitles" localSheetId="42" hidden="1">на25.10.2021!$27:$27</definedName>
    <definedName name="Z_D471A51E_292E_4763_97E4_AC179949213B_.wvu.PrintTitles" localSheetId="9" hidden="1">'НЕ УДАЛЯТЬ!Нина'!$26:$26</definedName>
    <definedName name="Z_D471A51E_292E_4763_97E4_AC179949213B_.wvu.PrintTitles" localSheetId="27" hidden="1">остаток!$27:$27</definedName>
    <definedName name="Z_D471A51E_292E_4763_97E4_AC179949213B_.wvu.Rows" localSheetId="20" hidden="1">'!01.10.2020 для Г.А.'!$1:$23,'!01.10.2020 для Г.А.'!$28:$60,'!01.10.2020 для Г.А.'!$70:$70,'!01.10.2020 для Г.А.'!$74:$74,'!01.10.2020 для Г.А.'!$77:$77,'!01.10.2020 для Г.А.'!$80:$80,'!01.10.2020 для Г.А.'!$83:$83,'!01.10.2020 для Г.А.'!$86:$86,'!01.10.2020 для Г.А.'!$93:$149</definedName>
    <definedName name="Z_D471A51E_292E_4763_97E4_AC179949213B_.wvu.Rows" localSheetId="26" hidden="1">'01.01.2021'!$2:$2,'01.01.2021'!$5:$5,'01.01.2021'!$22:$23,'01.01.2021'!$135:$136</definedName>
    <definedName name="Z_D471A51E_292E_4763_97E4_AC179949213B_.wvu.Rows" localSheetId="18" hidden="1">'01.09.2020'!$2:$2,'01.09.2020'!$5:$5,'01.09.2020'!$22:$23,'01.09.2020'!$106:$107</definedName>
    <definedName name="Z_D471A51E_292E_4763_97E4_AC179949213B_.wvu.Rows" localSheetId="19" hidden="1">'01.10.2020'!$2:$2,'01.10.2020'!$5:$5,'01.10.2020'!$22:$23,'01.10.2020'!$125:$126</definedName>
    <definedName name="Z_D471A51E_292E_4763_97E4_AC179949213B_.wvu.Rows" localSheetId="21" hidden="1">'01.11.2020'!$2:$2,'01.11.2020'!$5:$5,'01.11.2020'!$22:$23,'01.11.2020'!$129:$130</definedName>
    <definedName name="Z_D471A51E_292E_4763_97E4_AC179949213B_.wvu.Rows" localSheetId="22" hidden="1">'01.12.2020'!$2:$2,'01.12.2020'!$5:$5,'01.12.2020'!$22:$23,'01.12.2020'!$131:$132</definedName>
    <definedName name="Z_D471A51E_292E_4763_97E4_AC179949213B_.wvu.Rows" localSheetId="23" hidden="1">'15.12.2020'!$2:$2,'15.12.2020'!$5:$5,'15.12.2020'!$22:$23,'15.12.2020'!$131:$132</definedName>
    <definedName name="Z_D471A51E_292E_4763_97E4_AC179949213B_.wvu.Rows" localSheetId="24" hidden="1">'24.12.2020'!$2:$2,'24.12.2020'!$5:$5,'24.12.2020'!$22:$23,'24.12.2020'!$131:$132</definedName>
    <definedName name="Z_D471A51E_292E_4763_97E4_AC179949213B_.wvu.Rows" localSheetId="25" hidden="1">'26.12.2020'!$2:$2,'26.12.2020'!$5:$5,'26.12.2020'!$22:$23,'26.12.2020'!$131:$132</definedName>
    <definedName name="Z_D471A51E_292E_4763_97E4_AC179949213B_.wvu.Rows" localSheetId="39" hidden="1">'для работы'!$2:$2,'для работы'!$5:$5,'для работы'!$22:$23,'для работы'!$131:$132</definedName>
    <definedName name="Z_D471A51E_292E_4763_97E4_AC179949213B_.wvu.Rows" localSheetId="10" hidden="1">'на 01.01.2020'!$5:$5</definedName>
    <definedName name="Z_D471A51E_292E_4763_97E4_AC179949213B_.wvu.Rows" localSheetId="11" hidden="1">'на 01.03.2020'!$2:$2,'на 01.03.2020'!$5:$5,'на 01.03.2020'!$21:$22</definedName>
    <definedName name="Z_D471A51E_292E_4763_97E4_AC179949213B_.wvu.Rows" localSheetId="29" hidden="1">'на 01.03.2021'!$2:$2,'на 01.03.2021'!$5:$5,'на 01.03.2021'!$13:$14,'на 01.03.2021'!$22:$23,'на 01.03.2021'!$34:$35,'на 01.03.2021'!$69:$75</definedName>
    <definedName name="Z_D471A51E_292E_4763_97E4_AC179949213B_.wvu.Rows" localSheetId="0" hidden="1">'на 01.04.2019'!$5:$5</definedName>
    <definedName name="Z_D471A51E_292E_4763_97E4_AC179949213B_.wvu.Rows" localSheetId="12" hidden="1">'на 01.04.2020'!$2:$2,'на 01.04.2020'!$5:$5,'на 01.04.2020'!$21:$22</definedName>
    <definedName name="Z_D471A51E_292E_4763_97E4_AC179949213B_.wvu.Rows" localSheetId="30" hidden="1">'на 01.04.2021'!$2:$2,'на 01.04.2021'!$5:$5,'на 01.04.2021'!$13:$14,'на 01.04.2021'!$22:$23,'на 01.04.2021'!$34:$35,'на 01.04.2021'!$69:$75</definedName>
    <definedName name="Z_D471A51E_292E_4763_97E4_AC179949213B_.wvu.Rows" localSheetId="31" hidden="1">'на 01.04.2021 Междуречка'!$2:$2,'на 01.04.2021 Междуречка'!$5:$5,'на 01.04.2021 Междуречка'!$13:$14,'на 01.04.2021 Междуречка'!$22:$23,'на 01.04.2021 Междуречка'!$34:$40</definedName>
    <definedName name="Z_D471A51E_292E_4763_97E4_AC179949213B_.wvu.Rows" localSheetId="13" hidden="1">'на 01.05.2020'!$2:$2,'на 01.05.2020'!$5:$5,'на 01.05.2020'!$21:$22</definedName>
    <definedName name="Z_D471A51E_292E_4763_97E4_AC179949213B_.wvu.Rows" localSheetId="14" hidden="1">'на 01.05.2020 для Г.А.'!$2:$2,'на 01.05.2020 для Г.А.'!$5:$5,'на 01.05.2020 для Г.А.'!$22:$23</definedName>
    <definedName name="Z_D471A51E_292E_4763_97E4_AC179949213B_.wvu.Rows" localSheetId="32" hidden="1">'на 01.05.2021'!$2:$2,'на 01.05.2021'!$5:$5,'на 01.05.2021'!$13:$14,'на 01.05.2021'!$22:$23,'на 01.05.2021'!$34:$35,'на 01.05.2021'!$69:$75</definedName>
    <definedName name="Z_D471A51E_292E_4763_97E4_AC179949213B_.wvu.Rows" localSheetId="1" hidden="1">'на 01.06.2019'!$5:$5</definedName>
    <definedName name="Z_D471A51E_292E_4763_97E4_AC179949213B_.wvu.Rows" localSheetId="15" hidden="1">'на 01.06.2020'!$2:$2,'на 01.06.2020'!$5:$5,'на 01.06.2020'!$21:$22</definedName>
    <definedName name="Z_D471A51E_292E_4763_97E4_AC179949213B_.wvu.Rows" localSheetId="34" hidden="1">'на 01.06.2021'!$2:$2,'на 01.06.2021'!$5:$5,'на 01.06.2021'!$13:$14,'на 01.06.2021'!$22:$23,'на 01.06.2021'!$34:$35,'на 01.06.2021'!$69:$75</definedName>
    <definedName name="Z_D471A51E_292E_4763_97E4_AC179949213B_.wvu.Rows" localSheetId="2" hidden="1">'на 01.07.2019'!$5:$5</definedName>
    <definedName name="Z_D471A51E_292E_4763_97E4_AC179949213B_.wvu.Rows" localSheetId="16" hidden="1">'на 01.07.2020'!$2:$2,'на 01.07.2020'!$5:$5,'на 01.07.2020'!$21:$22</definedName>
    <definedName name="Z_D471A51E_292E_4763_97E4_AC179949213B_.wvu.Rows" localSheetId="35" hidden="1">'на 01.07.2021'!$2:$2,'на 01.07.2021'!$5:$5,'на 01.07.2021'!$13:$14,'на 01.07.2021'!$22:$23,'на 01.07.2021'!$29:$29,'на 01.07.2021'!$35:$41,'на 01.07.2021'!$48:$53,'на 01.07.2021'!$56:$56,'на 01.07.2021'!$84:$84</definedName>
    <definedName name="Z_D471A51E_292E_4763_97E4_AC179949213B_.wvu.Rows" localSheetId="3" hidden="1">'на 01.08.2019'!$5:$5</definedName>
    <definedName name="Z_D471A51E_292E_4763_97E4_AC179949213B_.wvu.Rows" localSheetId="17" hidden="1">'на 01.08.2020'!$2:$2,'на 01.08.2020'!$5:$5,'на 01.08.2020'!$21:$22,'на 01.08.2020'!$105:$106</definedName>
    <definedName name="Z_D471A51E_292E_4763_97E4_AC179949213B_.wvu.Rows" localSheetId="4" hidden="1">'на 01.09.2019'!$5:$5</definedName>
    <definedName name="Z_D471A51E_292E_4763_97E4_AC179949213B_.wvu.Rows" localSheetId="43" hidden="1">'на 01.11.2021'!$2:$2,'на 01.11.2021'!$5:$5,'на 01.11.2021'!$13:$14,'на 01.11.2021'!$22:$23,'на 01.11.2021'!$29:$29,'на 01.11.2021'!$47:$50,'на 01.11.2021'!$111:$111</definedName>
    <definedName name="Z_D471A51E_292E_4763_97E4_AC179949213B_.wvu.Rows" localSheetId="6" hidden="1">'на 01.12.2019'!$5:$5</definedName>
    <definedName name="Z_D471A51E_292E_4763_97E4_AC179949213B_.wvu.Rows" localSheetId="45" hidden="1">'на 01.12.2021'!$2:$2,'на 01.12.2021'!$5:$5,'на 01.12.2021'!$13:$14,'на 01.12.2021'!$22:$23,'на 01.12.2021'!$29:$29,'на 01.12.2021'!$47:$50,'на 01.12.2021'!$114:$114</definedName>
    <definedName name="Z_D471A51E_292E_4763_97E4_AC179949213B_.wvu.Rows" localSheetId="44" hidden="1">'на 15.11.2021'!$2:$2,'на 15.11.2021'!$5:$5,'на 15.11.2021'!$13:$14,'на 15.11.2021'!$22:$23,'на 15.11.2021'!$29:$29,'на 15.11.2021'!$47:$50,'на 15.11.2021'!$111:$111</definedName>
    <definedName name="Z_D471A51E_292E_4763_97E4_AC179949213B_.wvu.Rows" localSheetId="46" hidden="1">'на 20.12.2021'!$2:$2,'на 20.12.2021'!$5:$5,'на 20.12.2021'!$13:$14,'на 20.12.2021'!$22:$23,'на 20.12.2021'!$29:$29,'на 20.12.2021'!$47:$50,'на 20.12.2021'!$114:$114</definedName>
    <definedName name="Z_D471A51E_292E_4763_97E4_AC179949213B_.wvu.Rows" localSheetId="7" hidden="1">'на 24.12.2019'!$5:$5</definedName>
    <definedName name="Z_D471A51E_292E_4763_97E4_AC179949213B_.wvu.Rows" localSheetId="8" hidden="1">'на 26.12.2019'!$5:$5</definedName>
    <definedName name="Z_D471A51E_292E_4763_97E4_AC179949213B_.wvu.Rows" localSheetId="33" hidden="1">'на 27.05.2021 Междуречка (2)'!$2:$2,'на 27.05.2021 Междуречка (2)'!$5:$5,'на 27.05.2021 Междуречка (2)'!$13:$14,'на 27.05.2021 Междуречка (2)'!$22:$23,'на 27.05.2021 Междуречка (2)'!$34:$40</definedName>
    <definedName name="Z_D471A51E_292E_4763_97E4_AC179949213B_.wvu.Rows" localSheetId="5" hidden="1">'на 28.10.2019'!$5:$5</definedName>
    <definedName name="Z_D471A51E_292E_4763_97E4_AC179949213B_.wvu.Rows" localSheetId="36" hidden="1">'на 29.07.2021'!$2:$2,'на 29.07.2021'!$5:$5,'на 29.07.2021'!$13:$14,'на 29.07.2021'!$22:$23,'на 29.07.2021'!$29:$29,'на 29.07.2021'!$47:$50,'на 29.07.2021'!$109:$109</definedName>
    <definedName name="Z_D471A51E_292E_4763_97E4_AC179949213B_.wvu.Rows" localSheetId="47" hidden="1">'на 29.12.2021'!$2:$2,'на 29.12.2021'!$5:$5,'на 29.12.2021'!$13:$14,'на 29.12.2021'!$23:$24,'на 29.12.2021'!$30:$30,'на 29.12.2021'!$48:$51,'на 29.12.2021'!$116:$116</definedName>
    <definedName name="Z_D471A51E_292E_4763_97E4_AC179949213B_.wvu.Rows" localSheetId="28" hidden="1">'на 31.12.2021'!$2:$2,'на 31.12.2021'!$5:$5,'на 31.12.2021'!$13:$14,'на 31.12.2021'!$23:$24,'на 31.12.2021'!$30:$30,'на 31.12.2021'!$48:$51,'на 31.12.2021'!$116:$116</definedName>
    <definedName name="Z_D471A51E_292E_4763_97E4_AC179949213B_.wvu.Rows" localSheetId="37" hidden="1">на01.08.2021!$2:$2,на01.08.2021!$5:$5,на01.08.2021!$13:$14,на01.08.2021!$22:$23,на01.08.2021!$29:$29,на01.08.2021!$47:$50,на01.08.2021!$109:$109</definedName>
    <definedName name="Z_D471A51E_292E_4763_97E4_AC179949213B_.wvu.Rows" localSheetId="38" hidden="1">на01.09.2021!$2:$2,на01.09.2021!$5:$5,на01.09.2021!$13:$14,на01.09.2021!$22:$23,на01.09.2021!$29:$29,на01.09.2021!$47:$50,на01.09.2021!$109:$109</definedName>
    <definedName name="Z_D471A51E_292E_4763_97E4_AC179949213B_.wvu.Rows" localSheetId="41" hidden="1">на01.10.2021!$2:$2,на01.10.2021!$5:$5,на01.10.2021!$13:$14,на01.10.2021!$22:$23,на01.10.2021!$29:$29,на01.10.2021!$47:$50,на01.10.2021!$111:$111</definedName>
    <definedName name="Z_D471A51E_292E_4763_97E4_AC179949213B_.wvu.Rows" localSheetId="42" hidden="1">на25.10.2021!$2:$2,на25.10.2021!$5:$5,на25.10.2021!$13:$14,на25.10.2021!$22:$23,на25.10.2021!$29:$29,на25.10.2021!$47:$50,на25.10.2021!$111:$111</definedName>
    <definedName name="Z_D471A51E_292E_4763_97E4_AC179949213B_.wvu.Rows" localSheetId="9" hidden="1">'НЕ УДАЛЯТЬ!Нина'!$5:$5</definedName>
    <definedName name="Z_D471A51E_292E_4763_97E4_AC179949213B_.wvu.Rows" localSheetId="27" hidden="1">остаток!$2:$2,остаток!$5:$5,остаток!$22:$23,остаток!$139:$140</definedName>
    <definedName name="Z_FECCB591_1494_4FDC_ACAA_A865D942A87A_.wvu.PrintTitles" localSheetId="20" hidden="1">'!01.10.2020 для Г.А.'!$27:$27</definedName>
    <definedName name="Z_FECCB591_1494_4FDC_ACAA_A865D942A87A_.wvu.PrintTitles" localSheetId="26" hidden="1">'01.01.2021'!$27:$27</definedName>
    <definedName name="Z_FECCB591_1494_4FDC_ACAA_A865D942A87A_.wvu.PrintTitles" localSheetId="18" hidden="1">'01.09.2020'!$27:$27</definedName>
    <definedName name="Z_FECCB591_1494_4FDC_ACAA_A865D942A87A_.wvu.PrintTitles" localSheetId="19" hidden="1">'01.10.2020'!$27:$27</definedName>
    <definedName name="Z_FECCB591_1494_4FDC_ACAA_A865D942A87A_.wvu.PrintTitles" localSheetId="21" hidden="1">'01.11.2020'!$27:$27</definedName>
    <definedName name="Z_FECCB591_1494_4FDC_ACAA_A865D942A87A_.wvu.PrintTitles" localSheetId="22" hidden="1">'01.12.2020'!$27:$27</definedName>
    <definedName name="Z_FECCB591_1494_4FDC_ACAA_A865D942A87A_.wvu.PrintTitles" localSheetId="23" hidden="1">'15.12.2020'!$27:$27</definedName>
    <definedName name="Z_FECCB591_1494_4FDC_ACAA_A865D942A87A_.wvu.PrintTitles" localSheetId="24" hidden="1">'24.12.2020'!$27:$27</definedName>
    <definedName name="Z_FECCB591_1494_4FDC_ACAA_A865D942A87A_.wvu.PrintTitles" localSheetId="25" hidden="1">'26.12.2020'!$27:$27</definedName>
    <definedName name="Z_FECCB591_1494_4FDC_ACAA_A865D942A87A_.wvu.PrintTitles" localSheetId="39" hidden="1">'для работы'!$27:$27</definedName>
    <definedName name="Z_FECCB591_1494_4FDC_ACAA_A865D942A87A_.wvu.PrintTitles" localSheetId="10" hidden="1">'на 01.01.2020'!$26:$26</definedName>
    <definedName name="Z_FECCB591_1494_4FDC_ACAA_A865D942A87A_.wvu.PrintTitles" localSheetId="11" hidden="1">'на 01.03.2020'!$26:$26</definedName>
    <definedName name="Z_FECCB591_1494_4FDC_ACAA_A865D942A87A_.wvu.PrintTitles" localSheetId="29" hidden="1">'на 01.03.2021'!$27:$27</definedName>
    <definedName name="Z_FECCB591_1494_4FDC_ACAA_A865D942A87A_.wvu.PrintTitles" localSheetId="0" hidden="1">'на 01.04.2019'!$25:$25</definedName>
    <definedName name="Z_FECCB591_1494_4FDC_ACAA_A865D942A87A_.wvu.PrintTitles" localSheetId="12" hidden="1">'на 01.04.2020'!$26:$26</definedName>
    <definedName name="Z_FECCB591_1494_4FDC_ACAA_A865D942A87A_.wvu.PrintTitles" localSheetId="30" hidden="1">'на 01.04.2021'!$27:$27</definedName>
    <definedName name="Z_FECCB591_1494_4FDC_ACAA_A865D942A87A_.wvu.PrintTitles" localSheetId="31" hidden="1">'на 01.04.2021 Междуречка'!#REF!</definedName>
    <definedName name="Z_FECCB591_1494_4FDC_ACAA_A865D942A87A_.wvu.PrintTitles" localSheetId="13" hidden="1">'на 01.05.2020'!$26:$26</definedName>
    <definedName name="Z_FECCB591_1494_4FDC_ACAA_A865D942A87A_.wvu.PrintTitles" localSheetId="14" hidden="1">'на 01.05.2020 для Г.А.'!$27:$27</definedName>
    <definedName name="Z_FECCB591_1494_4FDC_ACAA_A865D942A87A_.wvu.PrintTitles" localSheetId="32" hidden="1">'на 01.05.2021'!$27:$27</definedName>
    <definedName name="Z_FECCB591_1494_4FDC_ACAA_A865D942A87A_.wvu.PrintTitles" localSheetId="1" hidden="1">'на 01.06.2019'!$26:$26</definedName>
    <definedName name="Z_FECCB591_1494_4FDC_ACAA_A865D942A87A_.wvu.PrintTitles" localSheetId="15" hidden="1">'на 01.06.2020'!$26:$26</definedName>
    <definedName name="Z_FECCB591_1494_4FDC_ACAA_A865D942A87A_.wvu.PrintTitles" localSheetId="34" hidden="1">'на 01.06.2021'!$27:$27</definedName>
    <definedName name="Z_FECCB591_1494_4FDC_ACAA_A865D942A87A_.wvu.PrintTitles" localSheetId="2" hidden="1">'на 01.07.2019'!$26:$26</definedName>
    <definedName name="Z_FECCB591_1494_4FDC_ACAA_A865D942A87A_.wvu.PrintTitles" localSheetId="16" hidden="1">'на 01.07.2020'!$26:$26</definedName>
    <definedName name="Z_FECCB591_1494_4FDC_ACAA_A865D942A87A_.wvu.PrintTitles" localSheetId="35" hidden="1">'на 01.07.2021'!$27:$27</definedName>
    <definedName name="Z_FECCB591_1494_4FDC_ACAA_A865D942A87A_.wvu.PrintTitles" localSheetId="3" hidden="1">'на 01.08.2019'!$26:$26</definedName>
    <definedName name="Z_FECCB591_1494_4FDC_ACAA_A865D942A87A_.wvu.PrintTitles" localSheetId="17" hidden="1">'на 01.08.2020'!$26:$26</definedName>
    <definedName name="Z_FECCB591_1494_4FDC_ACAA_A865D942A87A_.wvu.PrintTitles" localSheetId="4" hidden="1">'на 01.09.2019'!$26:$26</definedName>
    <definedName name="Z_FECCB591_1494_4FDC_ACAA_A865D942A87A_.wvu.PrintTitles" localSheetId="43" hidden="1">'на 01.11.2021'!$27:$27</definedName>
    <definedName name="Z_FECCB591_1494_4FDC_ACAA_A865D942A87A_.wvu.PrintTitles" localSheetId="6" hidden="1">'на 01.12.2019'!$26:$26</definedName>
    <definedName name="Z_FECCB591_1494_4FDC_ACAA_A865D942A87A_.wvu.PrintTitles" localSheetId="45" hidden="1">'на 01.12.2021'!$27:$27</definedName>
    <definedName name="Z_FECCB591_1494_4FDC_ACAA_A865D942A87A_.wvu.PrintTitles" localSheetId="44" hidden="1">'на 15.11.2021'!$27:$27</definedName>
    <definedName name="Z_FECCB591_1494_4FDC_ACAA_A865D942A87A_.wvu.PrintTitles" localSheetId="46" hidden="1">'на 20.12.2021'!$27:$27</definedName>
    <definedName name="Z_FECCB591_1494_4FDC_ACAA_A865D942A87A_.wvu.PrintTitles" localSheetId="7" hidden="1">'на 24.12.2019'!$26:$26</definedName>
    <definedName name="Z_FECCB591_1494_4FDC_ACAA_A865D942A87A_.wvu.PrintTitles" localSheetId="8" hidden="1">'на 26.12.2019'!$26:$26</definedName>
    <definedName name="Z_FECCB591_1494_4FDC_ACAA_A865D942A87A_.wvu.PrintTitles" localSheetId="33" hidden="1">'на 27.05.2021 Междуречка (2)'!#REF!</definedName>
    <definedName name="Z_FECCB591_1494_4FDC_ACAA_A865D942A87A_.wvu.PrintTitles" localSheetId="5" hidden="1">'на 28.10.2019'!$26:$26</definedName>
    <definedName name="Z_FECCB591_1494_4FDC_ACAA_A865D942A87A_.wvu.PrintTitles" localSheetId="36" hidden="1">'на 29.07.2021'!$27:$27</definedName>
    <definedName name="Z_FECCB591_1494_4FDC_ACAA_A865D942A87A_.wvu.PrintTitles" localSheetId="47" hidden="1">'на 29.12.2021'!$28:$28</definedName>
    <definedName name="Z_FECCB591_1494_4FDC_ACAA_A865D942A87A_.wvu.PrintTitles" localSheetId="28" hidden="1">'на 31.12.2021'!$28:$28</definedName>
    <definedName name="Z_FECCB591_1494_4FDC_ACAA_A865D942A87A_.wvu.PrintTitles" localSheetId="37" hidden="1">на01.08.2021!$27:$27</definedName>
    <definedName name="Z_FECCB591_1494_4FDC_ACAA_A865D942A87A_.wvu.PrintTitles" localSheetId="38" hidden="1">на01.09.2021!$27:$27</definedName>
    <definedName name="Z_FECCB591_1494_4FDC_ACAA_A865D942A87A_.wvu.PrintTitles" localSheetId="41" hidden="1">на01.10.2021!$27:$27</definedName>
    <definedName name="Z_FECCB591_1494_4FDC_ACAA_A865D942A87A_.wvu.PrintTitles" localSheetId="42" hidden="1">на25.10.2021!$27:$27</definedName>
    <definedName name="Z_FECCB591_1494_4FDC_ACAA_A865D942A87A_.wvu.PrintTitles" localSheetId="9" hidden="1">'НЕ УДАЛЯТЬ!Нина'!$26:$26</definedName>
    <definedName name="Z_FECCB591_1494_4FDC_ACAA_A865D942A87A_.wvu.PrintTitles" localSheetId="27" hidden="1">остаток!$27:$27</definedName>
    <definedName name="Z_FECCB591_1494_4FDC_ACAA_A865D942A87A_.wvu.Rows" localSheetId="20" hidden="1">'!01.10.2020 для Г.А.'!$5:$5</definedName>
    <definedName name="Z_FECCB591_1494_4FDC_ACAA_A865D942A87A_.wvu.Rows" localSheetId="26" hidden="1">'01.01.2021'!$5:$5</definedName>
    <definedName name="Z_FECCB591_1494_4FDC_ACAA_A865D942A87A_.wvu.Rows" localSheetId="18" hidden="1">'01.09.2020'!$5:$5</definedName>
    <definedName name="Z_FECCB591_1494_4FDC_ACAA_A865D942A87A_.wvu.Rows" localSheetId="19" hidden="1">'01.10.2020'!$5:$5</definedName>
    <definedName name="Z_FECCB591_1494_4FDC_ACAA_A865D942A87A_.wvu.Rows" localSheetId="21" hidden="1">'01.11.2020'!$5:$5</definedName>
    <definedName name="Z_FECCB591_1494_4FDC_ACAA_A865D942A87A_.wvu.Rows" localSheetId="22" hidden="1">'01.12.2020'!$5:$5</definedName>
    <definedName name="Z_FECCB591_1494_4FDC_ACAA_A865D942A87A_.wvu.Rows" localSheetId="23" hidden="1">'15.12.2020'!$5:$5</definedName>
    <definedName name="Z_FECCB591_1494_4FDC_ACAA_A865D942A87A_.wvu.Rows" localSheetId="24" hidden="1">'24.12.2020'!$5:$5</definedName>
    <definedName name="Z_FECCB591_1494_4FDC_ACAA_A865D942A87A_.wvu.Rows" localSheetId="25" hidden="1">'26.12.2020'!$5:$5</definedName>
    <definedName name="Z_FECCB591_1494_4FDC_ACAA_A865D942A87A_.wvu.Rows" localSheetId="39" hidden="1">'для работы'!$5:$5</definedName>
    <definedName name="Z_FECCB591_1494_4FDC_ACAA_A865D942A87A_.wvu.Rows" localSheetId="10" hidden="1">'на 01.01.2020'!$5:$5</definedName>
    <definedName name="Z_FECCB591_1494_4FDC_ACAA_A865D942A87A_.wvu.Rows" localSheetId="11" hidden="1">'на 01.03.2020'!$5:$5</definedName>
    <definedName name="Z_FECCB591_1494_4FDC_ACAA_A865D942A87A_.wvu.Rows" localSheetId="29" hidden="1">'на 01.03.2021'!$5:$5</definedName>
    <definedName name="Z_FECCB591_1494_4FDC_ACAA_A865D942A87A_.wvu.Rows" localSheetId="0" hidden="1">'на 01.04.2019'!$5:$5</definedName>
    <definedName name="Z_FECCB591_1494_4FDC_ACAA_A865D942A87A_.wvu.Rows" localSheetId="12" hidden="1">'на 01.04.2020'!$5:$5</definedName>
    <definedName name="Z_FECCB591_1494_4FDC_ACAA_A865D942A87A_.wvu.Rows" localSheetId="30" hidden="1">'на 01.04.2021'!$5:$5</definedName>
    <definedName name="Z_FECCB591_1494_4FDC_ACAA_A865D942A87A_.wvu.Rows" localSheetId="31" hidden="1">'на 01.04.2021 Междуречка'!$5:$5</definedName>
    <definedName name="Z_FECCB591_1494_4FDC_ACAA_A865D942A87A_.wvu.Rows" localSheetId="13" hidden="1">'на 01.05.2020'!$5:$5</definedName>
    <definedName name="Z_FECCB591_1494_4FDC_ACAA_A865D942A87A_.wvu.Rows" localSheetId="14" hidden="1">'на 01.05.2020 для Г.А.'!$5:$5</definedName>
    <definedName name="Z_FECCB591_1494_4FDC_ACAA_A865D942A87A_.wvu.Rows" localSheetId="32" hidden="1">'на 01.05.2021'!$5:$5</definedName>
    <definedName name="Z_FECCB591_1494_4FDC_ACAA_A865D942A87A_.wvu.Rows" localSheetId="1" hidden="1">'на 01.06.2019'!$5:$5</definedName>
    <definedName name="Z_FECCB591_1494_4FDC_ACAA_A865D942A87A_.wvu.Rows" localSheetId="15" hidden="1">'на 01.06.2020'!$5:$5</definedName>
    <definedName name="Z_FECCB591_1494_4FDC_ACAA_A865D942A87A_.wvu.Rows" localSheetId="34" hidden="1">'на 01.06.2021'!$5:$5</definedName>
    <definedName name="Z_FECCB591_1494_4FDC_ACAA_A865D942A87A_.wvu.Rows" localSheetId="2" hidden="1">'на 01.07.2019'!$5:$5</definedName>
    <definedName name="Z_FECCB591_1494_4FDC_ACAA_A865D942A87A_.wvu.Rows" localSheetId="16" hidden="1">'на 01.07.2020'!$5:$5</definedName>
    <definedName name="Z_FECCB591_1494_4FDC_ACAA_A865D942A87A_.wvu.Rows" localSheetId="35" hidden="1">'на 01.07.2021'!$5:$5</definedName>
    <definedName name="Z_FECCB591_1494_4FDC_ACAA_A865D942A87A_.wvu.Rows" localSheetId="3" hidden="1">'на 01.08.2019'!$5:$5</definedName>
    <definedName name="Z_FECCB591_1494_4FDC_ACAA_A865D942A87A_.wvu.Rows" localSheetId="17" hidden="1">'на 01.08.2020'!$5:$5</definedName>
    <definedName name="Z_FECCB591_1494_4FDC_ACAA_A865D942A87A_.wvu.Rows" localSheetId="4" hidden="1">'на 01.09.2019'!$5:$5</definedName>
    <definedName name="Z_FECCB591_1494_4FDC_ACAA_A865D942A87A_.wvu.Rows" localSheetId="43" hidden="1">'на 01.11.2021'!$5:$5</definedName>
    <definedName name="Z_FECCB591_1494_4FDC_ACAA_A865D942A87A_.wvu.Rows" localSheetId="6" hidden="1">'на 01.12.2019'!$5:$5</definedName>
    <definedName name="Z_FECCB591_1494_4FDC_ACAA_A865D942A87A_.wvu.Rows" localSheetId="45" hidden="1">'на 01.12.2021'!$5:$5</definedName>
    <definedName name="Z_FECCB591_1494_4FDC_ACAA_A865D942A87A_.wvu.Rows" localSheetId="44" hidden="1">'на 15.11.2021'!$5:$5</definedName>
    <definedName name="Z_FECCB591_1494_4FDC_ACAA_A865D942A87A_.wvu.Rows" localSheetId="46" hidden="1">'на 20.12.2021'!$5:$5</definedName>
    <definedName name="Z_FECCB591_1494_4FDC_ACAA_A865D942A87A_.wvu.Rows" localSheetId="7" hidden="1">'на 24.12.2019'!$5:$5</definedName>
    <definedName name="Z_FECCB591_1494_4FDC_ACAA_A865D942A87A_.wvu.Rows" localSheetId="8" hidden="1">'на 26.12.2019'!$5:$5</definedName>
    <definedName name="Z_FECCB591_1494_4FDC_ACAA_A865D942A87A_.wvu.Rows" localSheetId="33" hidden="1">'на 27.05.2021 Междуречка (2)'!$5:$5</definedName>
    <definedName name="Z_FECCB591_1494_4FDC_ACAA_A865D942A87A_.wvu.Rows" localSheetId="5" hidden="1">'на 28.10.2019'!$5:$5</definedName>
    <definedName name="Z_FECCB591_1494_4FDC_ACAA_A865D942A87A_.wvu.Rows" localSheetId="36" hidden="1">'на 29.07.2021'!$5:$5</definedName>
    <definedName name="Z_FECCB591_1494_4FDC_ACAA_A865D942A87A_.wvu.Rows" localSheetId="47" hidden="1">'на 29.12.2021'!$5:$5</definedName>
    <definedName name="Z_FECCB591_1494_4FDC_ACAA_A865D942A87A_.wvu.Rows" localSheetId="28" hidden="1">'на 31.12.2021'!$5:$5</definedName>
    <definedName name="Z_FECCB591_1494_4FDC_ACAA_A865D942A87A_.wvu.Rows" localSheetId="37" hidden="1">на01.08.2021!$5:$5</definedName>
    <definedName name="Z_FECCB591_1494_4FDC_ACAA_A865D942A87A_.wvu.Rows" localSheetId="38" hidden="1">на01.09.2021!$5:$5</definedName>
    <definedName name="Z_FECCB591_1494_4FDC_ACAA_A865D942A87A_.wvu.Rows" localSheetId="41" hidden="1">на01.10.2021!$5:$5</definedName>
    <definedName name="Z_FECCB591_1494_4FDC_ACAA_A865D942A87A_.wvu.Rows" localSheetId="42" hidden="1">на25.10.2021!$5:$5</definedName>
    <definedName name="Z_FECCB591_1494_4FDC_ACAA_A865D942A87A_.wvu.Rows" localSheetId="9" hidden="1">'НЕ УДАЛЯТЬ!Нина'!$5:$5</definedName>
    <definedName name="Z_FECCB591_1494_4FDC_ACAA_A865D942A87A_.wvu.Rows" localSheetId="27" hidden="1">остаток!$5:$5</definedName>
    <definedName name="_xlnm.Print_Titles" localSheetId="20">'!01.10.2020 для Г.А.'!$27:$27</definedName>
    <definedName name="_xlnm.Print_Titles" localSheetId="26">'01.01.2021'!$27:$27</definedName>
    <definedName name="_xlnm.Print_Titles" localSheetId="18">'01.09.2020'!$27:$27</definedName>
    <definedName name="_xlnm.Print_Titles" localSheetId="19">'01.10.2020'!$27:$27</definedName>
    <definedName name="_xlnm.Print_Titles" localSheetId="21">'01.11.2020'!$27:$27</definedName>
    <definedName name="_xlnm.Print_Titles" localSheetId="22">'01.12.2020'!$27:$27</definedName>
    <definedName name="_xlnm.Print_Titles" localSheetId="23">'15.12.2020'!$27:$27</definedName>
    <definedName name="_xlnm.Print_Titles" localSheetId="24">'24.12.2020'!$27:$27</definedName>
    <definedName name="_xlnm.Print_Titles" localSheetId="25">'26.12.2020'!$27:$27</definedName>
    <definedName name="_xlnm.Print_Titles" localSheetId="39">'для работы'!$27:$27</definedName>
    <definedName name="_xlnm.Print_Titles" localSheetId="10">'на 01.01.2020'!$26:$26</definedName>
    <definedName name="_xlnm.Print_Titles" localSheetId="11">'на 01.03.2020'!$26:$26</definedName>
    <definedName name="_xlnm.Print_Titles" localSheetId="29">'на 01.03.2021'!$27:$27</definedName>
    <definedName name="_xlnm.Print_Titles" localSheetId="0">'на 01.04.2019'!$25:$25</definedName>
    <definedName name="_xlnm.Print_Titles" localSheetId="12">'на 01.04.2020'!$26:$26</definedName>
    <definedName name="_xlnm.Print_Titles" localSheetId="30">'на 01.04.2021'!$27:$27</definedName>
    <definedName name="_xlnm.Print_Titles" localSheetId="31">'на 01.04.2021 Междуречка'!#REF!</definedName>
    <definedName name="_xlnm.Print_Titles" localSheetId="13">'на 01.05.2020'!$26:$26</definedName>
    <definedName name="_xlnm.Print_Titles" localSheetId="14">'на 01.05.2020 для Г.А.'!$27:$27</definedName>
    <definedName name="_xlnm.Print_Titles" localSheetId="32">'на 01.05.2021'!$27:$27</definedName>
    <definedName name="_xlnm.Print_Titles" localSheetId="1">'на 01.06.2019'!$26:$26</definedName>
    <definedName name="_xlnm.Print_Titles" localSheetId="15">'на 01.06.2020'!$26:$26</definedName>
    <definedName name="_xlnm.Print_Titles" localSheetId="34">'на 01.06.2021'!$27:$27</definedName>
    <definedName name="_xlnm.Print_Titles" localSheetId="2">'на 01.07.2019'!$26:$26</definedName>
    <definedName name="_xlnm.Print_Titles" localSheetId="16">'на 01.07.2020'!$26:$26</definedName>
    <definedName name="_xlnm.Print_Titles" localSheetId="35">'на 01.07.2021'!$27:$27</definedName>
    <definedName name="_xlnm.Print_Titles" localSheetId="3">'на 01.08.2019'!$26:$26</definedName>
    <definedName name="_xlnm.Print_Titles" localSheetId="17">'на 01.08.2020'!$26:$26</definedName>
    <definedName name="_xlnm.Print_Titles" localSheetId="4">'на 01.09.2019'!$26:$26</definedName>
    <definedName name="_xlnm.Print_Titles" localSheetId="43">'на 01.11.2021'!$27:$27</definedName>
    <definedName name="_xlnm.Print_Titles" localSheetId="6">'на 01.12.2019'!$26:$26</definedName>
    <definedName name="_xlnm.Print_Titles" localSheetId="45">'на 01.12.2021'!$27:$27</definedName>
    <definedName name="_xlnm.Print_Titles" localSheetId="44">'на 15.11.2021'!$27:$27</definedName>
    <definedName name="_xlnm.Print_Titles" localSheetId="46">'на 20.12.2021'!$27:$27</definedName>
    <definedName name="_xlnm.Print_Titles" localSheetId="7">'на 24.12.2019'!$26:$26</definedName>
    <definedName name="_xlnm.Print_Titles" localSheetId="8">'на 26.12.2019'!$26:$26</definedName>
    <definedName name="_xlnm.Print_Titles" localSheetId="33">'на 27.05.2021 Междуречка (2)'!#REF!</definedName>
    <definedName name="_xlnm.Print_Titles" localSheetId="5">'на 28.10.2019'!$26:$26</definedName>
    <definedName name="_xlnm.Print_Titles" localSheetId="36">'на 29.07.2021'!$27:$27</definedName>
    <definedName name="_xlnm.Print_Titles" localSheetId="47">'на 29.12.2021'!$28:$28</definedName>
    <definedName name="_xlnm.Print_Titles" localSheetId="28">'на 31.12.2021'!$28:$28</definedName>
    <definedName name="_xlnm.Print_Titles" localSheetId="37">на01.08.2021!$27:$27</definedName>
    <definedName name="_xlnm.Print_Titles" localSheetId="38">на01.09.2021!$27:$27</definedName>
    <definedName name="_xlnm.Print_Titles" localSheetId="41">на01.10.2021!$27:$27</definedName>
    <definedName name="_xlnm.Print_Titles" localSheetId="42">на25.10.2021!$27:$27</definedName>
    <definedName name="_xlnm.Print_Titles" localSheetId="9">'НЕ УДАЛЯТЬ!Нина'!$26:$26</definedName>
    <definedName name="_xlnm.Print_Titles" localSheetId="27">остаток!$27:$27</definedName>
    <definedName name="_xlnm.Print_Area" localSheetId="29">'на 01.03.2021'!$A$1:$JPS$71</definedName>
    <definedName name="_xlnm.Print_Area" localSheetId="30">'на 01.04.2021'!$A$1:$JPS$71</definedName>
    <definedName name="_xlnm.Print_Area" localSheetId="31">'на 01.04.2021 Междуречка'!$A$1:$JPQ$36</definedName>
    <definedName name="_xlnm.Print_Area" localSheetId="32">'на 01.05.2021'!$A$1:$JPS$71</definedName>
    <definedName name="_xlnm.Print_Area" localSheetId="34">'на 01.06.2021'!$A$1:$ASX$71</definedName>
    <definedName name="_xlnm.Print_Area" localSheetId="35">'на 01.07.2021'!$A$1:$I$102</definedName>
    <definedName name="_xlnm.Print_Area" localSheetId="43">'на 01.11.2021'!$A$1:$I$137</definedName>
    <definedName name="_xlnm.Print_Area" localSheetId="45">'на 01.12.2021'!$A$1:$I$140</definedName>
    <definedName name="_xlnm.Print_Area" localSheetId="44">'на 15.11.2021'!$A$1:$I$137</definedName>
    <definedName name="_xlnm.Print_Area" localSheetId="46">'на 20.12.2021'!$A$1:$I$140</definedName>
    <definedName name="_xlnm.Print_Area" localSheetId="33">'на 27.05.2021 Междуречка (2)'!$A$1:$JPQ$36</definedName>
    <definedName name="_xlnm.Print_Area" localSheetId="36">'на 29.07.2021'!$A$1:$I$132</definedName>
    <definedName name="_xlnm.Print_Area" localSheetId="47">'на 29.12.2021'!$A$1:$I$145</definedName>
    <definedName name="_xlnm.Print_Area" localSheetId="28">'на 31.12.2021'!$A$1:$I$146</definedName>
    <definedName name="_xlnm.Print_Area" localSheetId="37">на01.08.2021!$A$1:$I$134</definedName>
    <definedName name="_xlnm.Print_Area" localSheetId="38">на01.09.2021!$A$1:$I$134</definedName>
    <definedName name="_xlnm.Print_Area" localSheetId="41">на01.10.2021!$A$1:$I$137</definedName>
    <definedName name="_xlnm.Print_Area" localSheetId="42">на25.10.2021!$A$1:$I$137</definedName>
    <definedName name="_xlnm.Print_Area" localSheetId="27">остаток!$A$1:$JPS$173</definedName>
  </definedNames>
  <calcPr calcId="145621"/>
  <customWorkbookViews>
    <customWorkbookView name="022204 - Личное представление" guid="{57EAFF00-73AA-423D-B3E2-63FFE6AC6F80}" mergeInterval="0" personalView="1" maximized="1" xWindow="1" yWindow="1" windowWidth="1916" windowHeight="804" activeSheetId="37"/>
    <customWorkbookView name="022212 - Личное представление" guid="{2AA0A6A2-1258-4C55-85F4-15085DB77895}" mergeInterval="0" personalView="1" maximized="1" windowWidth="1916" windowHeight="769" activeSheetId="34"/>
    <customWorkbookView name="022214 - Личное представление" guid="{FECCB591-1494-4FDC-ACAA-A865D942A87A}" mergeInterval="0" personalView="1" maximized="1" xWindow="1" yWindow="1" windowWidth="1091" windowHeight="830" activeSheetId="6"/>
    <customWorkbookView name="022215 - Личное представление" guid="{6EABF47A-2511-4D16-8CD9-CB5DB597CEAD}" mergeInterval="0" personalView="1" maximized="1" xWindow="1" yWindow="1" windowWidth="1916" windowHeight="850" activeSheetId="8"/>
    <customWorkbookView name="022219 - Личное представление" guid="{D471A51E-292E-4763-97E4-AC179949213B}" mergeInterval="0" personalView="1" maximized="1" windowWidth="1916" windowHeight="729" activeSheetId="37"/>
  </customWorkbookViews>
</workbook>
</file>

<file path=xl/calcChain.xml><?xml version="1.0" encoding="utf-8"?>
<calcChain xmlns="http://schemas.openxmlformats.org/spreadsheetml/2006/main">
  <c r="F12" i="49" l="1"/>
  <c r="F141" i="49" l="1"/>
  <c r="F140" i="49"/>
  <c r="F147" i="49" s="1"/>
  <c r="F137" i="49"/>
  <c r="I144" i="49"/>
  <c r="H144" i="49"/>
  <c r="F144" i="49"/>
  <c r="E11" i="49"/>
  <c r="E15" i="49"/>
  <c r="F15" i="49"/>
  <c r="G140" i="49"/>
  <c r="H17" i="49"/>
  <c r="I17" i="49" l="1"/>
  <c r="G147" i="49"/>
  <c r="G146" i="49"/>
  <c r="H141" i="49"/>
  <c r="G141" i="49"/>
  <c r="I141" i="49"/>
  <c r="E141" i="49"/>
  <c r="G139" i="49"/>
  <c r="H139" i="49" s="1"/>
  <c r="F139" i="49"/>
  <c r="I139" i="49" s="1"/>
  <c r="H138" i="49"/>
  <c r="I136" i="49"/>
  <c r="H136" i="49"/>
  <c r="G136" i="49"/>
  <c r="I135" i="49"/>
  <c r="H135" i="49"/>
  <c r="I134" i="49"/>
  <c r="H134" i="49"/>
  <c r="I133" i="49"/>
  <c r="H133" i="49"/>
  <c r="I132" i="49"/>
  <c r="F132" i="49"/>
  <c r="H132" i="49" s="1"/>
  <c r="I131" i="49"/>
  <c r="H131" i="49"/>
  <c r="I130" i="49"/>
  <c r="H130" i="49"/>
  <c r="I129" i="49"/>
  <c r="H129" i="49"/>
  <c r="G128" i="49"/>
  <c r="H128" i="49" s="1"/>
  <c r="F128" i="49"/>
  <c r="F117" i="49" s="1"/>
  <c r="E128" i="49"/>
  <c r="I127" i="49"/>
  <c r="H127" i="49"/>
  <c r="I126" i="49"/>
  <c r="G126" i="49"/>
  <c r="H126" i="49" s="1"/>
  <c r="F126" i="49"/>
  <c r="I125" i="49"/>
  <c r="H125" i="49"/>
  <c r="I124" i="49"/>
  <c r="H124" i="49"/>
  <c r="I123" i="49"/>
  <c r="H123" i="49"/>
  <c r="G122" i="49"/>
  <c r="I122" i="49" s="1"/>
  <c r="F122" i="49"/>
  <c r="F121" i="49"/>
  <c r="I121" i="49" s="1"/>
  <c r="I120" i="49"/>
  <c r="H120" i="49"/>
  <c r="I119" i="49"/>
  <c r="H119" i="49"/>
  <c r="I118" i="49"/>
  <c r="H118" i="49"/>
  <c r="E117" i="49"/>
  <c r="E142" i="49" s="1"/>
  <c r="I116" i="49"/>
  <c r="H116" i="49"/>
  <c r="I115" i="49"/>
  <c r="H115" i="49"/>
  <c r="I114" i="49"/>
  <c r="H114" i="49"/>
  <c r="I113" i="49"/>
  <c r="H113" i="49"/>
  <c r="I112" i="49"/>
  <c r="G112" i="49"/>
  <c r="H112" i="49" s="1"/>
  <c r="F112" i="49"/>
  <c r="E112" i="49"/>
  <c r="I111" i="49"/>
  <c r="H111" i="49"/>
  <c r="I110" i="49"/>
  <c r="H110" i="49"/>
  <c r="F110" i="49"/>
  <c r="F109" i="49"/>
  <c r="I109" i="49" s="1"/>
  <c r="F108" i="49"/>
  <c r="H108" i="49" s="1"/>
  <c r="I107" i="49"/>
  <c r="H107" i="49"/>
  <c r="F106" i="49"/>
  <c r="I106" i="49" s="1"/>
  <c r="G105" i="49"/>
  <c r="H105" i="49" s="1"/>
  <c r="F105" i="49"/>
  <c r="I105" i="49" s="1"/>
  <c r="G104" i="49"/>
  <c r="H104" i="49" s="1"/>
  <c r="F104" i="49"/>
  <c r="I104" i="49" s="1"/>
  <c r="E104" i="49"/>
  <c r="F103" i="49"/>
  <c r="H103" i="49" s="1"/>
  <c r="I102" i="49"/>
  <c r="H102" i="49"/>
  <c r="I101" i="49"/>
  <c r="H101" i="49"/>
  <c r="G101" i="49"/>
  <c r="G100" i="49"/>
  <c r="H100" i="49" s="1"/>
  <c r="G99" i="49"/>
  <c r="E98" i="49"/>
  <c r="E140" i="49" s="1"/>
  <c r="G96" i="49"/>
  <c r="H96" i="49" s="1"/>
  <c r="F96" i="49"/>
  <c r="I95" i="49"/>
  <c r="H95" i="49"/>
  <c r="I94" i="49"/>
  <c r="H94" i="49"/>
  <c r="I93" i="49"/>
  <c r="H93" i="49"/>
  <c r="F92" i="49"/>
  <c r="I91" i="49"/>
  <c r="F91" i="49"/>
  <c r="H91" i="49" s="1"/>
  <c r="I90" i="49"/>
  <c r="H90" i="49"/>
  <c r="G90" i="49"/>
  <c r="F90" i="49"/>
  <c r="F86" i="49" s="1"/>
  <c r="E90" i="49"/>
  <c r="E86" i="49" s="1"/>
  <c r="E32" i="49" s="1"/>
  <c r="I89" i="49"/>
  <c r="H89" i="49"/>
  <c r="G88" i="49"/>
  <c r="I88" i="49" s="1"/>
  <c r="F88" i="49"/>
  <c r="F143" i="49" s="1"/>
  <c r="G87" i="49"/>
  <c r="H87" i="49" s="1"/>
  <c r="F87" i="49"/>
  <c r="I84" i="49"/>
  <c r="H84" i="49"/>
  <c r="I83" i="49"/>
  <c r="H83" i="49"/>
  <c r="I82" i="49"/>
  <c r="H82" i="49"/>
  <c r="G82" i="49"/>
  <c r="F82" i="49"/>
  <c r="I81" i="49"/>
  <c r="H81" i="49"/>
  <c r="I80" i="49"/>
  <c r="H80" i="49"/>
  <c r="I79" i="49"/>
  <c r="H79" i="49"/>
  <c r="G79" i="49"/>
  <c r="F79" i="49"/>
  <c r="I78" i="49"/>
  <c r="H78" i="49"/>
  <c r="F78" i="49"/>
  <c r="G77" i="49"/>
  <c r="H77" i="49" s="1"/>
  <c r="F77" i="49"/>
  <c r="I76" i="49"/>
  <c r="H76" i="49"/>
  <c r="I75" i="49"/>
  <c r="H75" i="49"/>
  <c r="I74" i="49"/>
  <c r="H74" i="49"/>
  <c r="I73" i="49"/>
  <c r="G73" i="49"/>
  <c r="H73" i="49" s="1"/>
  <c r="F73" i="49"/>
  <c r="I72" i="49"/>
  <c r="H72" i="49"/>
  <c r="I71" i="49"/>
  <c r="H71" i="49"/>
  <c r="I70" i="49"/>
  <c r="H70" i="49"/>
  <c r="I69" i="49"/>
  <c r="H69" i="49"/>
  <c r="I68" i="49"/>
  <c r="G68" i="49"/>
  <c r="H68" i="49" s="1"/>
  <c r="F68" i="49"/>
  <c r="I67" i="49"/>
  <c r="H67" i="49"/>
  <c r="I66" i="49"/>
  <c r="H66" i="49"/>
  <c r="I65" i="49"/>
  <c r="G65" i="49"/>
  <c r="H65" i="49" s="1"/>
  <c r="F65" i="49"/>
  <c r="I64" i="49"/>
  <c r="H64" i="49"/>
  <c r="I63" i="49"/>
  <c r="H63" i="49"/>
  <c r="I62" i="49"/>
  <c r="H62" i="49"/>
  <c r="G61" i="49"/>
  <c r="H61" i="49" s="1"/>
  <c r="F61" i="49"/>
  <c r="I60" i="49"/>
  <c r="H60" i="49"/>
  <c r="I59" i="49"/>
  <c r="H59" i="49"/>
  <c r="I58" i="49"/>
  <c r="H58" i="49"/>
  <c r="I57" i="49"/>
  <c r="F57" i="49"/>
  <c r="H57" i="49" s="1"/>
  <c r="I56" i="49"/>
  <c r="H56" i="49"/>
  <c r="G56" i="49"/>
  <c r="F56" i="49"/>
  <c r="I55" i="49"/>
  <c r="H55" i="49"/>
  <c r="F55" i="49"/>
  <c r="F54" i="49"/>
  <c r="I54" i="49" s="1"/>
  <c r="G53" i="49"/>
  <c r="I52" i="49"/>
  <c r="H52" i="49"/>
  <c r="I51" i="49"/>
  <c r="H51" i="49"/>
  <c r="G50" i="49"/>
  <c r="H50" i="49" s="1"/>
  <c r="F50" i="49"/>
  <c r="I50" i="49" s="1"/>
  <c r="I49" i="49"/>
  <c r="H49" i="49"/>
  <c r="I48" i="49"/>
  <c r="H48" i="49"/>
  <c r="I47" i="49"/>
  <c r="H47" i="49"/>
  <c r="I46" i="49"/>
  <c r="H46" i="49"/>
  <c r="I45" i="49"/>
  <c r="H45" i="49"/>
  <c r="I44" i="49"/>
  <c r="H44" i="49"/>
  <c r="G44" i="49"/>
  <c r="F44" i="49"/>
  <c r="I43" i="49"/>
  <c r="H43" i="49"/>
  <c r="I42" i="49"/>
  <c r="H42" i="49"/>
  <c r="I41" i="49"/>
  <c r="H41" i="49"/>
  <c r="I40" i="49"/>
  <c r="H40" i="49"/>
  <c r="I39" i="49"/>
  <c r="H39" i="49"/>
  <c r="G38" i="49"/>
  <c r="G34" i="49" s="1"/>
  <c r="F38" i="49"/>
  <c r="F34" i="49" s="1"/>
  <c r="I37" i="49"/>
  <c r="H37" i="49"/>
  <c r="I36" i="49"/>
  <c r="H36" i="49"/>
  <c r="I35" i="49"/>
  <c r="H35" i="49"/>
  <c r="I31" i="49"/>
  <c r="F31" i="49"/>
  <c r="I30" i="49"/>
  <c r="H30" i="49"/>
  <c r="G29" i="49"/>
  <c r="H29" i="49" s="1"/>
  <c r="F29" i="49"/>
  <c r="E29" i="49"/>
  <c r="G21" i="49"/>
  <c r="I21" i="49" s="1"/>
  <c r="F21" i="49"/>
  <c r="G20" i="49"/>
  <c r="I20" i="49" s="1"/>
  <c r="F20" i="49"/>
  <c r="G19" i="49"/>
  <c r="H19" i="49" s="1"/>
  <c r="I16" i="49"/>
  <c r="G16" i="49"/>
  <c r="H16" i="49"/>
  <c r="J16" i="49" s="1"/>
  <c r="E16" i="49"/>
  <c r="D15" i="49"/>
  <c r="I14" i="49"/>
  <c r="H14" i="49"/>
  <c r="E14" i="49"/>
  <c r="I13" i="49"/>
  <c r="H13" i="49"/>
  <c r="E12" i="49"/>
  <c r="E9" i="49" s="1"/>
  <c r="F11" i="49"/>
  <c r="D11" i="49"/>
  <c r="I10" i="49"/>
  <c r="H10" i="49"/>
  <c r="D9" i="49"/>
  <c r="H34" i="49" l="1"/>
  <c r="G33" i="49"/>
  <c r="F142" i="49"/>
  <c r="H12" i="49"/>
  <c r="J12" i="49" s="1"/>
  <c r="H146" i="49"/>
  <c r="I140" i="49"/>
  <c r="I34" i="49"/>
  <c r="F33" i="49"/>
  <c r="H53" i="49"/>
  <c r="H140" i="49"/>
  <c r="F9" i="49"/>
  <c r="H21" i="49"/>
  <c r="G12" i="49"/>
  <c r="I19" i="49"/>
  <c r="H38" i="49"/>
  <c r="I61" i="49"/>
  <c r="I77" i="49"/>
  <c r="I87" i="49"/>
  <c r="G92" i="49"/>
  <c r="I96" i="49"/>
  <c r="H99" i="49"/>
  <c r="I100" i="49"/>
  <c r="I103" i="49"/>
  <c r="I29" i="49"/>
  <c r="H31" i="49"/>
  <c r="I38" i="49"/>
  <c r="E97" i="49"/>
  <c r="E137" i="49" s="1"/>
  <c r="I99" i="49"/>
  <c r="I108" i="49"/>
  <c r="G117" i="49"/>
  <c r="I128" i="49"/>
  <c r="F145" i="49"/>
  <c r="F146" i="49"/>
  <c r="I146" i="49" s="1"/>
  <c r="G143" i="49"/>
  <c r="H143" i="49" s="1"/>
  <c r="G145" i="49"/>
  <c r="H145" i="49" s="1"/>
  <c r="F53" i="49"/>
  <c r="I53" i="49" s="1"/>
  <c r="H88" i="49"/>
  <c r="F98" i="49"/>
  <c r="H106" i="49"/>
  <c r="H109" i="49"/>
  <c r="H121" i="49"/>
  <c r="H122" i="49"/>
  <c r="H20" i="49"/>
  <c r="H54" i="49"/>
  <c r="G98" i="49"/>
  <c r="F16" i="48"/>
  <c r="F12" i="48"/>
  <c r="I98" i="49" l="1"/>
  <c r="F97" i="49"/>
  <c r="I97" i="49" s="1"/>
  <c r="I92" i="49"/>
  <c r="G86" i="49"/>
  <c r="H92" i="49"/>
  <c r="G32" i="49"/>
  <c r="H33" i="49"/>
  <c r="G97" i="49"/>
  <c r="H98" i="49"/>
  <c r="G142" i="49"/>
  <c r="H117" i="49"/>
  <c r="G18" i="49"/>
  <c r="I33" i="49"/>
  <c r="F32" i="49"/>
  <c r="I12" i="49"/>
  <c r="I143" i="49"/>
  <c r="I142" i="49"/>
  <c r="I145" i="49"/>
  <c r="I117" i="49"/>
  <c r="G99" i="48"/>
  <c r="G100" i="48"/>
  <c r="G101" i="48"/>
  <c r="I32" i="49" l="1"/>
  <c r="H142" i="49"/>
  <c r="H32" i="49"/>
  <c r="G137" i="49"/>
  <c r="G15" i="49"/>
  <c r="I18" i="49"/>
  <c r="H18" i="49"/>
  <c r="H97" i="49"/>
  <c r="H86" i="49"/>
  <c r="I86" i="49"/>
  <c r="F20" i="48"/>
  <c r="F149" i="49" l="1"/>
  <c r="I137" i="49"/>
  <c r="H137" i="49"/>
  <c r="H15" i="49"/>
  <c r="I15" i="49"/>
  <c r="G11" i="49"/>
  <c r="G136" i="48"/>
  <c r="G126" i="48"/>
  <c r="G9" i="49" l="1"/>
  <c r="H11" i="49"/>
  <c r="I11" i="49"/>
  <c r="D15" i="48"/>
  <c r="I9" i="49" l="1"/>
  <c r="H9" i="49"/>
  <c r="G148" i="49"/>
  <c r="G12" i="48"/>
  <c r="G21" i="48"/>
  <c r="G128" i="48"/>
  <c r="F128" i="48"/>
  <c r="H131" i="48"/>
  <c r="I131" i="48"/>
  <c r="H130" i="48"/>
  <c r="I130" i="48"/>
  <c r="H129" i="48"/>
  <c r="I129" i="48"/>
  <c r="F105" i="48"/>
  <c r="F104" i="48" s="1"/>
  <c r="H111" i="48"/>
  <c r="I111" i="48"/>
  <c r="F110" i="48"/>
  <c r="F55" i="48"/>
  <c r="F78" i="48"/>
  <c r="F54" i="48"/>
  <c r="G145" i="48" l="1"/>
  <c r="G141" i="48"/>
  <c r="I141" i="48" s="1"/>
  <c r="F141" i="48"/>
  <c r="E141" i="48"/>
  <c r="G140" i="48"/>
  <c r="G139" i="48"/>
  <c r="H139" i="48" s="1"/>
  <c r="F139" i="48"/>
  <c r="H138" i="48"/>
  <c r="I136" i="48"/>
  <c r="I135" i="48"/>
  <c r="H135" i="48"/>
  <c r="I134" i="48"/>
  <c r="H134" i="48"/>
  <c r="I133" i="48"/>
  <c r="H133" i="48"/>
  <c r="I132" i="48"/>
  <c r="H132" i="48"/>
  <c r="F132" i="48"/>
  <c r="E128" i="48"/>
  <c r="E117" i="48" s="1"/>
  <c r="E142" i="48" s="1"/>
  <c r="I127" i="48"/>
  <c r="H127" i="48"/>
  <c r="F126" i="48"/>
  <c r="I126" i="48" s="1"/>
  <c r="I125" i="48"/>
  <c r="H125" i="48"/>
  <c r="I124" i="48"/>
  <c r="H124" i="48"/>
  <c r="I123" i="48"/>
  <c r="H123" i="48"/>
  <c r="G122" i="48"/>
  <c r="H122" i="48" s="1"/>
  <c r="F122" i="48"/>
  <c r="F121" i="48"/>
  <c r="I121" i="48" s="1"/>
  <c r="I120" i="48"/>
  <c r="H120" i="48"/>
  <c r="I119" i="48"/>
  <c r="H119" i="48"/>
  <c r="I118" i="48"/>
  <c r="H118" i="48"/>
  <c r="I116" i="48"/>
  <c r="H116" i="48"/>
  <c r="I115" i="48"/>
  <c r="H115" i="48"/>
  <c r="I114" i="48"/>
  <c r="H114" i="48"/>
  <c r="I113" i="48"/>
  <c r="H113" i="48"/>
  <c r="G112" i="48"/>
  <c r="F112" i="48"/>
  <c r="H112" i="48" s="1"/>
  <c r="E112" i="48"/>
  <c r="I110" i="48"/>
  <c r="I109" i="48"/>
  <c r="H109" i="48"/>
  <c r="F109" i="48"/>
  <c r="F145" i="48" s="1"/>
  <c r="I145" i="48" s="1"/>
  <c r="F108" i="48"/>
  <c r="I108" i="48" s="1"/>
  <c r="H107" i="48"/>
  <c r="I107" i="48"/>
  <c r="F106" i="48"/>
  <c r="I106" i="48" s="1"/>
  <c r="G105" i="48"/>
  <c r="G104" i="48" s="1"/>
  <c r="E104" i="48"/>
  <c r="F103" i="48"/>
  <c r="I103" i="48" s="1"/>
  <c r="I102" i="48"/>
  <c r="H102" i="48"/>
  <c r="I101" i="48"/>
  <c r="H101" i="48"/>
  <c r="I100" i="48"/>
  <c r="H100" i="48"/>
  <c r="I99" i="48"/>
  <c r="H99" i="48"/>
  <c r="G98" i="48"/>
  <c r="E98" i="48"/>
  <c r="G96" i="48"/>
  <c r="G92" i="48" s="1"/>
  <c r="F96" i="48"/>
  <c r="I95" i="48"/>
  <c r="H95" i="48"/>
  <c r="I94" i="48"/>
  <c r="H94" i="48"/>
  <c r="I93" i="48"/>
  <c r="H93" i="48"/>
  <c r="F92" i="48"/>
  <c r="F91" i="48"/>
  <c r="I91" i="48" s="1"/>
  <c r="I90" i="48"/>
  <c r="G90" i="48"/>
  <c r="F90" i="48"/>
  <c r="H90" i="48" s="1"/>
  <c r="E90" i="48"/>
  <c r="E86" i="48" s="1"/>
  <c r="E32" i="48" s="1"/>
  <c r="I89" i="48"/>
  <c r="H89" i="48"/>
  <c r="G88" i="48"/>
  <c r="G143" i="48" s="1"/>
  <c r="F88" i="48"/>
  <c r="F87" i="48"/>
  <c r="I84" i="48"/>
  <c r="H84" i="48"/>
  <c r="I83" i="48"/>
  <c r="H83" i="48"/>
  <c r="G82" i="48"/>
  <c r="H82" i="48" s="1"/>
  <c r="F82" i="48"/>
  <c r="I82" i="48" s="1"/>
  <c r="I81" i="48"/>
  <c r="H81" i="48"/>
  <c r="I80" i="48"/>
  <c r="H80" i="48"/>
  <c r="G79" i="48"/>
  <c r="H79" i="48" s="1"/>
  <c r="F79" i="48"/>
  <c r="I79" i="48" s="1"/>
  <c r="I78" i="48"/>
  <c r="H78" i="48"/>
  <c r="G77" i="48"/>
  <c r="F77" i="48"/>
  <c r="I77" i="48" s="1"/>
  <c r="I76" i="48"/>
  <c r="H76" i="48"/>
  <c r="I75" i="48"/>
  <c r="H75" i="48"/>
  <c r="I74" i="48"/>
  <c r="H74" i="48"/>
  <c r="I73" i="48"/>
  <c r="H73" i="48"/>
  <c r="G73" i="48"/>
  <c r="F73" i="48"/>
  <c r="I72" i="48"/>
  <c r="H72" i="48"/>
  <c r="I71" i="48"/>
  <c r="H71" i="48"/>
  <c r="I70" i="48"/>
  <c r="H70" i="48"/>
  <c r="I69" i="48"/>
  <c r="H69" i="48"/>
  <c r="I68" i="48"/>
  <c r="H68" i="48"/>
  <c r="G68" i="48"/>
  <c r="F68" i="48"/>
  <c r="I67" i="48"/>
  <c r="H67" i="48"/>
  <c r="I66" i="48"/>
  <c r="H66" i="48"/>
  <c r="I65" i="48"/>
  <c r="H65" i="48"/>
  <c r="G65" i="48"/>
  <c r="F65" i="48"/>
  <c r="I64" i="48"/>
  <c r="H64" i="48"/>
  <c r="I63" i="48"/>
  <c r="H63" i="48"/>
  <c r="I62" i="48"/>
  <c r="H62" i="48"/>
  <c r="G61" i="48"/>
  <c r="H61" i="48" s="1"/>
  <c r="F61" i="48"/>
  <c r="I61" i="48" s="1"/>
  <c r="I60" i="48"/>
  <c r="H60" i="48"/>
  <c r="I59" i="48"/>
  <c r="H59" i="48"/>
  <c r="I58" i="48"/>
  <c r="H58" i="48"/>
  <c r="F57" i="48"/>
  <c r="F144" i="48" s="1"/>
  <c r="G56" i="48"/>
  <c r="I55" i="48"/>
  <c r="H55" i="48"/>
  <c r="I54" i="48"/>
  <c r="H54" i="48"/>
  <c r="G53" i="48"/>
  <c r="F53" i="48"/>
  <c r="I53" i="48" s="1"/>
  <c r="I52" i="48"/>
  <c r="H52" i="48"/>
  <c r="I51" i="48"/>
  <c r="H51" i="48"/>
  <c r="G50" i="48"/>
  <c r="H50" i="48" s="1"/>
  <c r="F50" i="48"/>
  <c r="I49" i="48"/>
  <c r="H49" i="48"/>
  <c r="I48" i="48"/>
  <c r="H48" i="48"/>
  <c r="I47" i="48"/>
  <c r="H47" i="48"/>
  <c r="I46" i="48"/>
  <c r="H46" i="48"/>
  <c r="I45" i="48"/>
  <c r="H45" i="48"/>
  <c r="I44" i="48"/>
  <c r="G44" i="48"/>
  <c r="F44" i="48"/>
  <c r="H44" i="48" s="1"/>
  <c r="I43" i="48"/>
  <c r="H43" i="48"/>
  <c r="I42" i="48"/>
  <c r="H42" i="48"/>
  <c r="I41" i="48"/>
  <c r="H41" i="48"/>
  <c r="I40" i="48"/>
  <c r="H40" i="48"/>
  <c r="I39" i="48"/>
  <c r="H39" i="48"/>
  <c r="G38" i="48"/>
  <c r="F38" i="48"/>
  <c r="I38" i="48" s="1"/>
  <c r="I37" i="48"/>
  <c r="H37" i="48"/>
  <c r="I36" i="48"/>
  <c r="H36" i="48"/>
  <c r="I35" i="48"/>
  <c r="H35" i="48"/>
  <c r="F34" i="48"/>
  <c r="F31" i="48"/>
  <c r="I31" i="48" s="1"/>
  <c r="I30" i="48"/>
  <c r="H30" i="48"/>
  <c r="G29" i="48"/>
  <c r="E29" i="48"/>
  <c r="I21" i="48"/>
  <c r="F21" i="48"/>
  <c r="I19" i="48"/>
  <c r="H19" i="48"/>
  <c r="G19" i="48"/>
  <c r="G16" i="48"/>
  <c r="H16" i="48" s="1"/>
  <c r="I16" i="48"/>
  <c r="F15" i="48"/>
  <c r="F11" i="48" s="1"/>
  <c r="I14" i="48"/>
  <c r="H14" i="48"/>
  <c r="E14" i="48"/>
  <c r="I13" i="48"/>
  <c r="H13" i="48"/>
  <c r="I12" i="48"/>
  <c r="E12" i="48"/>
  <c r="I10" i="48"/>
  <c r="H10" i="48"/>
  <c r="F86" i="48" l="1"/>
  <c r="E16" i="48"/>
  <c r="E15" i="48" s="1"/>
  <c r="E11" i="48" s="1"/>
  <c r="E9" i="48" s="1"/>
  <c r="H77" i="48"/>
  <c r="G87" i="48"/>
  <c r="H87" i="48" s="1"/>
  <c r="H88" i="48"/>
  <c r="H96" i="48"/>
  <c r="H108" i="48"/>
  <c r="H136" i="48"/>
  <c r="H141" i="48"/>
  <c r="H56" i="48"/>
  <c r="I128" i="48"/>
  <c r="D11" i="48"/>
  <c r="H57" i="48"/>
  <c r="H91" i="48"/>
  <c r="E97" i="48"/>
  <c r="E137" i="48" s="1"/>
  <c r="H121" i="48"/>
  <c r="G20" i="48"/>
  <c r="I20" i="48" s="1"/>
  <c r="G34" i="48"/>
  <c r="G33" i="48" s="1"/>
  <c r="I50" i="48"/>
  <c r="F56" i="48"/>
  <c r="I56" i="48" s="1"/>
  <c r="I57" i="48"/>
  <c r="I88" i="48"/>
  <c r="I96" i="48"/>
  <c r="F98" i="48"/>
  <c r="H98" i="48" s="1"/>
  <c r="H105" i="48"/>
  <c r="I122" i="48"/>
  <c r="I139" i="48"/>
  <c r="H145" i="48"/>
  <c r="H104" i="48"/>
  <c r="H53" i="48"/>
  <c r="F33" i="48"/>
  <c r="H21" i="48"/>
  <c r="H34" i="48"/>
  <c r="H143" i="48"/>
  <c r="H92" i="48"/>
  <c r="G86" i="48"/>
  <c r="H86" i="48" s="1"/>
  <c r="I92" i="48"/>
  <c r="I98" i="48"/>
  <c r="I105" i="48"/>
  <c r="I112" i="48"/>
  <c r="F143" i="48"/>
  <c r="I143" i="48" s="1"/>
  <c r="H38" i="48"/>
  <c r="E140" i="48"/>
  <c r="G144" i="48"/>
  <c r="H144" i="48" s="1"/>
  <c r="F9" i="48"/>
  <c r="H12" i="48"/>
  <c r="H31" i="48"/>
  <c r="H103" i="48"/>
  <c r="H106" i="48"/>
  <c r="H110" i="48"/>
  <c r="F117" i="48"/>
  <c r="H126" i="48"/>
  <c r="F140" i="48"/>
  <c r="F29" i="48"/>
  <c r="F19" i="47"/>
  <c r="H20" i="48" l="1"/>
  <c r="G117" i="48"/>
  <c r="I117" i="48" s="1"/>
  <c r="H128" i="48"/>
  <c r="I34" i="48"/>
  <c r="I33" i="48"/>
  <c r="I87" i="48"/>
  <c r="I144" i="48"/>
  <c r="I104" i="48"/>
  <c r="F32" i="48"/>
  <c r="F142" i="48"/>
  <c r="F146" i="48" s="1"/>
  <c r="I29" i="48"/>
  <c r="I140" i="48"/>
  <c r="H140" i="48"/>
  <c r="D9" i="48"/>
  <c r="H33" i="48"/>
  <c r="G32" i="48"/>
  <c r="H29" i="48"/>
  <c r="F97" i="48"/>
  <c r="I86" i="48"/>
  <c r="F124" i="47"/>
  <c r="G131" i="47"/>
  <c r="F102" i="47"/>
  <c r="F90" i="47"/>
  <c r="F30" i="47"/>
  <c r="G97" i="48" l="1"/>
  <c r="H97" i="48" s="1"/>
  <c r="G18" i="48"/>
  <c r="G142" i="48"/>
  <c r="G146" i="48" s="1"/>
  <c r="H117" i="48"/>
  <c r="F137" i="48"/>
  <c r="H32" i="48"/>
  <c r="G137" i="48"/>
  <c r="I32" i="48"/>
  <c r="G140" i="47"/>
  <c r="F138" i="47"/>
  <c r="G136" i="47"/>
  <c r="I136" i="47" s="1"/>
  <c r="F136" i="47"/>
  <c r="E136" i="47"/>
  <c r="G135" i="47"/>
  <c r="F135" i="47"/>
  <c r="G134" i="47"/>
  <c r="H134" i="47" s="1"/>
  <c r="F134" i="47"/>
  <c r="H133" i="47"/>
  <c r="I131" i="47"/>
  <c r="H131" i="47"/>
  <c r="I130" i="47"/>
  <c r="H130" i="47"/>
  <c r="I129" i="47"/>
  <c r="H129" i="47"/>
  <c r="I128" i="47"/>
  <c r="H128" i="47"/>
  <c r="I127" i="47"/>
  <c r="F127" i="47"/>
  <c r="G126" i="47"/>
  <c r="G115" i="47" s="1"/>
  <c r="F126" i="47"/>
  <c r="E126" i="47"/>
  <c r="E115" i="47" s="1"/>
  <c r="I125" i="47"/>
  <c r="H125" i="47"/>
  <c r="H124" i="47"/>
  <c r="I124" i="47"/>
  <c r="I123" i="47"/>
  <c r="H123" i="47"/>
  <c r="I122" i="47"/>
  <c r="H122" i="47"/>
  <c r="I121" i="47"/>
  <c r="H121" i="47"/>
  <c r="G120" i="47"/>
  <c r="I120" i="47" s="1"/>
  <c r="F120" i="47"/>
  <c r="F119" i="47"/>
  <c r="I119" i="47" s="1"/>
  <c r="I118" i="47"/>
  <c r="H118" i="47"/>
  <c r="I117" i="47"/>
  <c r="H117" i="47"/>
  <c r="I116" i="47"/>
  <c r="H116" i="47"/>
  <c r="F115" i="47"/>
  <c r="I114" i="47"/>
  <c r="H114" i="47"/>
  <c r="I113" i="47"/>
  <c r="H113" i="47"/>
  <c r="I112" i="47"/>
  <c r="H112" i="47"/>
  <c r="I111" i="47"/>
  <c r="H111" i="47"/>
  <c r="G110" i="47"/>
  <c r="H110" i="47" s="1"/>
  <c r="F110" i="47"/>
  <c r="E110" i="47"/>
  <c r="I109" i="47"/>
  <c r="H109" i="47"/>
  <c r="F109" i="47"/>
  <c r="F108" i="47"/>
  <c r="H108" i="47" s="1"/>
  <c r="H107" i="47"/>
  <c r="F107" i="47"/>
  <c r="I107" i="47" s="1"/>
  <c r="I106" i="47"/>
  <c r="F106" i="47"/>
  <c r="H106" i="47" s="1"/>
  <c r="I105" i="47"/>
  <c r="H105" i="47"/>
  <c r="F105" i="47"/>
  <c r="G104" i="47"/>
  <c r="G103" i="47"/>
  <c r="E103" i="47"/>
  <c r="I102" i="47"/>
  <c r="H102" i="47"/>
  <c r="I101" i="47"/>
  <c r="H101" i="47"/>
  <c r="I100" i="47"/>
  <c r="H100" i="47"/>
  <c r="I99" i="47"/>
  <c r="H99" i="47"/>
  <c r="I98" i="47"/>
  <c r="H98" i="47"/>
  <c r="G97" i="47"/>
  <c r="F97" i="47"/>
  <c r="I97" i="47" s="1"/>
  <c r="E97" i="47"/>
  <c r="E135" i="47" s="1"/>
  <c r="H95" i="47"/>
  <c r="G95" i="47"/>
  <c r="G139" i="47" s="1"/>
  <c r="H139" i="47" s="1"/>
  <c r="F95" i="47"/>
  <c r="I95" i="47" s="1"/>
  <c r="I94" i="47"/>
  <c r="H94" i="47"/>
  <c r="I93" i="47"/>
  <c r="H93" i="47"/>
  <c r="I92" i="47"/>
  <c r="H92" i="47"/>
  <c r="G91" i="47"/>
  <c r="F91" i="47"/>
  <c r="I91" i="47" s="1"/>
  <c r="I90" i="47"/>
  <c r="H90" i="47"/>
  <c r="G89" i="47"/>
  <c r="H89" i="47" s="1"/>
  <c r="F89" i="47"/>
  <c r="I89" i="47" s="1"/>
  <c r="E89" i="47"/>
  <c r="I88" i="47"/>
  <c r="H88" i="47"/>
  <c r="G87" i="47"/>
  <c r="H87" i="47" s="1"/>
  <c r="F87" i="47"/>
  <c r="G86" i="47"/>
  <c r="H86" i="47" s="1"/>
  <c r="F86" i="47"/>
  <c r="G85" i="47"/>
  <c r="E85" i="47"/>
  <c r="I83" i="47"/>
  <c r="H83" i="47"/>
  <c r="I82" i="47"/>
  <c r="H82" i="47"/>
  <c r="H81" i="47"/>
  <c r="G81" i="47"/>
  <c r="F81" i="47"/>
  <c r="I81" i="47" s="1"/>
  <c r="I80" i="47"/>
  <c r="H80" i="47"/>
  <c r="I79" i="47"/>
  <c r="H79" i="47"/>
  <c r="H78" i="47"/>
  <c r="G78" i="47"/>
  <c r="F78" i="47"/>
  <c r="I78" i="47" s="1"/>
  <c r="I77" i="47"/>
  <c r="H77" i="47"/>
  <c r="G76" i="47"/>
  <c r="F76" i="47"/>
  <c r="I76" i="47" s="1"/>
  <c r="I75" i="47"/>
  <c r="H75" i="47"/>
  <c r="I74" i="47"/>
  <c r="H74" i="47"/>
  <c r="I73" i="47"/>
  <c r="H73" i="47"/>
  <c r="H72" i="47"/>
  <c r="G72" i="47"/>
  <c r="F72" i="47"/>
  <c r="I72" i="47" s="1"/>
  <c r="I71" i="47"/>
  <c r="H71" i="47"/>
  <c r="I70" i="47"/>
  <c r="H70" i="47"/>
  <c r="I69" i="47"/>
  <c r="H69" i="47"/>
  <c r="I68" i="47"/>
  <c r="H68" i="47"/>
  <c r="H67" i="47"/>
  <c r="G67" i="47"/>
  <c r="F67" i="47"/>
  <c r="I67" i="47" s="1"/>
  <c r="I66" i="47"/>
  <c r="H66" i="47"/>
  <c r="I65" i="47"/>
  <c r="H65" i="47"/>
  <c r="H64" i="47"/>
  <c r="G64" i="47"/>
  <c r="F64" i="47"/>
  <c r="I64" i="47" s="1"/>
  <c r="I63" i="47"/>
  <c r="H63" i="47"/>
  <c r="I62" i="47"/>
  <c r="H62" i="47"/>
  <c r="I61" i="47"/>
  <c r="H61" i="47"/>
  <c r="G60" i="47"/>
  <c r="F60" i="47"/>
  <c r="F32" i="47" s="1"/>
  <c r="I59" i="47"/>
  <c r="H59" i="47"/>
  <c r="I58" i="47"/>
  <c r="H58" i="47"/>
  <c r="I57" i="47"/>
  <c r="H57" i="47"/>
  <c r="I56" i="47"/>
  <c r="H56" i="47"/>
  <c r="F56" i="47"/>
  <c r="F139" i="47" s="1"/>
  <c r="G55" i="47"/>
  <c r="H55" i="47" s="1"/>
  <c r="F55" i="47"/>
  <c r="I54" i="47"/>
  <c r="H54" i="47"/>
  <c r="I53" i="47"/>
  <c r="H53" i="47"/>
  <c r="G52" i="47"/>
  <c r="H52" i="47" s="1"/>
  <c r="F52" i="47"/>
  <c r="I51" i="47"/>
  <c r="H51" i="47"/>
  <c r="I50" i="47"/>
  <c r="H50" i="47"/>
  <c r="G49" i="47"/>
  <c r="H49" i="47" s="1"/>
  <c r="F49" i="47"/>
  <c r="I48" i="47"/>
  <c r="H48" i="47"/>
  <c r="I47" i="47"/>
  <c r="H47" i="47"/>
  <c r="I46" i="47"/>
  <c r="H46" i="47"/>
  <c r="I45" i="47"/>
  <c r="H45" i="47"/>
  <c r="I44" i="47"/>
  <c r="H44" i="47"/>
  <c r="I43" i="47"/>
  <c r="G43" i="47"/>
  <c r="H43" i="47" s="1"/>
  <c r="F43" i="47"/>
  <c r="I42" i="47"/>
  <c r="H42" i="47"/>
  <c r="I41" i="47"/>
  <c r="H41" i="47"/>
  <c r="I40" i="47"/>
  <c r="H40" i="47"/>
  <c r="I39" i="47"/>
  <c r="H39" i="47"/>
  <c r="I38" i="47"/>
  <c r="H38" i="47"/>
  <c r="G37" i="47"/>
  <c r="H37" i="47" s="1"/>
  <c r="F37" i="47"/>
  <c r="I36" i="47"/>
  <c r="H36" i="47"/>
  <c r="I35" i="47"/>
  <c r="H35" i="47"/>
  <c r="I34" i="47"/>
  <c r="H34" i="47"/>
  <c r="F33" i="47"/>
  <c r="E31" i="47"/>
  <c r="I30" i="47"/>
  <c r="H30" i="47"/>
  <c r="I29" i="47"/>
  <c r="H29" i="47"/>
  <c r="G28" i="47"/>
  <c r="F28" i="47"/>
  <c r="E28" i="47"/>
  <c r="G20" i="47"/>
  <c r="H20" i="47" s="1"/>
  <c r="F20" i="47"/>
  <c r="G18" i="47"/>
  <c r="H18" i="47" s="1"/>
  <c r="I16" i="47"/>
  <c r="G16" i="47"/>
  <c r="D16" i="47"/>
  <c r="E16" i="47" s="1"/>
  <c r="E15" i="47" s="1"/>
  <c r="E11" i="47" s="1"/>
  <c r="E9" i="47" s="1"/>
  <c r="F15" i="47"/>
  <c r="F11" i="47" s="1"/>
  <c r="I14" i="47"/>
  <c r="H14" i="47"/>
  <c r="E14" i="47"/>
  <c r="I13" i="47"/>
  <c r="H13" i="47"/>
  <c r="G12" i="47"/>
  <c r="H12" i="47" s="1"/>
  <c r="E12" i="47"/>
  <c r="I10" i="47"/>
  <c r="H10" i="47"/>
  <c r="G19" i="46"/>
  <c r="G141" i="46"/>
  <c r="G134" i="46"/>
  <c r="G135" i="46"/>
  <c r="G137" i="46"/>
  <c r="G138" i="46"/>
  <c r="G139" i="46"/>
  <c r="G127" i="46"/>
  <c r="H142" i="48" l="1"/>
  <c r="I142" i="48"/>
  <c r="I18" i="48"/>
  <c r="H18" i="48"/>
  <c r="G15" i="48"/>
  <c r="I97" i="48"/>
  <c r="F148" i="48"/>
  <c r="I137" i="48"/>
  <c r="H137" i="48"/>
  <c r="I115" i="47"/>
  <c r="I135" i="47"/>
  <c r="I20" i="47"/>
  <c r="H28" i="47"/>
  <c r="I12" i="47"/>
  <c r="E137" i="47"/>
  <c r="E96" i="47"/>
  <c r="E132" i="47" s="1"/>
  <c r="G17" i="47"/>
  <c r="G15" i="47" s="1"/>
  <c r="G96" i="47"/>
  <c r="G137" i="47"/>
  <c r="H115" i="47"/>
  <c r="F9" i="47"/>
  <c r="I139" i="47"/>
  <c r="I18" i="47"/>
  <c r="I49" i="47"/>
  <c r="I52" i="47"/>
  <c r="I55" i="47"/>
  <c r="H60" i="47"/>
  <c r="H76" i="47"/>
  <c r="I86" i="47"/>
  <c r="I87" i="47"/>
  <c r="H91" i="47"/>
  <c r="H97" i="47"/>
  <c r="I108" i="47"/>
  <c r="I110" i="47"/>
  <c r="I134" i="47"/>
  <c r="H135" i="47"/>
  <c r="F137" i="47"/>
  <c r="I137" i="47" s="1"/>
  <c r="F140" i="47"/>
  <c r="D15" i="47"/>
  <c r="I28" i="47"/>
  <c r="G33" i="47"/>
  <c r="I37" i="47"/>
  <c r="H16" i="47"/>
  <c r="G19" i="47"/>
  <c r="I60" i="47"/>
  <c r="F85" i="47"/>
  <c r="I85" i="47" s="1"/>
  <c r="F104" i="47"/>
  <c r="H104" i="47" s="1"/>
  <c r="H119" i="47"/>
  <c r="H120" i="47"/>
  <c r="H126" i="47"/>
  <c r="H127" i="47"/>
  <c r="H136" i="47"/>
  <c r="G138" i="47"/>
  <c r="H138" i="47" s="1"/>
  <c r="I126" i="47"/>
  <c r="G16" i="46"/>
  <c r="G12" i="46"/>
  <c r="F139" i="46"/>
  <c r="F138" i="46"/>
  <c r="H131" i="46"/>
  <c r="F124" i="46"/>
  <c r="H124" i="46" s="1"/>
  <c r="F85" i="46"/>
  <c r="F86" i="46"/>
  <c r="F32" i="46"/>
  <c r="G86" i="46"/>
  <c r="I86" i="46" s="1"/>
  <c r="G87" i="46"/>
  <c r="F87" i="46"/>
  <c r="H87" i="46" s="1"/>
  <c r="H88" i="46"/>
  <c r="H86" i="46"/>
  <c r="I88" i="46"/>
  <c r="G140" i="46"/>
  <c r="I136" i="46"/>
  <c r="H136" i="46"/>
  <c r="G136" i="46"/>
  <c r="F136" i="46"/>
  <c r="E136" i="46"/>
  <c r="F135" i="46"/>
  <c r="F134" i="46"/>
  <c r="I134" i="46" s="1"/>
  <c r="H133" i="46"/>
  <c r="I130" i="46"/>
  <c r="H130" i="46"/>
  <c r="I129" i="46"/>
  <c r="H129" i="46"/>
  <c r="I128" i="46"/>
  <c r="H128" i="46"/>
  <c r="F127" i="46"/>
  <c r="H127" i="46" s="1"/>
  <c r="F126" i="46"/>
  <c r="F115" i="46" s="1"/>
  <c r="F137" i="46" s="1"/>
  <c r="E126" i="46"/>
  <c r="E115" i="46" s="1"/>
  <c r="I125" i="46"/>
  <c r="H125" i="46"/>
  <c r="I124" i="46"/>
  <c r="I123" i="46"/>
  <c r="H123" i="46"/>
  <c r="I122" i="46"/>
  <c r="H122" i="46"/>
  <c r="I121" i="46"/>
  <c r="H121" i="46"/>
  <c r="G120" i="46"/>
  <c r="F120" i="46"/>
  <c r="I120" i="46" s="1"/>
  <c r="I119" i="46"/>
  <c r="F119" i="46"/>
  <c r="H119" i="46" s="1"/>
  <c r="I118" i="46"/>
  <c r="H118" i="46"/>
  <c r="I117" i="46"/>
  <c r="H117" i="46"/>
  <c r="I116" i="46"/>
  <c r="H116" i="46"/>
  <c r="I114" i="46"/>
  <c r="H114" i="46"/>
  <c r="I113" i="46"/>
  <c r="H113" i="46"/>
  <c r="I112" i="46"/>
  <c r="H112" i="46"/>
  <c r="I111" i="46"/>
  <c r="H111" i="46"/>
  <c r="G110" i="46"/>
  <c r="F110" i="46"/>
  <c r="E110" i="46"/>
  <c r="F109" i="46"/>
  <c r="H109" i="46" s="1"/>
  <c r="F108" i="46"/>
  <c r="I108" i="46" s="1"/>
  <c r="F107" i="46"/>
  <c r="H107" i="46" s="1"/>
  <c r="F106" i="46"/>
  <c r="H106" i="46" s="1"/>
  <c r="I105" i="46"/>
  <c r="F105" i="46"/>
  <c r="H105" i="46" s="1"/>
  <c r="G104" i="46"/>
  <c r="G103" i="46"/>
  <c r="E103" i="46"/>
  <c r="I102" i="46"/>
  <c r="H102" i="46"/>
  <c r="I101" i="46"/>
  <c r="H101" i="46"/>
  <c r="I100" i="46"/>
  <c r="H100" i="46"/>
  <c r="I99" i="46"/>
  <c r="H99" i="46"/>
  <c r="I98" i="46"/>
  <c r="H98" i="46"/>
  <c r="G97" i="46"/>
  <c r="H97" i="46" s="1"/>
  <c r="F97" i="46"/>
  <c r="E97" i="46"/>
  <c r="E135" i="46" s="1"/>
  <c r="I95" i="46"/>
  <c r="G95" i="46"/>
  <c r="F95" i="46"/>
  <c r="I94" i="46"/>
  <c r="H94" i="46"/>
  <c r="I93" i="46"/>
  <c r="H93" i="46"/>
  <c r="I92" i="46"/>
  <c r="H92" i="46"/>
  <c r="G91" i="46"/>
  <c r="F91" i="46"/>
  <c r="I90" i="46"/>
  <c r="H90" i="46"/>
  <c r="G89" i="46"/>
  <c r="I89" i="46" s="1"/>
  <c r="F89" i="46"/>
  <c r="E89" i="46"/>
  <c r="E85" i="46"/>
  <c r="E31" i="46" s="1"/>
  <c r="I83" i="46"/>
  <c r="H83" i="46"/>
  <c r="I82" i="46"/>
  <c r="H82" i="46"/>
  <c r="G81" i="46"/>
  <c r="H81" i="46" s="1"/>
  <c r="F81" i="46"/>
  <c r="I80" i="46"/>
  <c r="H80" i="46"/>
  <c r="I79" i="46"/>
  <c r="H79" i="46"/>
  <c r="G78" i="46"/>
  <c r="F78" i="46"/>
  <c r="I78" i="46" s="1"/>
  <c r="I77" i="46"/>
  <c r="H77" i="46"/>
  <c r="G76" i="46"/>
  <c r="H76" i="46" s="1"/>
  <c r="F76" i="46"/>
  <c r="I75" i="46"/>
  <c r="H75" i="46"/>
  <c r="I74" i="46"/>
  <c r="H74" i="46"/>
  <c r="I73" i="46"/>
  <c r="H73" i="46"/>
  <c r="H72" i="46"/>
  <c r="G72" i="46"/>
  <c r="F72" i="46"/>
  <c r="I72" i="46" s="1"/>
  <c r="I71" i="46"/>
  <c r="H71" i="46"/>
  <c r="I70" i="46"/>
  <c r="H70" i="46"/>
  <c r="I69" i="46"/>
  <c r="H69" i="46"/>
  <c r="I68" i="46"/>
  <c r="H68" i="46"/>
  <c r="G67" i="46"/>
  <c r="H67" i="46" s="1"/>
  <c r="F67" i="46"/>
  <c r="I66" i="46"/>
  <c r="H66" i="46"/>
  <c r="I65" i="46"/>
  <c r="H65" i="46"/>
  <c r="G64" i="46"/>
  <c r="H64" i="46" s="1"/>
  <c r="F64" i="46"/>
  <c r="I64" i="46" s="1"/>
  <c r="I63" i="46"/>
  <c r="H63" i="46"/>
  <c r="I62" i="46"/>
  <c r="H62" i="46"/>
  <c r="I61" i="46"/>
  <c r="H61" i="46"/>
  <c r="G60" i="46"/>
  <c r="F60" i="46"/>
  <c r="I60" i="46" s="1"/>
  <c r="I59" i="46"/>
  <c r="H59" i="46"/>
  <c r="I58" i="46"/>
  <c r="H58" i="46"/>
  <c r="I57" i="46"/>
  <c r="H57" i="46"/>
  <c r="F56" i="46"/>
  <c r="G55" i="46"/>
  <c r="I54" i="46"/>
  <c r="H54" i="46"/>
  <c r="I53" i="46"/>
  <c r="H53" i="46"/>
  <c r="G52" i="46"/>
  <c r="F52" i="46"/>
  <c r="I51" i="46"/>
  <c r="I50" i="46"/>
  <c r="H50" i="46"/>
  <c r="I138" i="46"/>
  <c r="G49" i="46"/>
  <c r="I48" i="46"/>
  <c r="H48" i="46"/>
  <c r="I47" i="46"/>
  <c r="H47" i="46"/>
  <c r="I46" i="46"/>
  <c r="H46" i="46"/>
  <c r="I45" i="46"/>
  <c r="H45" i="46"/>
  <c r="I44" i="46"/>
  <c r="H44" i="46"/>
  <c r="G43" i="46"/>
  <c r="I43" i="46" s="1"/>
  <c r="F43" i="46"/>
  <c r="I42" i="46"/>
  <c r="H42" i="46"/>
  <c r="I41" i="46"/>
  <c r="H41" i="46"/>
  <c r="I40" i="46"/>
  <c r="H40" i="46"/>
  <c r="I39" i="46"/>
  <c r="H39" i="46"/>
  <c r="I38" i="46"/>
  <c r="H38" i="46"/>
  <c r="I37" i="46"/>
  <c r="G37" i="46"/>
  <c r="F37" i="46"/>
  <c r="I36" i="46"/>
  <c r="H36" i="46"/>
  <c r="I35" i="46"/>
  <c r="H35" i="46"/>
  <c r="I34" i="46"/>
  <c r="H34" i="46"/>
  <c r="H30" i="46"/>
  <c r="I30" i="46"/>
  <c r="F29" i="46"/>
  <c r="I29" i="46" s="1"/>
  <c r="E28" i="46"/>
  <c r="G20" i="46"/>
  <c r="I20" i="46" s="1"/>
  <c r="F20" i="46"/>
  <c r="H20" i="46" s="1"/>
  <c r="G18" i="46"/>
  <c r="I18" i="46" s="1"/>
  <c r="H16" i="46"/>
  <c r="D16" i="46"/>
  <c r="F15" i="46"/>
  <c r="F11" i="46" s="1"/>
  <c r="F9" i="46" s="1"/>
  <c r="D15" i="46"/>
  <c r="I14" i="46"/>
  <c r="H14" i="46"/>
  <c r="E14" i="46"/>
  <c r="I13" i="46"/>
  <c r="H13" i="46"/>
  <c r="I12" i="46"/>
  <c r="E12" i="46"/>
  <c r="D11" i="46"/>
  <c r="D9" i="46" s="1"/>
  <c r="I10" i="46"/>
  <c r="H10" i="46"/>
  <c r="H15" i="48" l="1"/>
  <c r="G11" i="48"/>
  <c r="I15" i="48"/>
  <c r="G11" i="47"/>
  <c r="G9" i="47" s="1"/>
  <c r="H9" i="47" s="1"/>
  <c r="H15" i="47"/>
  <c r="I15" i="47"/>
  <c r="D11" i="47"/>
  <c r="I33" i="47"/>
  <c r="H33" i="47"/>
  <c r="G32" i="47"/>
  <c r="F141" i="47"/>
  <c r="I17" i="47"/>
  <c r="H17" i="47"/>
  <c r="F103" i="47"/>
  <c r="I104" i="47"/>
  <c r="I19" i="47"/>
  <c r="H19" i="47"/>
  <c r="I140" i="47"/>
  <c r="H140" i="47"/>
  <c r="H85" i="47"/>
  <c r="H137" i="47"/>
  <c r="I138" i="47"/>
  <c r="G141" i="47"/>
  <c r="F31" i="47"/>
  <c r="G126" i="46"/>
  <c r="G115" i="46" s="1"/>
  <c r="I115" i="46" s="1"/>
  <c r="G85" i="46"/>
  <c r="H85" i="46" s="1"/>
  <c r="I52" i="46"/>
  <c r="H56" i="46"/>
  <c r="H89" i="46"/>
  <c r="I16" i="46"/>
  <c r="F55" i="46"/>
  <c r="I55" i="46" s="1"/>
  <c r="I76" i="46"/>
  <c r="H78" i="46"/>
  <c r="H91" i="46"/>
  <c r="I106" i="46"/>
  <c r="I110" i="46"/>
  <c r="H120" i="46"/>
  <c r="H134" i="46"/>
  <c r="E16" i="46"/>
  <c r="E15" i="46" s="1"/>
  <c r="I19" i="46"/>
  <c r="F28" i="46"/>
  <c r="H37" i="46"/>
  <c r="G33" i="46"/>
  <c r="G32" i="46" s="1"/>
  <c r="I67" i="46"/>
  <c r="I81" i="46"/>
  <c r="H95" i="46"/>
  <c r="I97" i="46"/>
  <c r="I109" i="46"/>
  <c r="I131" i="46"/>
  <c r="I139" i="46"/>
  <c r="H18" i="46"/>
  <c r="E11" i="46"/>
  <c r="E9" i="46" s="1"/>
  <c r="I87" i="46"/>
  <c r="H139" i="46"/>
  <c r="H12" i="46"/>
  <c r="E96" i="46"/>
  <c r="E137" i="46"/>
  <c r="H140" i="46"/>
  <c r="E132" i="46"/>
  <c r="H138" i="46"/>
  <c r="H19" i="46"/>
  <c r="G28" i="46"/>
  <c r="H29" i="46"/>
  <c r="H43" i="46"/>
  <c r="F49" i="46"/>
  <c r="H51" i="46"/>
  <c r="H52" i="46"/>
  <c r="H55" i="46"/>
  <c r="I56" i="46"/>
  <c r="I91" i="46"/>
  <c r="F104" i="46"/>
  <c r="H104" i="46" s="1"/>
  <c r="I107" i="46"/>
  <c r="I127" i="46"/>
  <c r="F140" i="46"/>
  <c r="I140" i="46" s="1"/>
  <c r="H60" i="46"/>
  <c r="H108" i="46"/>
  <c r="H110" i="46"/>
  <c r="G30" i="45"/>
  <c r="I30" i="45" s="1"/>
  <c r="G137" i="45"/>
  <c r="G135" i="45"/>
  <c r="I133" i="45"/>
  <c r="H133" i="45"/>
  <c r="G133" i="45"/>
  <c r="F133" i="45"/>
  <c r="E133" i="45"/>
  <c r="F132" i="45"/>
  <c r="G131" i="45"/>
  <c r="H131" i="45" s="1"/>
  <c r="F131" i="45"/>
  <c r="I131" i="45" s="1"/>
  <c r="H130" i="45"/>
  <c r="I128" i="45"/>
  <c r="H128" i="45"/>
  <c r="G128" i="45"/>
  <c r="I127" i="45"/>
  <c r="H127" i="45"/>
  <c r="I126" i="45"/>
  <c r="H126" i="45"/>
  <c r="I125" i="45"/>
  <c r="H125" i="45"/>
  <c r="F124" i="45"/>
  <c r="H124" i="45" s="1"/>
  <c r="G123" i="45"/>
  <c r="F123" i="45"/>
  <c r="I123" i="45" s="1"/>
  <c r="E123" i="45"/>
  <c r="I122" i="45"/>
  <c r="H122" i="45"/>
  <c r="I121" i="45"/>
  <c r="H121" i="45"/>
  <c r="F121" i="45"/>
  <c r="I120" i="45"/>
  <c r="H120" i="45"/>
  <c r="I119" i="45"/>
  <c r="H119" i="45"/>
  <c r="I118" i="45"/>
  <c r="H118" i="45"/>
  <c r="G117" i="45"/>
  <c r="F117" i="45"/>
  <c r="I117" i="45" s="1"/>
  <c r="I116" i="45"/>
  <c r="H116" i="45"/>
  <c r="F116" i="45"/>
  <c r="I115" i="45"/>
  <c r="H115" i="45"/>
  <c r="I114" i="45"/>
  <c r="H114" i="45"/>
  <c r="I113" i="45"/>
  <c r="H113" i="45"/>
  <c r="G112" i="45"/>
  <c r="E112" i="45"/>
  <c r="E134" i="45" s="1"/>
  <c r="I111" i="45"/>
  <c r="H111" i="45"/>
  <c r="I110" i="45"/>
  <c r="H110" i="45"/>
  <c r="I109" i="45"/>
  <c r="H109" i="45"/>
  <c r="I108" i="45"/>
  <c r="H108" i="45"/>
  <c r="H107" i="45"/>
  <c r="G107" i="45"/>
  <c r="F107" i="45"/>
  <c r="I107" i="45" s="1"/>
  <c r="E107" i="45"/>
  <c r="I106" i="45"/>
  <c r="H106" i="45"/>
  <c r="F106" i="45"/>
  <c r="H105" i="45"/>
  <c r="F105" i="45"/>
  <c r="I105" i="45" s="1"/>
  <c r="F104" i="45"/>
  <c r="H104" i="45" s="1"/>
  <c r="I103" i="45"/>
  <c r="H103" i="45"/>
  <c r="F103" i="45"/>
  <c r="I102" i="45"/>
  <c r="H102" i="45"/>
  <c r="F102" i="45"/>
  <c r="G101" i="45"/>
  <c r="G100" i="45"/>
  <c r="E100" i="45"/>
  <c r="I99" i="45"/>
  <c r="H99" i="45"/>
  <c r="I98" i="45"/>
  <c r="H98" i="45"/>
  <c r="I97" i="45"/>
  <c r="H97" i="45"/>
  <c r="I96" i="45"/>
  <c r="H96" i="45"/>
  <c r="I95" i="45"/>
  <c r="H95" i="45"/>
  <c r="G94" i="45"/>
  <c r="H94" i="45" s="1"/>
  <c r="F94" i="45"/>
  <c r="I94" i="45" s="1"/>
  <c r="E94" i="45"/>
  <c r="E93" i="45" s="1"/>
  <c r="I92" i="45"/>
  <c r="H92" i="45"/>
  <c r="G92" i="45"/>
  <c r="G136" i="45" s="1"/>
  <c r="F92" i="45"/>
  <c r="I91" i="45"/>
  <c r="H91" i="45"/>
  <c r="I90" i="45"/>
  <c r="H90" i="45"/>
  <c r="I89" i="45"/>
  <c r="H89" i="45"/>
  <c r="G88" i="45"/>
  <c r="H88" i="45" s="1"/>
  <c r="F88" i="45"/>
  <c r="I88" i="45" s="1"/>
  <c r="I87" i="45"/>
  <c r="H87" i="45"/>
  <c r="I86" i="45"/>
  <c r="H86" i="45"/>
  <c r="G86" i="45"/>
  <c r="G85" i="45" s="1"/>
  <c r="H85" i="45" s="1"/>
  <c r="F86" i="45"/>
  <c r="E86" i="45"/>
  <c r="E85" i="45" s="1"/>
  <c r="E31" i="45" s="1"/>
  <c r="F85" i="45"/>
  <c r="I83" i="45"/>
  <c r="H83" i="45"/>
  <c r="I82" i="45"/>
  <c r="H82" i="45"/>
  <c r="G81" i="45"/>
  <c r="H81" i="45" s="1"/>
  <c r="F81" i="45"/>
  <c r="I81" i="45" s="1"/>
  <c r="I80" i="45"/>
  <c r="H80" i="45"/>
  <c r="I79" i="45"/>
  <c r="H79" i="45"/>
  <c r="G78" i="45"/>
  <c r="H78" i="45" s="1"/>
  <c r="F78" i="45"/>
  <c r="I78" i="45" s="1"/>
  <c r="I77" i="45"/>
  <c r="H77" i="45"/>
  <c r="I76" i="45"/>
  <c r="H76" i="45"/>
  <c r="G76" i="45"/>
  <c r="F76" i="45"/>
  <c r="I75" i="45"/>
  <c r="H75" i="45"/>
  <c r="I74" i="45"/>
  <c r="H74" i="45"/>
  <c r="I73" i="45"/>
  <c r="H73" i="45"/>
  <c r="G72" i="45"/>
  <c r="H72" i="45" s="1"/>
  <c r="F72" i="45"/>
  <c r="I72" i="45" s="1"/>
  <c r="I71" i="45"/>
  <c r="H71" i="45"/>
  <c r="I70" i="45"/>
  <c r="H70" i="45"/>
  <c r="I69" i="45"/>
  <c r="H69" i="45"/>
  <c r="I68" i="45"/>
  <c r="H68" i="45"/>
  <c r="G67" i="45"/>
  <c r="H67" i="45" s="1"/>
  <c r="F67" i="45"/>
  <c r="I67" i="45" s="1"/>
  <c r="I66" i="45"/>
  <c r="H66" i="45"/>
  <c r="I65" i="45"/>
  <c r="H65" i="45"/>
  <c r="G64" i="45"/>
  <c r="H64" i="45" s="1"/>
  <c r="F64" i="45"/>
  <c r="I64" i="45" s="1"/>
  <c r="I63" i="45"/>
  <c r="H63" i="45"/>
  <c r="I62" i="45"/>
  <c r="H62" i="45"/>
  <c r="I61" i="45"/>
  <c r="H61" i="45"/>
  <c r="I60" i="45"/>
  <c r="H60" i="45"/>
  <c r="G60" i="45"/>
  <c r="F60" i="45"/>
  <c r="I59" i="45"/>
  <c r="H59" i="45"/>
  <c r="I58" i="45"/>
  <c r="H58" i="45"/>
  <c r="I57" i="45"/>
  <c r="H57" i="45"/>
  <c r="F56" i="45"/>
  <c r="H56" i="45" s="1"/>
  <c r="G55" i="45"/>
  <c r="F55" i="45"/>
  <c r="I55" i="45" s="1"/>
  <c r="I54" i="45"/>
  <c r="H54" i="45"/>
  <c r="I53" i="45"/>
  <c r="H53" i="45"/>
  <c r="G52" i="45"/>
  <c r="F52" i="45"/>
  <c r="I52" i="45" s="1"/>
  <c r="I51" i="45"/>
  <c r="H51" i="45"/>
  <c r="F51" i="45"/>
  <c r="I50" i="45"/>
  <c r="H50" i="45"/>
  <c r="F50" i="45"/>
  <c r="F135" i="45" s="1"/>
  <c r="H49" i="45"/>
  <c r="G49" i="45"/>
  <c r="F49" i="45"/>
  <c r="I49" i="45" s="1"/>
  <c r="I48" i="45"/>
  <c r="H48" i="45"/>
  <c r="I47" i="45"/>
  <c r="H47" i="45"/>
  <c r="I46" i="45"/>
  <c r="H46" i="45"/>
  <c r="I45" i="45"/>
  <c r="H45" i="45"/>
  <c r="I44" i="45"/>
  <c r="H44" i="45"/>
  <c r="G43" i="45"/>
  <c r="F43" i="45"/>
  <c r="I43" i="45" s="1"/>
  <c r="I42" i="45"/>
  <c r="H42" i="45"/>
  <c r="I41" i="45"/>
  <c r="H41" i="45"/>
  <c r="I40" i="45"/>
  <c r="H40" i="45"/>
  <c r="I39" i="45"/>
  <c r="H39" i="45"/>
  <c r="I38" i="45"/>
  <c r="H38" i="45"/>
  <c r="H37" i="45"/>
  <c r="G37" i="45"/>
  <c r="G33" i="45" s="1"/>
  <c r="F37" i="45"/>
  <c r="I37" i="45" s="1"/>
  <c r="I36" i="45"/>
  <c r="H36" i="45"/>
  <c r="I35" i="45"/>
  <c r="H35" i="45"/>
  <c r="I34" i="45"/>
  <c r="H34" i="45"/>
  <c r="F33" i="45"/>
  <c r="F32" i="45" s="1"/>
  <c r="I29" i="45"/>
  <c r="H29" i="45"/>
  <c r="F29" i="45"/>
  <c r="G28" i="45"/>
  <c r="H28" i="45" s="1"/>
  <c r="F28" i="45"/>
  <c r="E28" i="45"/>
  <c r="E129" i="45" s="1"/>
  <c r="I20" i="45"/>
  <c r="H20" i="45"/>
  <c r="G20" i="45"/>
  <c r="F20" i="45"/>
  <c r="I19" i="45"/>
  <c r="H19" i="45"/>
  <c r="G19" i="45"/>
  <c r="H18" i="45"/>
  <c r="G18" i="45"/>
  <c r="I18" i="45" s="1"/>
  <c r="G17" i="45"/>
  <c r="I17" i="45" s="1"/>
  <c r="H17" i="45"/>
  <c r="G16" i="45"/>
  <c r="H16" i="45" s="1"/>
  <c r="E16" i="45"/>
  <c r="E15" i="45" s="1"/>
  <c r="D16" i="45"/>
  <c r="I16" i="45" s="1"/>
  <c r="D15" i="45"/>
  <c r="I14" i="45"/>
  <c r="H14" i="45"/>
  <c r="E14" i="45"/>
  <c r="I13" i="45"/>
  <c r="H13" i="45"/>
  <c r="E12" i="45"/>
  <c r="I10" i="45"/>
  <c r="H10" i="45"/>
  <c r="G137" i="44"/>
  <c r="G135" i="44"/>
  <c r="H133" i="44"/>
  <c r="G133" i="44"/>
  <c r="F133" i="44"/>
  <c r="I133" i="44" s="1"/>
  <c r="E133" i="44"/>
  <c r="G132" i="44"/>
  <c r="G131" i="44"/>
  <c r="F131" i="44"/>
  <c r="H131" i="44" s="1"/>
  <c r="H130" i="44"/>
  <c r="G128" i="44"/>
  <c r="I128" i="44" s="1"/>
  <c r="I127" i="44"/>
  <c r="H127" i="44"/>
  <c r="I126" i="44"/>
  <c r="H126" i="44"/>
  <c r="I125" i="44"/>
  <c r="H125" i="44"/>
  <c r="I124" i="44"/>
  <c r="H124" i="44"/>
  <c r="F124" i="44"/>
  <c r="G123" i="44"/>
  <c r="G112" i="44" s="1"/>
  <c r="F123" i="44"/>
  <c r="E123" i="44"/>
  <c r="E112" i="44" s="1"/>
  <c r="I122" i="44"/>
  <c r="H122" i="44"/>
  <c r="H121" i="44"/>
  <c r="F121" i="44"/>
  <c r="I121" i="44" s="1"/>
  <c r="I120" i="44"/>
  <c r="H120" i="44"/>
  <c r="I119" i="44"/>
  <c r="H119" i="44"/>
  <c r="I118" i="44"/>
  <c r="H118" i="44"/>
  <c r="G117" i="44"/>
  <c r="I117" i="44" s="1"/>
  <c r="F117" i="44"/>
  <c r="F116" i="44"/>
  <c r="I116" i="44" s="1"/>
  <c r="I115" i="44"/>
  <c r="H115" i="44"/>
  <c r="I114" i="44"/>
  <c r="H114" i="44"/>
  <c r="I113" i="44"/>
  <c r="H113" i="44"/>
  <c r="I111" i="44"/>
  <c r="H111" i="44"/>
  <c r="I110" i="44"/>
  <c r="H110" i="44"/>
  <c r="I109" i="44"/>
  <c r="H109" i="44"/>
  <c r="I108" i="44"/>
  <c r="H108" i="44"/>
  <c r="I107" i="44"/>
  <c r="H107" i="44"/>
  <c r="G107" i="44"/>
  <c r="F107" i="44"/>
  <c r="E107" i="44"/>
  <c r="I106" i="44"/>
  <c r="H106" i="44"/>
  <c r="F106" i="44"/>
  <c r="I105" i="44"/>
  <c r="H105" i="44"/>
  <c r="F105" i="44"/>
  <c r="F137" i="44" s="1"/>
  <c r="I137" i="44" s="1"/>
  <c r="F104" i="44"/>
  <c r="H104" i="44" s="1"/>
  <c r="F103" i="44"/>
  <c r="I103" i="44" s="1"/>
  <c r="I102" i="44"/>
  <c r="H102" i="44"/>
  <c r="F102" i="44"/>
  <c r="F132" i="44" s="1"/>
  <c r="G101" i="44"/>
  <c r="G100" i="44"/>
  <c r="E100" i="44"/>
  <c r="I99" i="44"/>
  <c r="H99" i="44"/>
  <c r="I98" i="44"/>
  <c r="H98" i="44"/>
  <c r="I97" i="44"/>
  <c r="H97" i="44"/>
  <c r="I96" i="44"/>
  <c r="H96" i="44"/>
  <c r="I95" i="44"/>
  <c r="H95" i="44"/>
  <c r="G94" i="44"/>
  <c r="H94" i="44" s="1"/>
  <c r="F94" i="44"/>
  <c r="I94" i="44" s="1"/>
  <c r="E94" i="44"/>
  <c r="E132" i="44" s="1"/>
  <c r="I92" i="44"/>
  <c r="H92" i="44"/>
  <c r="G92" i="44"/>
  <c r="G136" i="44" s="1"/>
  <c r="F92" i="44"/>
  <c r="I91" i="44"/>
  <c r="H91" i="44"/>
  <c r="I90" i="44"/>
  <c r="H90" i="44"/>
  <c r="I89" i="44"/>
  <c r="H89" i="44"/>
  <c r="G88" i="44"/>
  <c r="H88" i="44" s="1"/>
  <c r="F88" i="44"/>
  <c r="I88" i="44" s="1"/>
  <c r="I87" i="44"/>
  <c r="H87" i="44"/>
  <c r="I86" i="44"/>
  <c r="H86" i="44"/>
  <c r="G86" i="44"/>
  <c r="F86" i="44"/>
  <c r="E86" i="44"/>
  <c r="E85" i="44" s="1"/>
  <c r="E31" i="44" s="1"/>
  <c r="F85" i="44"/>
  <c r="I83" i="44"/>
  <c r="H83" i="44"/>
  <c r="I82" i="44"/>
  <c r="H82" i="44"/>
  <c r="G81" i="44"/>
  <c r="H81" i="44" s="1"/>
  <c r="F81" i="44"/>
  <c r="I81" i="44" s="1"/>
  <c r="I80" i="44"/>
  <c r="H80" i="44"/>
  <c r="I79" i="44"/>
  <c r="H79" i="44"/>
  <c r="G78" i="44"/>
  <c r="H78" i="44" s="1"/>
  <c r="F78" i="44"/>
  <c r="I78" i="44" s="1"/>
  <c r="I77" i="44"/>
  <c r="H77" i="44"/>
  <c r="I76" i="44"/>
  <c r="H76" i="44"/>
  <c r="G76" i="44"/>
  <c r="F76" i="44"/>
  <c r="I75" i="44"/>
  <c r="H75" i="44"/>
  <c r="I74" i="44"/>
  <c r="H74" i="44"/>
  <c r="I73" i="44"/>
  <c r="H73" i="44"/>
  <c r="G72" i="44"/>
  <c r="H72" i="44" s="1"/>
  <c r="F72" i="44"/>
  <c r="I72" i="44" s="1"/>
  <c r="I71" i="44"/>
  <c r="H71" i="44"/>
  <c r="I70" i="44"/>
  <c r="H70" i="44"/>
  <c r="I69" i="44"/>
  <c r="H69" i="44"/>
  <c r="I68" i="44"/>
  <c r="H68" i="44"/>
  <c r="G67" i="44"/>
  <c r="H67" i="44" s="1"/>
  <c r="F67" i="44"/>
  <c r="I67" i="44" s="1"/>
  <c r="I66" i="44"/>
  <c r="H66" i="44"/>
  <c r="I65" i="44"/>
  <c r="H65" i="44"/>
  <c r="G64" i="44"/>
  <c r="H64" i="44" s="1"/>
  <c r="F64" i="44"/>
  <c r="I64" i="44" s="1"/>
  <c r="I63" i="44"/>
  <c r="H63" i="44"/>
  <c r="I62" i="44"/>
  <c r="H62" i="44"/>
  <c r="I61" i="44"/>
  <c r="H61" i="44"/>
  <c r="I60" i="44"/>
  <c r="H60" i="44"/>
  <c r="G60" i="44"/>
  <c r="F60" i="44"/>
  <c r="I59" i="44"/>
  <c r="H59" i="44"/>
  <c r="I58" i="44"/>
  <c r="H58" i="44"/>
  <c r="I57" i="44"/>
  <c r="H57" i="44"/>
  <c r="F56" i="44"/>
  <c r="H56" i="44" s="1"/>
  <c r="G55" i="44"/>
  <c r="H55" i="44" s="1"/>
  <c r="F55" i="44"/>
  <c r="I55" i="44" s="1"/>
  <c r="I54" i="44"/>
  <c r="H54" i="44"/>
  <c r="I53" i="44"/>
  <c r="H53" i="44"/>
  <c r="G52" i="44"/>
  <c r="H52" i="44" s="1"/>
  <c r="F52" i="44"/>
  <c r="I52" i="44" s="1"/>
  <c r="I51" i="44"/>
  <c r="F51" i="44"/>
  <c r="H51" i="44" s="1"/>
  <c r="I50" i="44"/>
  <c r="H50" i="44"/>
  <c r="F50" i="44"/>
  <c r="F135" i="44" s="1"/>
  <c r="I135" i="44" s="1"/>
  <c r="G49" i="44"/>
  <c r="I48" i="44"/>
  <c r="H48" i="44"/>
  <c r="I47" i="44"/>
  <c r="H47" i="44"/>
  <c r="I46" i="44"/>
  <c r="H46" i="44"/>
  <c r="I45" i="44"/>
  <c r="H45" i="44"/>
  <c r="I44" i="44"/>
  <c r="H44" i="44"/>
  <c r="G43" i="44"/>
  <c r="H43" i="44" s="1"/>
  <c r="F43" i="44"/>
  <c r="I43" i="44" s="1"/>
  <c r="I42" i="44"/>
  <c r="H42" i="44"/>
  <c r="I41" i="44"/>
  <c r="H41" i="44"/>
  <c r="I40" i="44"/>
  <c r="H40" i="44"/>
  <c r="I39" i="44"/>
  <c r="H39" i="44"/>
  <c r="I38" i="44"/>
  <c r="H38" i="44"/>
  <c r="H37" i="44"/>
  <c r="G37" i="44"/>
  <c r="I37" i="44" s="1"/>
  <c r="F37" i="44"/>
  <c r="I36" i="44"/>
  <c r="H36" i="44"/>
  <c r="I35" i="44"/>
  <c r="H35" i="44"/>
  <c r="I34" i="44"/>
  <c r="H34" i="44"/>
  <c r="I30" i="44"/>
  <c r="H30" i="44"/>
  <c r="I29" i="44"/>
  <c r="H29" i="44"/>
  <c r="F29" i="44"/>
  <c r="H28" i="44"/>
  <c r="G28" i="44"/>
  <c r="I28" i="44" s="1"/>
  <c r="F28" i="44"/>
  <c r="E28" i="44"/>
  <c r="I20" i="44"/>
  <c r="H20" i="44"/>
  <c r="G20" i="44"/>
  <c r="F20" i="44"/>
  <c r="G19" i="44"/>
  <c r="I19" i="44" s="1"/>
  <c r="H18" i="44"/>
  <c r="G18" i="44"/>
  <c r="I18" i="44" s="1"/>
  <c r="F15" i="44"/>
  <c r="G16" i="44"/>
  <c r="E16" i="44"/>
  <c r="E15" i="44" s="1"/>
  <c r="D16" i="44"/>
  <c r="I16" i="44" s="1"/>
  <c r="D15" i="44"/>
  <c r="I14" i="44"/>
  <c r="H14" i="44"/>
  <c r="E14" i="44"/>
  <c r="I13" i="44"/>
  <c r="H13" i="44"/>
  <c r="G12" i="44"/>
  <c r="H12" i="44" s="1"/>
  <c r="E12" i="44"/>
  <c r="I10" i="44"/>
  <c r="H10" i="44"/>
  <c r="I11" i="48" l="1"/>
  <c r="G9" i="48"/>
  <c r="H9" i="48" s="1"/>
  <c r="H11" i="48"/>
  <c r="H11" i="47"/>
  <c r="H32" i="47"/>
  <c r="G31" i="47"/>
  <c r="I32" i="47"/>
  <c r="I11" i="47"/>
  <c r="D9" i="47"/>
  <c r="I9" i="47" s="1"/>
  <c r="I31" i="47"/>
  <c r="F132" i="47"/>
  <c r="I103" i="47"/>
  <c r="H103" i="47"/>
  <c r="F96" i="47"/>
  <c r="H137" i="46"/>
  <c r="G17" i="46"/>
  <c r="G15" i="46" s="1"/>
  <c r="H15" i="46" s="1"/>
  <c r="G96" i="46"/>
  <c r="H115" i="46"/>
  <c r="H126" i="46"/>
  <c r="I126" i="46"/>
  <c r="F141" i="46"/>
  <c r="I135" i="46"/>
  <c r="H135" i="46"/>
  <c r="G31" i="46"/>
  <c r="I49" i="46"/>
  <c r="F33" i="46"/>
  <c r="H28" i="46"/>
  <c r="I28" i="46"/>
  <c r="I104" i="46"/>
  <c r="F103" i="46"/>
  <c r="I85" i="46"/>
  <c r="H49" i="46"/>
  <c r="G12" i="45"/>
  <c r="H12" i="45" s="1"/>
  <c r="H30" i="45"/>
  <c r="G132" i="45"/>
  <c r="I132" i="45" s="1"/>
  <c r="I135" i="45"/>
  <c r="H135" i="45"/>
  <c r="I15" i="45"/>
  <c r="F31" i="45"/>
  <c r="G32" i="45"/>
  <c r="H33" i="45"/>
  <c r="I85" i="45"/>
  <c r="G138" i="45"/>
  <c r="E11" i="45"/>
  <c r="E9" i="45" s="1"/>
  <c r="G11" i="45"/>
  <c r="G9" i="45" s="1"/>
  <c r="I12" i="45"/>
  <c r="F15" i="45"/>
  <c r="H43" i="45"/>
  <c r="H52" i="45"/>
  <c r="H55" i="45"/>
  <c r="I56" i="45"/>
  <c r="F101" i="45"/>
  <c r="I104" i="45"/>
  <c r="H117" i="45"/>
  <c r="H123" i="45"/>
  <c r="I124" i="45"/>
  <c r="H132" i="45"/>
  <c r="F136" i="45"/>
  <c r="I136" i="45" s="1"/>
  <c r="F137" i="45"/>
  <c r="G15" i="45"/>
  <c r="I33" i="45"/>
  <c r="G93" i="45"/>
  <c r="F112" i="45"/>
  <c r="E132" i="45"/>
  <c r="G134" i="45"/>
  <c r="D11" i="45"/>
  <c r="I28" i="45"/>
  <c r="H19" i="44"/>
  <c r="I132" i="44"/>
  <c r="H132" i="44"/>
  <c r="F11" i="44"/>
  <c r="G17" i="44"/>
  <c r="I17" i="44" s="1"/>
  <c r="G134" i="44"/>
  <c r="H137" i="44"/>
  <c r="E11" i="44"/>
  <c r="E9" i="44" s="1"/>
  <c r="G15" i="44"/>
  <c r="G11" i="44" s="1"/>
  <c r="G9" i="44" s="1"/>
  <c r="H135" i="44"/>
  <c r="H136" i="44"/>
  <c r="E134" i="44"/>
  <c r="E93" i="44"/>
  <c r="E129" i="44" s="1"/>
  <c r="H16" i="44"/>
  <c r="G33" i="44"/>
  <c r="G85" i="44"/>
  <c r="H85" i="44" s="1"/>
  <c r="I12" i="44"/>
  <c r="F49" i="44"/>
  <c r="I56" i="44"/>
  <c r="F101" i="44"/>
  <c r="H103" i="44"/>
  <c r="I104" i="44"/>
  <c r="H116" i="44"/>
  <c r="H117" i="44"/>
  <c r="H123" i="44"/>
  <c r="H128" i="44"/>
  <c r="I131" i="44"/>
  <c r="F136" i="44"/>
  <c r="I136" i="44" s="1"/>
  <c r="G93" i="44"/>
  <c r="F112" i="44"/>
  <c r="I123" i="44"/>
  <c r="D11" i="44"/>
  <c r="F17" i="43"/>
  <c r="G147" i="48" l="1"/>
  <c r="I9" i="48"/>
  <c r="F143" i="47"/>
  <c r="I96" i="47"/>
  <c r="H96" i="47"/>
  <c r="H31" i="47"/>
  <c r="G132" i="47"/>
  <c r="G132" i="46"/>
  <c r="H17" i="46"/>
  <c r="G11" i="46"/>
  <c r="G9" i="46" s="1"/>
  <c r="G142" i="46" s="1"/>
  <c r="I17" i="46"/>
  <c r="I15" i="46"/>
  <c r="I137" i="46"/>
  <c r="I103" i="46"/>
  <c r="H103" i="46"/>
  <c r="F96" i="46"/>
  <c r="I33" i="46"/>
  <c r="H33" i="46"/>
  <c r="F134" i="45"/>
  <c r="I112" i="45"/>
  <c r="I101" i="45"/>
  <c r="H101" i="45"/>
  <c r="F100" i="45"/>
  <c r="G31" i="45"/>
  <c r="H32" i="45"/>
  <c r="D9" i="45"/>
  <c r="I9" i="45" s="1"/>
  <c r="I11" i="45"/>
  <c r="I137" i="45"/>
  <c r="H137" i="45"/>
  <c r="H112" i="45"/>
  <c r="I32" i="45"/>
  <c r="H134" i="45"/>
  <c r="H15" i="45"/>
  <c r="F11" i="45"/>
  <c r="H136" i="45"/>
  <c r="I31" i="45"/>
  <c r="I101" i="44"/>
  <c r="H101" i="44"/>
  <c r="F100" i="44"/>
  <c r="F134" i="44"/>
  <c r="I112" i="44"/>
  <c r="I15" i="44"/>
  <c r="H112" i="44"/>
  <c r="D9" i="44"/>
  <c r="I9" i="44" s="1"/>
  <c r="I11" i="44"/>
  <c r="G32" i="44"/>
  <c r="H15" i="44"/>
  <c r="H49" i="44"/>
  <c r="F33" i="44"/>
  <c r="I49" i="44"/>
  <c r="H17" i="44"/>
  <c r="I85" i="44"/>
  <c r="H134" i="44"/>
  <c r="G138" i="44"/>
  <c r="F9" i="44"/>
  <c r="H9" i="44" s="1"/>
  <c r="H11" i="44"/>
  <c r="G128" i="43"/>
  <c r="G33" i="43"/>
  <c r="G142" i="47" l="1"/>
  <c r="H132" i="47"/>
  <c r="I132" i="47"/>
  <c r="H9" i="46"/>
  <c r="I11" i="46"/>
  <c r="I9" i="46"/>
  <c r="H11" i="46"/>
  <c r="F31" i="46"/>
  <c r="I32" i="46"/>
  <c r="H32" i="46"/>
  <c r="I96" i="46"/>
  <c r="H96" i="46"/>
  <c r="H31" i="45"/>
  <c r="G129" i="45"/>
  <c r="H11" i="45"/>
  <c r="F9" i="45"/>
  <c r="H9" i="45" s="1"/>
  <c r="I100" i="45"/>
  <c r="H100" i="45"/>
  <c r="F93" i="45"/>
  <c r="I134" i="45"/>
  <c r="F138" i="45"/>
  <c r="I33" i="44"/>
  <c r="F32" i="44"/>
  <c r="G31" i="44"/>
  <c r="I100" i="44"/>
  <c r="H100" i="44"/>
  <c r="F93" i="44"/>
  <c r="H33" i="44"/>
  <c r="I134" i="44"/>
  <c r="F138" i="44"/>
  <c r="G137" i="43"/>
  <c r="G136" i="43"/>
  <c r="G135" i="43"/>
  <c r="I133" i="43"/>
  <c r="H133" i="43"/>
  <c r="G133" i="43"/>
  <c r="F133" i="43"/>
  <c r="E133" i="43"/>
  <c r="G132" i="43"/>
  <c r="H132" i="43" s="1"/>
  <c r="F132" i="43"/>
  <c r="I132" i="43" s="1"/>
  <c r="E132" i="43"/>
  <c r="G131" i="43"/>
  <c r="H131" i="43" s="1"/>
  <c r="F131" i="43"/>
  <c r="I131" i="43" s="1"/>
  <c r="H130" i="43"/>
  <c r="I128" i="43"/>
  <c r="H128" i="43"/>
  <c r="I127" i="43"/>
  <c r="H127" i="43"/>
  <c r="I126" i="43"/>
  <c r="H126" i="43"/>
  <c r="I125" i="43"/>
  <c r="H125" i="43"/>
  <c r="F124" i="43"/>
  <c r="I124" i="43" s="1"/>
  <c r="G123" i="43"/>
  <c r="H123" i="43" s="1"/>
  <c r="F123" i="43"/>
  <c r="I123" i="43" s="1"/>
  <c r="E123" i="43"/>
  <c r="E112" i="43" s="1"/>
  <c r="I122" i="43"/>
  <c r="H122" i="43"/>
  <c r="I121" i="43"/>
  <c r="H121" i="43"/>
  <c r="F121" i="43"/>
  <c r="I120" i="43"/>
  <c r="H120" i="43"/>
  <c r="I119" i="43"/>
  <c r="H119" i="43"/>
  <c r="I118" i="43"/>
  <c r="H118" i="43"/>
  <c r="I117" i="43"/>
  <c r="G117" i="43"/>
  <c r="H117" i="43" s="1"/>
  <c r="F117" i="43"/>
  <c r="I116" i="43"/>
  <c r="F116" i="43"/>
  <c r="H116" i="43" s="1"/>
  <c r="I115" i="43"/>
  <c r="H115" i="43"/>
  <c r="I114" i="43"/>
  <c r="H114" i="43"/>
  <c r="I113" i="43"/>
  <c r="H113" i="43"/>
  <c r="G112" i="43"/>
  <c r="G134" i="43" s="1"/>
  <c r="F112" i="43"/>
  <c r="F134" i="43" s="1"/>
  <c r="I111" i="43"/>
  <c r="H111" i="43"/>
  <c r="I110" i="43"/>
  <c r="H110" i="43"/>
  <c r="I109" i="43"/>
  <c r="H109" i="43"/>
  <c r="I108" i="43"/>
  <c r="H108" i="43"/>
  <c r="G107" i="43"/>
  <c r="H107" i="43" s="1"/>
  <c r="F107" i="43"/>
  <c r="E107" i="43"/>
  <c r="I106" i="43"/>
  <c r="H106" i="43"/>
  <c r="F106" i="43"/>
  <c r="F105" i="43"/>
  <c r="H105" i="43" s="1"/>
  <c r="F104" i="43"/>
  <c r="I104" i="43" s="1"/>
  <c r="I103" i="43"/>
  <c r="F103" i="43"/>
  <c r="H103" i="43" s="1"/>
  <c r="I102" i="43"/>
  <c r="H102" i="43"/>
  <c r="F102" i="43"/>
  <c r="G101" i="43"/>
  <c r="G100" i="43"/>
  <c r="E100" i="43"/>
  <c r="I99" i="43"/>
  <c r="H99" i="43"/>
  <c r="I98" i="43"/>
  <c r="H98" i="43"/>
  <c r="I97" i="43"/>
  <c r="H97" i="43"/>
  <c r="I96" i="43"/>
  <c r="H96" i="43"/>
  <c r="I95" i="43"/>
  <c r="H95" i="43"/>
  <c r="G94" i="43"/>
  <c r="H94" i="43" s="1"/>
  <c r="F94" i="43"/>
  <c r="I94" i="43" s="1"/>
  <c r="E94" i="43"/>
  <c r="I92" i="43"/>
  <c r="H92" i="43"/>
  <c r="G92" i="43"/>
  <c r="F92" i="43"/>
  <c r="I91" i="43"/>
  <c r="H91" i="43"/>
  <c r="I90" i="43"/>
  <c r="H90" i="43"/>
  <c r="I89" i="43"/>
  <c r="H89" i="43"/>
  <c r="G88" i="43"/>
  <c r="H88" i="43" s="1"/>
  <c r="F88" i="43"/>
  <c r="F85" i="43" s="1"/>
  <c r="I87" i="43"/>
  <c r="H87" i="43"/>
  <c r="I86" i="43"/>
  <c r="H86" i="43"/>
  <c r="G86" i="43"/>
  <c r="F86" i="43"/>
  <c r="E86" i="43"/>
  <c r="E85" i="43"/>
  <c r="I83" i="43"/>
  <c r="H83" i="43"/>
  <c r="I82" i="43"/>
  <c r="H82" i="43"/>
  <c r="G81" i="43"/>
  <c r="H81" i="43" s="1"/>
  <c r="F81" i="43"/>
  <c r="I81" i="43" s="1"/>
  <c r="I80" i="43"/>
  <c r="H80" i="43"/>
  <c r="I79" i="43"/>
  <c r="H79" i="43"/>
  <c r="G78" i="43"/>
  <c r="H78" i="43" s="1"/>
  <c r="F78" i="43"/>
  <c r="I78" i="43" s="1"/>
  <c r="I77" i="43"/>
  <c r="H77" i="43"/>
  <c r="I76" i="43"/>
  <c r="G76" i="43"/>
  <c r="H76" i="43" s="1"/>
  <c r="F76" i="43"/>
  <c r="I75" i="43"/>
  <c r="H75" i="43"/>
  <c r="I74" i="43"/>
  <c r="H74" i="43"/>
  <c r="I73" i="43"/>
  <c r="H73" i="43"/>
  <c r="G72" i="43"/>
  <c r="H72" i="43" s="1"/>
  <c r="F72" i="43"/>
  <c r="I72" i="43" s="1"/>
  <c r="I71" i="43"/>
  <c r="H71" i="43"/>
  <c r="I70" i="43"/>
  <c r="H70" i="43"/>
  <c r="I69" i="43"/>
  <c r="H69" i="43"/>
  <c r="I68" i="43"/>
  <c r="H68" i="43"/>
  <c r="G67" i="43"/>
  <c r="H67" i="43" s="1"/>
  <c r="F67" i="43"/>
  <c r="I67" i="43" s="1"/>
  <c r="I66" i="43"/>
  <c r="H66" i="43"/>
  <c r="I65" i="43"/>
  <c r="H65" i="43"/>
  <c r="G64" i="43"/>
  <c r="F64" i="43"/>
  <c r="I64" i="43" s="1"/>
  <c r="I63" i="43"/>
  <c r="H63" i="43"/>
  <c r="I62" i="43"/>
  <c r="H62" i="43"/>
  <c r="I61" i="43"/>
  <c r="H61" i="43"/>
  <c r="I60" i="43"/>
  <c r="H60" i="43"/>
  <c r="G60" i="43"/>
  <c r="F60" i="43"/>
  <c r="I59" i="43"/>
  <c r="H59" i="43"/>
  <c r="I58" i="43"/>
  <c r="H58" i="43"/>
  <c r="I57" i="43"/>
  <c r="H57" i="43"/>
  <c r="F56" i="43"/>
  <c r="H56" i="43" s="1"/>
  <c r="I55" i="43"/>
  <c r="G55" i="43"/>
  <c r="H55" i="43" s="1"/>
  <c r="F55" i="43"/>
  <c r="I54" i="43"/>
  <c r="H54" i="43"/>
  <c r="I53" i="43"/>
  <c r="H53" i="43"/>
  <c r="I52" i="43"/>
  <c r="G52" i="43"/>
  <c r="H52" i="43" s="1"/>
  <c r="F52" i="43"/>
  <c r="I51" i="43"/>
  <c r="F51" i="43"/>
  <c r="H51" i="43" s="1"/>
  <c r="I50" i="43"/>
  <c r="H50" i="43"/>
  <c r="F50" i="43"/>
  <c r="F135" i="43" s="1"/>
  <c r="G49" i="43"/>
  <c r="I48" i="43"/>
  <c r="H48" i="43"/>
  <c r="I47" i="43"/>
  <c r="H47" i="43"/>
  <c r="I46" i="43"/>
  <c r="H46" i="43"/>
  <c r="I45" i="43"/>
  <c r="H45" i="43"/>
  <c r="I44" i="43"/>
  <c r="H44" i="43"/>
  <c r="G43" i="43"/>
  <c r="H43" i="43" s="1"/>
  <c r="F43" i="43"/>
  <c r="I42" i="43"/>
  <c r="H42" i="43"/>
  <c r="I41" i="43"/>
  <c r="H41" i="43"/>
  <c r="I40" i="43"/>
  <c r="H40" i="43"/>
  <c r="I39" i="43"/>
  <c r="H39" i="43"/>
  <c r="I38" i="43"/>
  <c r="H38" i="43"/>
  <c r="G37" i="43"/>
  <c r="I37" i="43" s="1"/>
  <c r="F37" i="43"/>
  <c r="I36" i="43"/>
  <c r="H36" i="43"/>
  <c r="I35" i="43"/>
  <c r="H35" i="43"/>
  <c r="I34" i="43"/>
  <c r="H34" i="43"/>
  <c r="E31" i="43"/>
  <c r="I30" i="43"/>
  <c r="H30" i="43"/>
  <c r="I29" i="43"/>
  <c r="H29" i="43"/>
  <c r="F29" i="43"/>
  <c r="G28" i="43"/>
  <c r="I28" i="43" s="1"/>
  <c r="F28" i="43"/>
  <c r="E28" i="43"/>
  <c r="I20" i="43"/>
  <c r="H20" i="43"/>
  <c r="G20" i="43"/>
  <c r="F20" i="43"/>
  <c r="G19" i="43"/>
  <c r="I19" i="43" s="1"/>
  <c r="I18" i="43"/>
  <c r="G18" i="43"/>
  <c r="H18" i="43" s="1"/>
  <c r="G16" i="43"/>
  <c r="H16" i="43" s="1"/>
  <c r="D16" i="43"/>
  <c r="I16" i="43" s="1"/>
  <c r="F15" i="43"/>
  <c r="F11" i="43" s="1"/>
  <c r="D15" i="43"/>
  <c r="I14" i="43"/>
  <c r="H14" i="43"/>
  <c r="E14" i="43"/>
  <c r="I13" i="43"/>
  <c r="H13" i="43"/>
  <c r="G12" i="43"/>
  <c r="I12" i="43" s="1"/>
  <c r="E12" i="43"/>
  <c r="I10" i="43"/>
  <c r="H10" i="43"/>
  <c r="I31" i="46" l="1"/>
  <c r="F132" i="46"/>
  <c r="H31" i="46"/>
  <c r="I93" i="45"/>
  <c r="F129" i="45"/>
  <c r="H93" i="45"/>
  <c r="G139" i="45"/>
  <c r="I93" i="44"/>
  <c r="H93" i="44"/>
  <c r="H31" i="44"/>
  <c r="G129" i="44"/>
  <c r="F31" i="44"/>
  <c r="I32" i="44"/>
  <c r="H32" i="44"/>
  <c r="I134" i="43"/>
  <c r="G93" i="43"/>
  <c r="H64" i="43"/>
  <c r="G32" i="43"/>
  <c r="H19" i="43"/>
  <c r="I43" i="43"/>
  <c r="F9" i="43"/>
  <c r="E129" i="43"/>
  <c r="I135" i="43"/>
  <c r="H135" i="43"/>
  <c r="E134" i="43"/>
  <c r="E93" i="43"/>
  <c r="H134" i="43"/>
  <c r="G138" i="43"/>
  <c r="I85" i="43"/>
  <c r="H101" i="43"/>
  <c r="G85" i="43"/>
  <c r="H104" i="43"/>
  <c r="I105" i="43"/>
  <c r="I107" i="43"/>
  <c r="H112" i="43"/>
  <c r="H124" i="43"/>
  <c r="E16" i="43"/>
  <c r="E15" i="43" s="1"/>
  <c r="E11" i="43" s="1"/>
  <c r="E9" i="43" s="1"/>
  <c r="G17" i="43"/>
  <c r="G15" i="43" s="1"/>
  <c r="H15" i="43" s="1"/>
  <c r="F49" i="43"/>
  <c r="I56" i="43"/>
  <c r="I88" i="43"/>
  <c r="F101" i="43"/>
  <c r="I112" i="43"/>
  <c r="F136" i="43"/>
  <c r="F137" i="43"/>
  <c r="F138" i="43"/>
  <c r="D11" i="43"/>
  <c r="H12" i="43"/>
  <c r="H28" i="43"/>
  <c r="H37" i="43"/>
  <c r="F19" i="42"/>
  <c r="I132" i="46" l="1"/>
  <c r="F143" i="46"/>
  <c r="H132" i="46"/>
  <c r="F140" i="45"/>
  <c r="I129" i="45"/>
  <c r="I130" i="45" s="1"/>
  <c r="H129" i="45"/>
  <c r="F129" i="44"/>
  <c r="I31" i="44"/>
  <c r="G139" i="44"/>
  <c r="H85" i="43"/>
  <c r="G31" i="43"/>
  <c r="G11" i="43"/>
  <c r="G9" i="43" s="1"/>
  <c r="H9" i="43" s="1"/>
  <c r="I137" i="43"/>
  <c r="H137" i="43"/>
  <c r="F100" i="43"/>
  <c r="I101" i="43"/>
  <c r="I49" i="43"/>
  <c r="F33" i="43"/>
  <c r="D9" i="43"/>
  <c r="I136" i="43"/>
  <c r="H136" i="43"/>
  <c r="I17" i="43"/>
  <c r="H17" i="43"/>
  <c r="I15" i="43"/>
  <c r="H49" i="43"/>
  <c r="E19" i="42"/>
  <c r="F134" i="42"/>
  <c r="F136" i="42"/>
  <c r="F135" i="42"/>
  <c r="G112" i="42"/>
  <c r="F112" i="42"/>
  <c r="H121" i="42"/>
  <c r="H122" i="42"/>
  <c r="I121" i="42"/>
  <c r="I122" i="42"/>
  <c r="G33" i="42"/>
  <c r="F33" i="42"/>
  <c r="F140" i="44" l="1"/>
  <c r="I129" i="44"/>
  <c r="I130" i="44" s="1"/>
  <c r="H129" i="44"/>
  <c r="I11" i="43"/>
  <c r="H11" i="43"/>
  <c r="I9" i="43"/>
  <c r="F32" i="43"/>
  <c r="I33" i="43"/>
  <c r="H33" i="43"/>
  <c r="H32" i="43"/>
  <c r="I100" i="43"/>
  <c r="F93" i="43"/>
  <c r="H100" i="43"/>
  <c r="G20" i="42"/>
  <c r="G12" i="42"/>
  <c r="G132" i="42"/>
  <c r="G128" i="42"/>
  <c r="I93" i="43" l="1"/>
  <c r="H93" i="43"/>
  <c r="F31" i="43"/>
  <c r="I32" i="43"/>
  <c r="G129" i="43"/>
  <c r="D15" i="42"/>
  <c r="I31" i="43" l="1"/>
  <c r="F129" i="43"/>
  <c r="G139" i="43"/>
  <c r="H31" i="43"/>
  <c r="G117" i="42"/>
  <c r="G52" i="42"/>
  <c r="G60" i="42"/>
  <c r="G49" i="42"/>
  <c r="F49" i="42"/>
  <c r="F50" i="42"/>
  <c r="I50" i="42" s="1"/>
  <c r="F51" i="42"/>
  <c r="H51" i="42" s="1"/>
  <c r="I49" i="42"/>
  <c r="H49" i="42"/>
  <c r="H50" i="42"/>
  <c r="G55" i="42"/>
  <c r="F55" i="42"/>
  <c r="H59" i="42"/>
  <c r="I59" i="42"/>
  <c r="F140" i="43" l="1"/>
  <c r="I129" i="43"/>
  <c r="I130" i="43" s="1"/>
  <c r="H129" i="43"/>
  <c r="I51" i="42"/>
  <c r="G137" i="42"/>
  <c r="G135" i="42"/>
  <c r="H135" i="42" s="1"/>
  <c r="G133" i="42"/>
  <c r="H133" i="42" s="1"/>
  <c r="F133" i="42"/>
  <c r="I133" i="42" s="1"/>
  <c r="E133" i="42"/>
  <c r="I131" i="42"/>
  <c r="G131" i="42"/>
  <c r="F131" i="42"/>
  <c r="H131" i="42" s="1"/>
  <c r="H130" i="42"/>
  <c r="I128" i="42"/>
  <c r="I127" i="42"/>
  <c r="H127" i="42"/>
  <c r="I126" i="42"/>
  <c r="H126" i="42"/>
  <c r="I125" i="42"/>
  <c r="H125" i="42"/>
  <c r="I124" i="42"/>
  <c r="H124" i="42"/>
  <c r="F124" i="42"/>
  <c r="G123" i="42"/>
  <c r="I123" i="42" s="1"/>
  <c r="F123" i="42"/>
  <c r="E123" i="42"/>
  <c r="F121" i="42"/>
  <c r="I120" i="42"/>
  <c r="H120" i="42"/>
  <c r="I119" i="42"/>
  <c r="H119" i="42"/>
  <c r="I118" i="42"/>
  <c r="H118" i="42"/>
  <c r="I117" i="42"/>
  <c r="F117" i="42"/>
  <c r="H117" i="42" s="1"/>
  <c r="I116" i="42"/>
  <c r="H116" i="42"/>
  <c r="F116" i="42"/>
  <c r="I115" i="42"/>
  <c r="H115" i="42"/>
  <c r="I114" i="42"/>
  <c r="H114" i="42"/>
  <c r="I113" i="42"/>
  <c r="H113" i="42"/>
  <c r="E112" i="42"/>
  <c r="E134" i="42" s="1"/>
  <c r="I111" i="42"/>
  <c r="H111" i="42"/>
  <c r="I110" i="42"/>
  <c r="H110" i="42"/>
  <c r="I109" i="42"/>
  <c r="H109" i="42"/>
  <c r="I108" i="42"/>
  <c r="H108" i="42"/>
  <c r="G107" i="42"/>
  <c r="H107" i="42" s="1"/>
  <c r="F107" i="42"/>
  <c r="I107" i="42" s="1"/>
  <c r="E107" i="42"/>
  <c r="F106" i="42"/>
  <c r="I106" i="42" s="1"/>
  <c r="F105" i="42"/>
  <c r="I105" i="42" s="1"/>
  <c r="I104" i="42"/>
  <c r="F104" i="42"/>
  <c r="H104" i="42" s="1"/>
  <c r="I103" i="42"/>
  <c r="H103" i="42"/>
  <c r="F103" i="42"/>
  <c r="F102" i="42"/>
  <c r="F132" i="42" s="1"/>
  <c r="G101" i="42"/>
  <c r="H101" i="42" s="1"/>
  <c r="F101" i="42"/>
  <c r="I101" i="42" s="1"/>
  <c r="G100" i="42"/>
  <c r="H100" i="42" s="1"/>
  <c r="F100" i="42"/>
  <c r="I100" i="42" s="1"/>
  <c r="E100" i="42"/>
  <c r="I99" i="42"/>
  <c r="H99" i="42"/>
  <c r="I98" i="42"/>
  <c r="H98" i="42"/>
  <c r="I97" i="42"/>
  <c r="H97" i="42"/>
  <c r="I96" i="42"/>
  <c r="H96" i="42"/>
  <c r="I95" i="42"/>
  <c r="H95" i="42"/>
  <c r="I94" i="42"/>
  <c r="G94" i="42"/>
  <c r="H94" i="42" s="1"/>
  <c r="F94" i="42"/>
  <c r="E94" i="42"/>
  <c r="E93" i="42" s="1"/>
  <c r="F93" i="42"/>
  <c r="G92" i="42"/>
  <c r="I92" i="42" s="1"/>
  <c r="F92" i="42"/>
  <c r="I91" i="42"/>
  <c r="H91" i="42"/>
  <c r="I90" i="42"/>
  <c r="H90" i="42"/>
  <c r="I89" i="42"/>
  <c r="H89" i="42"/>
  <c r="F88" i="42"/>
  <c r="F85" i="42" s="1"/>
  <c r="I87" i="42"/>
  <c r="H87" i="42"/>
  <c r="G86" i="42"/>
  <c r="F86" i="42"/>
  <c r="E86" i="42"/>
  <c r="E85" i="42"/>
  <c r="I83" i="42"/>
  <c r="H83" i="42"/>
  <c r="I82" i="42"/>
  <c r="H82" i="42"/>
  <c r="I81" i="42"/>
  <c r="G81" i="42"/>
  <c r="H81" i="42" s="1"/>
  <c r="F81" i="42"/>
  <c r="I80" i="42"/>
  <c r="H80" i="42"/>
  <c r="I79" i="42"/>
  <c r="H79" i="42"/>
  <c r="G78" i="42"/>
  <c r="H78" i="42" s="1"/>
  <c r="F78" i="42"/>
  <c r="I77" i="42"/>
  <c r="H77" i="42"/>
  <c r="G76" i="42"/>
  <c r="I76" i="42" s="1"/>
  <c r="F76" i="42"/>
  <c r="I75" i="42"/>
  <c r="H75" i="42"/>
  <c r="I74" i="42"/>
  <c r="H74" i="42"/>
  <c r="I73" i="42"/>
  <c r="H73" i="42"/>
  <c r="G72" i="42"/>
  <c r="F72" i="42"/>
  <c r="I72" i="42" s="1"/>
  <c r="I71" i="42"/>
  <c r="H71" i="42"/>
  <c r="I70" i="42"/>
  <c r="H70" i="42"/>
  <c r="I69" i="42"/>
  <c r="H69" i="42"/>
  <c r="I68" i="42"/>
  <c r="H68" i="42"/>
  <c r="G67" i="42"/>
  <c r="H67" i="42" s="1"/>
  <c r="F67" i="42"/>
  <c r="I66" i="42"/>
  <c r="H66" i="42"/>
  <c r="I65" i="42"/>
  <c r="H65" i="42"/>
  <c r="I64" i="42"/>
  <c r="G64" i="42"/>
  <c r="H64" i="42" s="1"/>
  <c r="F64" i="42"/>
  <c r="I63" i="42"/>
  <c r="H63" i="42"/>
  <c r="I62" i="42"/>
  <c r="H62" i="42"/>
  <c r="I61" i="42"/>
  <c r="H61" i="42"/>
  <c r="I60" i="42"/>
  <c r="F60" i="42"/>
  <c r="I58" i="42"/>
  <c r="H58" i="42"/>
  <c r="I57" i="42"/>
  <c r="H57" i="42"/>
  <c r="F56" i="42"/>
  <c r="I56" i="42" s="1"/>
  <c r="H55" i="42"/>
  <c r="I55" i="42"/>
  <c r="I54" i="42"/>
  <c r="H54" i="42"/>
  <c r="I53" i="42"/>
  <c r="H53" i="42"/>
  <c r="H52" i="42"/>
  <c r="F52" i="42"/>
  <c r="I52" i="42" s="1"/>
  <c r="I48" i="42"/>
  <c r="H48" i="42"/>
  <c r="I47" i="42"/>
  <c r="H47" i="42"/>
  <c r="I46" i="42"/>
  <c r="H46" i="42"/>
  <c r="I45" i="42"/>
  <c r="H45" i="42"/>
  <c r="I44" i="42"/>
  <c r="H44" i="42"/>
  <c r="I43" i="42"/>
  <c r="H43" i="42"/>
  <c r="G43" i="42"/>
  <c r="F43" i="42"/>
  <c r="I42" i="42"/>
  <c r="H42" i="42"/>
  <c r="I41" i="42"/>
  <c r="H41" i="42"/>
  <c r="I40" i="42"/>
  <c r="H40" i="42"/>
  <c r="I39" i="42"/>
  <c r="H39" i="42"/>
  <c r="I38" i="42"/>
  <c r="H38" i="42"/>
  <c r="G37" i="42"/>
  <c r="F37" i="42"/>
  <c r="I36" i="42"/>
  <c r="H36" i="42"/>
  <c r="I35" i="42"/>
  <c r="H35" i="42"/>
  <c r="I34" i="42"/>
  <c r="H34" i="42"/>
  <c r="E31" i="42"/>
  <c r="I30" i="42"/>
  <c r="H30" i="42"/>
  <c r="F29" i="42"/>
  <c r="I29" i="42" s="1"/>
  <c r="G28" i="42"/>
  <c r="H28" i="42" s="1"/>
  <c r="F28" i="42"/>
  <c r="E28" i="42"/>
  <c r="E129" i="42" s="1"/>
  <c r="I20" i="42"/>
  <c r="F20" i="42"/>
  <c r="G19" i="42"/>
  <c r="I19" i="42" s="1"/>
  <c r="G18" i="42"/>
  <c r="I18" i="42" s="1"/>
  <c r="G16" i="42"/>
  <c r="H16" i="42" s="1"/>
  <c r="D16" i="42"/>
  <c r="F15" i="42"/>
  <c r="I14" i="42"/>
  <c r="H14" i="42"/>
  <c r="E14" i="42"/>
  <c r="I13" i="42"/>
  <c r="H13" i="42"/>
  <c r="H12" i="42"/>
  <c r="E12" i="42"/>
  <c r="I10" i="42"/>
  <c r="H10" i="42"/>
  <c r="H72" i="42" l="1"/>
  <c r="I78" i="42"/>
  <c r="I67" i="42"/>
  <c r="I135" i="42"/>
  <c r="I37" i="42"/>
  <c r="I12" i="42"/>
  <c r="I28" i="42"/>
  <c r="G32" i="42"/>
  <c r="D11" i="42"/>
  <c r="I132" i="42"/>
  <c r="H132" i="42"/>
  <c r="I16" i="42"/>
  <c r="H20" i="42"/>
  <c r="H56" i="42"/>
  <c r="H60" i="42"/>
  <c r="H76" i="42"/>
  <c r="H86" i="42"/>
  <c r="H92" i="42"/>
  <c r="H102" i="42"/>
  <c r="H106" i="42"/>
  <c r="H123" i="42"/>
  <c r="H128" i="42"/>
  <c r="F137" i="42"/>
  <c r="I137" i="42" s="1"/>
  <c r="E132" i="42"/>
  <c r="G136" i="42"/>
  <c r="H19" i="42"/>
  <c r="H29" i="42"/>
  <c r="F11" i="42"/>
  <c r="E16" i="42"/>
  <c r="E15" i="42" s="1"/>
  <c r="E11" i="42" s="1"/>
  <c r="E9" i="42" s="1"/>
  <c r="H18" i="42"/>
  <c r="H37" i="42"/>
  <c r="I86" i="42"/>
  <c r="G88" i="42"/>
  <c r="G85" i="42" s="1"/>
  <c r="I102" i="42"/>
  <c r="H105" i="42"/>
  <c r="B22" i="41"/>
  <c r="B17" i="41"/>
  <c r="B8" i="41"/>
  <c r="H136" i="42" l="1"/>
  <c r="H85" i="42"/>
  <c r="I85" i="42"/>
  <c r="D9" i="42"/>
  <c r="I136" i="42"/>
  <c r="F138" i="42"/>
  <c r="F32" i="42"/>
  <c r="I33" i="42"/>
  <c r="H137" i="42"/>
  <c r="H33" i="42"/>
  <c r="F9" i="42"/>
  <c r="I88" i="42"/>
  <c r="H88" i="42"/>
  <c r="H112" i="42"/>
  <c r="G17" i="42"/>
  <c r="G134" i="42"/>
  <c r="G93" i="42"/>
  <c r="I112" i="42"/>
  <c r="G31" i="42"/>
  <c r="I11" i="40"/>
  <c r="H17" i="42" l="1"/>
  <c r="G15" i="42"/>
  <c r="I17" i="42"/>
  <c r="H93" i="42"/>
  <c r="I93" i="42"/>
  <c r="H31" i="42"/>
  <c r="G129" i="42"/>
  <c r="F31" i="42"/>
  <c r="I32" i="42"/>
  <c r="H32" i="42"/>
  <c r="H134" i="42"/>
  <c r="I134" i="42"/>
  <c r="G138" i="42"/>
  <c r="G19" i="40"/>
  <c r="G12" i="40"/>
  <c r="G16" i="40"/>
  <c r="F135" i="40"/>
  <c r="G135" i="40"/>
  <c r="G125" i="40"/>
  <c r="G11" i="42" l="1"/>
  <c r="I15" i="42"/>
  <c r="H15" i="42"/>
  <c r="I31" i="42"/>
  <c r="F129" i="42"/>
  <c r="H129" i="42" s="1"/>
  <c r="I18" i="40"/>
  <c r="G18" i="40"/>
  <c r="F140" i="42" l="1"/>
  <c r="I129" i="42"/>
  <c r="G9" i="42"/>
  <c r="H11" i="42"/>
  <c r="I11" i="42"/>
  <c r="I117" i="40"/>
  <c r="I118" i="40"/>
  <c r="I114" i="40"/>
  <c r="H117" i="40"/>
  <c r="H118" i="40"/>
  <c r="H119" i="40"/>
  <c r="H114" i="40"/>
  <c r="F110" i="40"/>
  <c r="G33" i="40"/>
  <c r="G32" i="40" s="1"/>
  <c r="G31" i="40" s="1"/>
  <c r="G83" i="40"/>
  <c r="F31" i="40"/>
  <c r="G90" i="40"/>
  <c r="G86" i="40" s="1"/>
  <c r="G134" i="40"/>
  <c r="G132" i="40"/>
  <c r="F132" i="40"/>
  <c r="I132" i="40" s="1"/>
  <c r="G130" i="40"/>
  <c r="F130" i="40"/>
  <c r="E130" i="40"/>
  <c r="G129" i="40"/>
  <c r="G128" i="40"/>
  <c r="H128" i="40" s="1"/>
  <c r="F128" i="40"/>
  <c r="I128" i="40" s="1"/>
  <c r="H127" i="40"/>
  <c r="H125" i="40"/>
  <c r="I124" i="40"/>
  <c r="H124" i="40"/>
  <c r="I123" i="40"/>
  <c r="H123" i="40"/>
  <c r="I122" i="40"/>
  <c r="H122" i="40"/>
  <c r="H121" i="40"/>
  <c r="F121" i="40"/>
  <c r="I121" i="40" s="1"/>
  <c r="E120" i="40"/>
  <c r="E110" i="40" s="1"/>
  <c r="E131" i="40" s="1"/>
  <c r="F119" i="40"/>
  <c r="I119" i="40" s="1"/>
  <c r="I116" i="40"/>
  <c r="H116" i="40"/>
  <c r="I115" i="40"/>
  <c r="F115" i="40"/>
  <c r="H115" i="40" s="1"/>
  <c r="F114" i="40"/>
  <c r="I113" i="40"/>
  <c r="H113" i="40"/>
  <c r="I112" i="40"/>
  <c r="H112" i="40"/>
  <c r="I111" i="40"/>
  <c r="H111" i="40"/>
  <c r="I109" i="40"/>
  <c r="H109" i="40"/>
  <c r="I108" i="40"/>
  <c r="H108" i="40"/>
  <c r="I107" i="40"/>
  <c r="H107" i="40"/>
  <c r="I106" i="40"/>
  <c r="H106" i="40"/>
  <c r="G105" i="40"/>
  <c r="H105" i="40" s="1"/>
  <c r="F105" i="40"/>
  <c r="I105" i="40" s="1"/>
  <c r="E105" i="40"/>
  <c r="F104" i="40"/>
  <c r="I104" i="40" s="1"/>
  <c r="H103" i="40"/>
  <c r="F103" i="40"/>
  <c r="F134" i="40" s="1"/>
  <c r="F102" i="40"/>
  <c r="H102" i="40" s="1"/>
  <c r="I101" i="40"/>
  <c r="H101" i="40"/>
  <c r="F101" i="40"/>
  <c r="H100" i="40"/>
  <c r="F100" i="40"/>
  <c r="F129" i="40" s="1"/>
  <c r="G99" i="40"/>
  <c r="G98" i="40"/>
  <c r="E98" i="40"/>
  <c r="I97" i="40"/>
  <c r="H97" i="40"/>
  <c r="I96" i="40"/>
  <c r="H96" i="40"/>
  <c r="I95" i="40"/>
  <c r="H95" i="40"/>
  <c r="I94" i="40"/>
  <c r="H94" i="40"/>
  <c r="I93" i="40"/>
  <c r="H93" i="40"/>
  <c r="G92" i="40"/>
  <c r="F92" i="40"/>
  <c r="E92" i="40"/>
  <c r="F90" i="40"/>
  <c r="I90" i="40" s="1"/>
  <c r="I89" i="40"/>
  <c r="H89" i="40"/>
  <c r="I88" i="40"/>
  <c r="H88" i="40"/>
  <c r="I87" i="40"/>
  <c r="H87" i="40"/>
  <c r="F86" i="40"/>
  <c r="I85" i="40"/>
  <c r="H85" i="40"/>
  <c r="G84" i="40"/>
  <c r="F84" i="40"/>
  <c r="I84" i="40" s="1"/>
  <c r="E84" i="40"/>
  <c r="E83" i="40" s="1"/>
  <c r="E31" i="40" s="1"/>
  <c r="I81" i="40"/>
  <c r="H81" i="40"/>
  <c r="I80" i="40"/>
  <c r="H80" i="40"/>
  <c r="G79" i="40"/>
  <c r="F79" i="40"/>
  <c r="H79" i="40" s="1"/>
  <c r="I78" i="40"/>
  <c r="H78" i="40"/>
  <c r="I77" i="40"/>
  <c r="H77" i="40"/>
  <c r="G76" i="40"/>
  <c r="F76" i="40"/>
  <c r="I75" i="40"/>
  <c r="H75" i="40"/>
  <c r="H74" i="40"/>
  <c r="G74" i="40"/>
  <c r="F74" i="40"/>
  <c r="I74" i="40" s="1"/>
  <c r="I73" i="40"/>
  <c r="H73" i="40"/>
  <c r="I72" i="40"/>
  <c r="H72" i="40"/>
  <c r="I71" i="40"/>
  <c r="H71" i="40"/>
  <c r="G70" i="40"/>
  <c r="F70" i="40"/>
  <c r="H70" i="40" s="1"/>
  <c r="I69" i="40"/>
  <c r="H69" i="40"/>
  <c r="I68" i="40"/>
  <c r="H68" i="40"/>
  <c r="I67" i="40"/>
  <c r="H67" i="40"/>
  <c r="I66" i="40"/>
  <c r="H66" i="40"/>
  <c r="G65" i="40"/>
  <c r="F65" i="40"/>
  <c r="H65" i="40" s="1"/>
  <c r="I64" i="40"/>
  <c r="H64" i="40"/>
  <c r="I63" i="40"/>
  <c r="H63" i="40"/>
  <c r="G62" i="40"/>
  <c r="F62" i="40"/>
  <c r="H62" i="40" s="1"/>
  <c r="I61" i="40"/>
  <c r="H61" i="40"/>
  <c r="I60" i="40"/>
  <c r="H60" i="40"/>
  <c r="I59" i="40"/>
  <c r="H59" i="40"/>
  <c r="G58" i="40"/>
  <c r="H58" i="40" s="1"/>
  <c r="F58" i="40"/>
  <c r="I58" i="40" s="1"/>
  <c r="I57" i="40"/>
  <c r="H57" i="40"/>
  <c r="I56" i="40"/>
  <c r="H56" i="40"/>
  <c r="H55" i="40"/>
  <c r="F55" i="40"/>
  <c r="G54" i="40"/>
  <c r="F54" i="40"/>
  <c r="I54" i="40" s="1"/>
  <c r="I53" i="40"/>
  <c r="H53" i="40"/>
  <c r="I52" i="40"/>
  <c r="H52" i="40"/>
  <c r="G51" i="40"/>
  <c r="H51" i="40" s="1"/>
  <c r="F51" i="40"/>
  <c r="I48" i="40"/>
  <c r="H48" i="40"/>
  <c r="I47" i="40"/>
  <c r="H47" i="40"/>
  <c r="I46" i="40"/>
  <c r="H46" i="40"/>
  <c r="I45" i="40"/>
  <c r="H45" i="40"/>
  <c r="I44" i="40"/>
  <c r="H44" i="40"/>
  <c r="I43" i="40"/>
  <c r="G43" i="40"/>
  <c r="H43" i="40" s="1"/>
  <c r="F43" i="40"/>
  <c r="I42" i="40"/>
  <c r="H42" i="40"/>
  <c r="I41" i="40"/>
  <c r="H41" i="40"/>
  <c r="I40" i="40"/>
  <c r="H40" i="40"/>
  <c r="I39" i="40"/>
  <c r="H39" i="40"/>
  <c r="I38" i="40"/>
  <c r="H38" i="40"/>
  <c r="G37" i="40"/>
  <c r="F37" i="40"/>
  <c r="F33" i="40" s="1"/>
  <c r="I36" i="40"/>
  <c r="H36" i="40"/>
  <c r="I35" i="40"/>
  <c r="H35" i="40"/>
  <c r="I34" i="40"/>
  <c r="H34" i="40"/>
  <c r="I30" i="40"/>
  <c r="H30" i="40"/>
  <c r="F29" i="40"/>
  <c r="I29" i="40" s="1"/>
  <c r="G28" i="40"/>
  <c r="F28" i="40"/>
  <c r="E28" i="40"/>
  <c r="G20" i="40"/>
  <c r="I20" i="40" s="1"/>
  <c r="F20" i="40"/>
  <c r="H20" i="40" s="1"/>
  <c r="I19" i="40"/>
  <c r="H18" i="40"/>
  <c r="F15" i="40"/>
  <c r="D16" i="40"/>
  <c r="D15" i="40" s="1"/>
  <c r="I14" i="40"/>
  <c r="H14" i="40"/>
  <c r="E14" i="40"/>
  <c r="I13" i="40"/>
  <c r="H13" i="40"/>
  <c r="I12" i="40"/>
  <c r="E12" i="40"/>
  <c r="I10" i="40"/>
  <c r="H10" i="40"/>
  <c r="I9" i="42" l="1"/>
  <c r="H9" i="42"/>
  <c r="I130" i="42" s="1"/>
  <c r="G139" i="42"/>
  <c r="I92" i="40"/>
  <c r="G133" i="40"/>
  <c r="I133" i="40" s="1"/>
  <c r="H16" i="40"/>
  <c r="H86" i="40"/>
  <c r="H37" i="40"/>
  <c r="H90" i="40"/>
  <c r="H92" i="40"/>
  <c r="I100" i="40"/>
  <c r="F120" i="40"/>
  <c r="H132" i="40"/>
  <c r="H54" i="40"/>
  <c r="H104" i="40"/>
  <c r="E16" i="40"/>
  <c r="E15" i="40" s="1"/>
  <c r="E11" i="40" s="1"/>
  <c r="E9" i="40" s="1"/>
  <c r="H19" i="40"/>
  <c r="H29" i="40"/>
  <c r="I51" i="40"/>
  <c r="F133" i="40"/>
  <c r="H76" i="40"/>
  <c r="G120" i="40"/>
  <c r="H130" i="40"/>
  <c r="E91" i="40"/>
  <c r="H84" i="40"/>
  <c r="I28" i="40"/>
  <c r="H12" i="40"/>
  <c r="F32" i="40"/>
  <c r="I129" i="40"/>
  <c r="H134" i="40"/>
  <c r="I134" i="40"/>
  <c r="H133" i="40"/>
  <c r="D11" i="40"/>
  <c r="F11" i="40"/>
  <c r="E126" i="40"/>
  <c r="H129" i="40"/>
  <c r="I62" i="40"/>
  <c r="I65" i="40"/>
  <c r="I70" i="40"/>
  <c r="I76" i="40"/>
  <c r="I79" i="40"/>
  <c r="I86" i="40"/>
  <c r="I130" i="40"/>
  <c r="I37" i="40"/>
  <c r="F99" i="40"/>
  <c r="I102" i="40"/>
  <c r="I125" i="40"/>
  <c r="E129" i="40"/>
  <c r="I33" i="40"/>
  <c r="H28" i="40"/>
  <c r="I55" i="40"/>
  <c r="F83" i="40"/>
  <c r="I83" i="40" s="1"/>
  <c r="I103" i="40"/>
  <c r="G134" i="37"/>
  <c r="F17" i="37"/>
  <c r="F100" i="37"/>
  <c r="F129" i="37" s="1"/>
  <c r="G12" i="37"/>
  <c r="H12" i="37" s="1"/>
  <c r="H47" i="37"/>
  <c r="H48" i="37"/>
  <c r="I48" i="37"/>
  <c r="I47" i="37"/>
  <c r="G133" i="37"/>
  <c r="G132" i="37"/>
  <c r="F132" i="37"/>
  <c r="G130" i="37"/>
  <c r="F130" i="37"/>
  <c r="E130" i="37"/>
  <c r="G129" i="37"/>
  <c r="G128" i="37"/>
  <c r="F128" i="37"/>
  <c r="H127" i="37"/>
  <c r="G125" i="37"/>
  <c r="H125" i="37" s="1"/>
  <c r="I124" i="37"/>
  <c r="H124" i="37"/>
  <c r="I123" i="37"/>
  <c r="H123" i="37"/>
  <c r="I122" i="37"/>
  <c r="H122" i="37"/>
  <c r="F121" i="37"/>
  <c r="H121" i="37" s="1"/>
  <c r="G120" i="37"/>
  <c r="G110" i="37" s="1"/>
  <c r="E120" i="37"/>
  <c r="E110" i="37" s="1"/>
  <c r="E131" i="37" s="1"/>
  <c r="F119" i="37"/>
  <c r="H119" i="37" s="1"/>
  <c r="I116" i="37"/>
  <c r="H116" i="37"/>
  <c r="F115" i="37"/>
  <c r="I115" i="37" s="1"/>
  <c r="F114" i="37"/>
  <c r="I113" i="37"/>
  <c r="H113" i="37"/>
  <c r="I112" i="37"/>
  <c r="H112" i="37"/>
  <c r="I111" i="37"/>
  <c r="H111" i="37"/>
  <c r="I109" i="37"/>
  <c r="H109" i="37"/>
  <c r="I108" i="37"/>
  <c r="H108" i="37"/>
  <c r="I107" i="37"/>
  <c r="H107" i="37"/>
  <c r="I106" i="37"/>
  <c r="H106" i="37"/>
  <c r="G105" i="37"/>
  <c r="F105" i="37"/>
  <c r="E105" i="37"/>
  <c r="F104" i="37"/>
  <c r="I104" i="37" s="1"/>
  <c r="F103" i="37"/>
  <c r="H103" i="37" s="1"/>
  <c r="F102" i="37"/>
  <c r="H102" i="37" s="1"/>
  <c r="F101" i="37"/>
  <c r="H101" i="37" s="1"/>
  <c r="G99" i="37"/>
  <c r="E98" i="37"/>
  <c r="I97" i="37"/>
  <c r="H97" i="37"/>
  <c r="I96" i="37"/>
  <c r="H96" i="37"/>
  <c r="I95" i="37"/>
  <c r="H95" i="37"/>
  <c r="I94" i="37"/>
  <c r="H94" i="37"/>
  <c r="I93" i="37"/>
  <c r="H93" i="37"/>
  <c r="G92" i="37"/>
  <c r="F92" i="37"/>
  <c r="E92" i="37"/>
  <c r="F90" i="37"/>
  <c r="I90" i="37" s="1"/>
  <c r="I89" i="37"/>
  <c r="H89" i="37"/>
  <c r="I88" i="37"/>
  <c r="H88" i="37"/>
  <c r="I87" i="37"/>
  <c r="H87" i="37"/>
  <c r="G86" i="37"/>
  <c r="I85" i="37"/>
  <c r="H85" i="37"/>
  <c r="G84" i="37"/>
  <c r="F84" i="37"/>
  <c r="E84" i="37"/>
  <c r="E83" i="37" s="1"/>
  <c r="E31" i="37" s="1"/>
  <c r="I81" i="37"/>
  <c r="H81" i="37"/>
  <c r="I80" i="37"/>
  <c r="H80" i="37"/>
  <c r="G79" i="37"/>
  <c r="F79" i="37"/>
  <c r="I78" i="37"/>
  <c r="H78" i="37"/>
  <c r="I77" i="37"/>
  <c r="H77" i="37"/>
  <c r="G76" i="37"/>
  <c r="F76" i="37"/>
  <c r="I75" i="37"/>
  <c r="H75" i="37"/>
  <c r="G74" i="37"/>
  <c r="F74" i="37"/>
  <c r="I73" i="37"/>
  <c r="H73" i="37"/>
  <c r="I72" i="37"/>
  <c r="H72" i="37"/>
  <c r="I71" i="37"/>
  <c r="H71" i="37"/>
  <c r="G70" i="37"/>
  <c r="F70" i="37"/>
  <c r="I69" i="37"/>
  <c r="H69" i="37"/>
  <c r="I68" i="37"/>
  <c r="H68" i="37"/>
  <c r="I67" i="37"/>
  <c r="H67" i="37"/>
  <c r="I66" i="37"/>
  <c r="H66" i="37"/>
  <c r="G65" i="37"/>
  <c r="F65" i="37"/>
  <c r="I64" i="37"/>
  <c r="H64" i="37"/>
  <c r="I63" i="37"/>
  <c r="H63" i="37"/>
  <c r="G62" i="37"/>
  <c r="F62" i="37"/>
  <c r="I61" i="37"/>
  <c r="H61" i="37"/>
  <c r="I60" i="37"/>
  <c r="H60" i="37"/>
  <c r="I59" i="37"/>
  <c r="H59" i="37"/>
  <c r="G58" i="37"/>
  <c r="F58" i="37"/>
  <c r="I57" i="37"/>
  <c r="H57" i="37"/>
  <c r="I56" i="37"/>
  <c r="H56" i="37"/>
  <c r="F55" i="37"/>
  <c r="H55" i="37" s="1"/>
  <c r="G54" i="37"/>
  <c r="I53" i="37"/>
  <c r="H53" i="37"/>
  <c r="I52" i="37"/>
  <c r="H52" i="37"/>
  <c r="G51" i="37"/>
  <c r="F51" i="37"/>
  <c r="I46" i="37"/>
  <c r="H46" i="37"/>
  <c r="I45" i="37"/>
  <c r="H45" i="37"/>
  <c r="I44" i="37"/>
  <c r="H44" i="37"/>
  <c r="G43" i="37"/>
  <c r="F43" i="37"/>
  <c r="I42" i="37"/>
  <c r="H42" i="37"/>
  <c r="I41" i="37"/>
  <c r="H41" i="37"/>
  <c r="I40" i="37"/>
  <c r="H40" i="37"/>
  <c r="I39" i="37"/>
  <c r="H39" i="37"/>
  <c r="I38" i="37"/>
  <c r="H38" i="37"/>
  <c r="G37" i="37"/>
  <c r="F37" i="37"/>
  <c r="F33" i="37" s="1"/>
  <c r="I36" i="37"/>
  <c r="H36" i="37"/>
  <c r="I35" i="37"/>
  <c r="H35" i="37"/>
  <c r="I34" i="37"/>
  <c r="H34" i="37"/>
  <c r="I30" i="37"/>
  <c r="H30" i="37"/>
  <c r="F29" i="37"/>
  <c r="I29" i="37" s="1"/>
  <c r="G28" i="37"/>
  <c r="E28" i="37"/>
  <c r="G20" i="37"/>
  <c r="I20" i="37" s="1"/>
  <c r="F20" i="37"/>
  <c r="G19" i="37"/>
  <c r="H19" i="37" s="1"/>
  <c r="G18" i="37"/>
  <c r="I18" i="37" s="1"/>
  <c r="G16" i="37"/>
  <c r="D16" i="37"/>
  <c r="D15" i="37" s="1"/>
  <c r="I14" i="37"/>
  <c r="H14" i="37"/>
  <c r="E14" i="37"/>
  <c r="I13" i="37"/>
  <c r="H13" i="37"/>
  <c r="E12" i="37"/>
  <c r="I10" i="37"/>
  <c r="H10" i="37"/>
  <c r="I16" i="40" l="1"/>
  <c r="H65" i="37"/>
  <c r="I120" i="40"/>
  <c r="F28" i="37"/>
  <c r="H120" i="40"/>
  <c r="G110" i="40"/>
  <c r="G17" i="40" s="1"/>
  <c r="H29" i="37"/>
  <c r="I32" i="40"/>
  <c r="H33" i="40"/>
  <c r="I99" i="40"/>
  <c r="F98" i="40"/>
  <c r="H99" i="40"/>
  <c r="F9" i="40"/>
  <c r="H83" i="40"/>
  <c r="D9" i="40"/>
  <c r="H62" i="37"/>
  <c r="H70" i="37"/>
  <c r="I128" i="37"/>
  <c r="I19" i="37"/>
  <c r="H92" i="37"/>
  <c r="H18" i="37"/>
  <c r="I105" i="37"/>
  <c r="F134" i="37"/>
  <c r="I134" i="37" s="1"/>
  <c r="I28" i="37"/>
  <c r="I37" i="37"/>
  <c r="H51" i="37"/>
  <c r="I92" i="37"/>
  <c r="F54" i="37"/>
  <c r="H54" i="37" s="1"/>
  <c r="I74" i="37"/>
  <c r="I100" i="37"/>
  <c r="F120" i="37"/>
  <c r="I120" i="37" s="1"/>
  <c r="H130" i="37"/>
  <c r="G131" i="37"/>
  <c r="G135" i="37" s="1"/>
  <c r="G17" i="37"/>
  <c r="I17" i="37" s="1"/>
  <c r="E91" i="37"/>
  <c r="E126" i="37" s="1"/>
  <c r="I51" i="37"/>
  <c r="H58" i="37"/>
  <c r="I55" i="37"/>
  <c r="I79" i="37"/>
  <c r="I102" i="37"/>
  <c r="I125" i="37"/>
  <c r="F15" i="37"/>
  <c r="F11" i="37" s="1"/>
  <c r="H37" i="37"/>
  <c r="H76" i="37"/>
  <c r="G98" i="37"/>
  <c r="G91" i="37" s="1"/>
  <c r="H132" i="37"/>
  <c r="H28" i="37"/>
  <c r="I12" i="37"/>
  <c r="G33" i="37"/>
  <c r="G32" i="37" s="1"/>
  <c r="H20" i="37"/>
  <c r="I65" i="37"/>
  <c r="H84" i="37"/>
  <c r="I58" i="37"/>
  <c r="I76" i="37"/>
  <c r="I103" i="37"/>
  <c r="I119" i="37"/>
  <c r="I121" i="37"/>
  <c r="I43" i="37"/>
  <c r="I62" i="37"/>
  <c r="I70" i="37"/>
  <c r="H74" i="37"/>
  <c r="H79" i="37"/>
  <c r="I84" i="37"/>
  <c r="E129" i="37"/>
  <c r="H105" i="37"/>
  <c r="H128" i="37"/>
  <c r="I132" i="37"/>
  <c r="H16" i="37"/>
  <c r="H43" i="37"/>
  <c r="D11" i="37"/>
  <c r="E16" i="37"/>
  <c r="E15" i="37" s="1"/>
  <c r="E11" i="37" s="1"/>
  <c r="E9" i="37" s="1"/>
  <c r="H90" i="37"/>
  <c r="H100" i="37"/>
  <c r="I101" i="37"/>
  <c r="H104" i="37"/>
  <c r="H115" i="37"/>
  <c r="I130" i="37"/>
  <c r="G83" i="37"/>
  <c r="F99" i="37"/>
  <c r="I16" i="37"/>
  <c r="F133" i="37"/>
  <c r="I133" i="37" s="1"/>
  <c r="F86" i="37"/>
  <c r="F17" i="36"/>
  <c r="F131" i="40" l="1"/>
  <c r="I110" i="40"/>
  <c r="H110" i="40"/>
  <c r="G91" i="40"/>
  <c r="G131" i="40"/>
  <c r="I31" i="40"/>
  <c r="H32" i="40"/>
  <c r="I98" i="40"/>
  <c r="H98" i="40"/>
  <c r="F91" i="40"/>
  <c r="H120" i="37"/>
  <c r="F110" i="37"/>
  <c r="H110" i="37" s="1"/>
  <c r="F32" i="37"/>
  <c r="H32" i="37" s="1"/>
  <c r="I54" i="37"/>
  <c r="H17" i="37"/>
  <c r="G15" i="37"/>
  <c r="H134" i="37"/>
  <c r="I33" i="37"/>
  <c r="H33" i="37"/>
  <c r="F83" i="37"/>
  <c r="I86" i="37"/>
  <c r="G31" i="37"/>
  <c r="H99" i="37"/>
  <c r="I99" i="37"/>
  <c r="F98" i="37"/>
  <c r="H86" i="37"/>
  <c r="H129" i="37"/>
  <c r="I129" i="37"/>
  <c r="F9" i="37"/>
  <c r="H133" i="37"/>
  <c r="D9" i="37"/>
  <c r="G12" i="36"/>
  <c r="G16" i="36"/>
  <c r="I131" i="40" l="1"/>
  <c r="H131" i="40"/>
  <c r="I17" i="40"/>
  <c r="G15" i="40"/>
  <c r="H17" i="40"/>
  <c r="H31" i="40"/>
  <c r="G126" i="40"/>
  <c r="I91" i="40"/>
  <c r="H91" i="40"/>
  <c r="F126" i="40"/>
  <c r="F131" i="37"/>
  <c r="H131" i="37" s="1"/>
  <c r="I110" i="37"/>
  <c r="I32" i="37"/>
  <c r="F31" i="37"/>
  <c r="H31" i="37" s="1"/>
  <c r="F91" i="37"/>
  <c r="H15" i="37"/>
  <c r="G11" i="37"/>
  <c r="I15" i="37"/>
  <c r="I131" i="37"/>
  <c r="I83" i="37"/>
  <c r="H98" i="37"/>
  <c r="I98" i="37"/>
  <c r="G126" i="37"/>
  <c r="F135" i="37"/>
  <c r="H83" i="37"/>
  <c r="G18" i="36"/>
  <c r="G126" i="36"/>
  <c r="G127" i="36"/>
  <c r="G128" i="36"/>
  <c r="G130" i="36"/>
  <c r="G131" i="36"/>
  <c r="G132" i="36"/>
  <c r="G79" i="36"/>
  <c r="G74" i="36"/>
  <c r="G70" i="36"/>
  <c r="G65" i="36"/>
  <c r="G62" i="36"/>
  <c r="G43" i="36"/>
  <c r="G37" i="36"/>
  <c r="G19" i="36"/>
  <c r="F117" i="36"/>
  <c r="F114" i="36"/>
  <c r="F115" i="36"/>
  <c r="I115" i="36" s="1"/>
  <c r="F130" i="36"/>
  <c r="F126" i="36"/>
  <c r="F128" i="36"/>
  <c r="G123" i="36"/>
  <c r="G11" i="40" l="1"/>
  <c r="H15" i="40"/>
  <c r="I15" i="40"/>
  <c r="H126" i="40"/>
  <c r="I126" i="40"/>
  <c r="F137" i="40"/>
  <c r="G33" i="36"/>
  <c r="G9" i="37"/>
  <c r="G136" i="37" s="1"/>
  <c r="H11" i="37"/>
  <c r="I11" i="37"/>
  <c r="I91" i="37"/>
  <c r="H91" i="37"/>
  <c r="I31" i="37"/>
  <c r="F126" i="37"/>
  <c r="I126" i="37" s="1"/>
  <c r="H115" i="36"/>
  <c r="F100" i="36"/>
  <c r="F127" i="36" s="1"/>
  <c r="F104" i="36"/>
  <c r="I104" i="36" s="1"/>
  <c r="F103" i="36"/>
  <c r="F102" i="36"/>
  <c r="F101" i="36"/>
  <c r="H113" i="36"/>
  <c r="I113" i="36"/>
  <c r="H112" i="36"/>
  <c r="I112" i="36"/>
  <c r="H34" i="36"/>
  <c r="H35" i="36"/>
  <c r="H36" i="36"/>
  <c r="H38" i="36"/>
  <c r="H39" i="36"/>
  <c r="H40" i="36"/>
  <c r="H41" i="36"/>
  <c r="H42" i="36"/>
  <c r="H44" i="36"/>
  <c r="H45" i="36"/>
  <c r="H46" i="36"/>
  <c r="I35" i="36"/>
  <c r="I36" i="36"/>
  <c r="I38" i="36"/>
  <c r="I39" i="36"/>
  <c r="I40" i="36"/>
  <c r="I41" i="36"/>
  <c r="I42" i="36"/>
  <c r="I44" i="36"/>
  <c r="I45" i="36"/>
  <c r="I46" i="36"/>
  <c r="H53" i="36"/>
  <c r="I53" i="36"/>
  <c r="H66" i="36"/>
  <c r="H67" i="36"/>
  <c r="H68" i="36"/>
  <c r="H69" i="36"/>
  <c r="H71" i="36"/>
  <c r="H72" i="36"/>
  <c r="H73" i="36"/>
  <c r="H75" i="36"/>
  <c r="H56" i="36"/>
  <c r="H57" i="36"/>
  <c r="I56" i="36"/>
  <c r="I57" i="36"/>
  <c r="I66" i="36"/>
  <c r="I67" i="36"/>
  <c r="I68" i="36"/>
  <c r="I69" i="36"/>
  <c r="I71" i="36"/>
  <c r="I72" i="36"/>
  <c r="I73" i="36"/>
  <c r="I75" i="36"/>
  <c r="I81" i="36"/>
  <c r="I80" i="36"/>
  <c r="H80" i="36"/>
  <c r="H81" i="36"/>
  <c r="F79" i="36"/>
  <c r="F43" i="36"/>
  <c r="H43" i="36" s="1"/>
  <c r="G76" i="36"/>
  <c r="F76" i="36"/>
  <c r="F74" i="36"/>
  <c r="H74" i="36" s="1"/>
  <c r="F70" i="36"/>
  <c r="H70" i="36" s="1"/>
  <c r="F65" i="36"/>
  <c r="I65" i="36" s="1"/>
  <c r="F62" i="36"/>
  <c r="H64" i="36"/>
  <c r="I64" i="36"/>
  <c r="F58" i="36"/>
  <c r="F51" i="36"/>
  <c r="F37" i="36"/>
  <c r="G9" i="40" l="1"/>
  <c r="H11" i="40"/>
  <c r="F137" i="37"/>
  <c r="H9" i="37"/>
  <c r="I127" i="37" s="1"/>
  <c r="I9" i="37"/>
  <c r="H126" i="37"/>
  <c r="H116" i="36"/>
  <c r="I116" i="36"/>
  <c r="F33" i="36"/>
  <c r="H65" i="36"/>
  <c r="I74" i="36"/>
  <c r="I70" i="36"/>
  <c r="I37" i="36"/>
  <c r="H37" i="36"/>
  <c r="I43" i="36"/>
  <c r="H128" i="36"/>
  <c r="E128" i="36"/>
  <c r="I126" i="36"/>
  <c r="H126" i="36"/>
  <c r="H125" i="36"/>
  <c r="H123" i="36"/>
  <c r="I123" i="36"/>
  <c r="I122" i="36"/>
  <c r="H122" i="36"/>
  <c r="I121" i="36"/>
  <c r="H121" i="36"/>
  <c r="I120" i="36"/>
  <c r="H120" i="36"/>
  <c r="F119" i="36"/>
  <c r="G118" i="36"/>
  <c r="G110" i="36" s="1"/>
  <c r="G129" i="36" s="1"/>
  <c r="E118" i="36"/>
  <c r="E110" i="36" s="1"/>
  <c r="E129" i="36" s="1"/>
  <c r="I117" i="36"/>
  <c r="H117" i="36"/>
  <c r="I111" i="36"/>
  <c r="H111" i="36"/>
  <c r="I109" i="36"/>
  <c r="H109" i="36"/>
  <c r="I108" i="36"/>
  <c r="H108" i="36"/>
  <c r="I107" i="36"/>
  <c r="H107" i="36"/>
  <c r="I106" i="36"/>
  <c r="H106" i="36"/>
  <c r="G105" i="36"/>
  <c r="F105" i="36"/>
  <c r="E105" i="36"/>
  <c r="H104" i="36"/>
  <c r="I103" i="36"/>
  <c r="H102" i="36"/>
  <c r="I101" i="36"/>
  <c r="H101" i="36"/>
  <c r="H100" i="36"/>
  <c r="I100" i="36"/>
  <c r="G99" i="36"/>
  <c r="E98" i="36"/>
  <c r="I97" i="36"/>
  <c r="H97" i="36"/>
  <c r="I96" i="36"/>
  <c r="H96" i="36"/>
  <c r="I95" i="36"/>
  <c r="H95" i="36"/>
  <c r="I94" i="36"/>
  <c r="H94" i="36"/>
  <c r="I93" i="36"/>
  <c r="H93" i="36"/>
  <c r="G92" i="36"/>
  <c r="F92" i="36"/>
  <c r="E92" i="36"/>
  <c r="F90" i="36"/>
  <c r="I90" i="36" s="1"/>
  <c r="I89" i="36"/>
  <c r="H89" i="36"/>
  <c r="I88" i="36"/>
  <c r="H88" i="36"/>
  <c r="I87" i="36"/>
  <c r="H87" i="36"/>
  <c r="G86" i="36"/>
  <c r="I85" i="36"/>
  <c r="H85" i="36"/>
  <c r="G84" i="36"/>
  <c r="F84" i="36"/>
  <c r="E84" i="36"/>
  <c r="I79" i="36"/>
  <c r="H79" i="36"/>
  <c r="I77" i="36"/>
  <c r="H77" i="36"/>
  <c r="I76" i="36"/>
  <c r="H76" i="36"/>
  <c r="I63" i="36"/>
  <c r="H63" i="36"/>
  <c r="I62" i="36"/>
  <c r="H62" i="36"/>
  <c r="I61" i="36"/>
  <c r="H61" i="36"/>
  <c r="I60" i="36"/>
  <c r="H60" i="36"/>
  <c r="I59" i="36"/>
  <c r="H59" i="36"/>
  <c r="G58" i="36"/>
  <c r="I58" i="36" s="1"/>
  <c r="F55" i="36"/>
  <c r="G54" i="36"/>
  <c r="I52" i="36"/>
  <c r="H52" i="36"/>
  <c r="G51" i="36"/>
  <c r="I34" i="36"/>
  <c r="H33" i="36"/>
  <c r="I30" i="36"/>
  <c r="H30" i="36"/>
  <c r="F29" i="36"/>
  <c r="I29" i="36" s="1"/>
  <c r="G28" i="36"/>
  <c r="E28" i="36"/>
  <c r="G20" i="36"/>
  <c r="I20" i="36" s="1"/>
  <c r="F20" i="36"/>
  <c r="I19" i="36"/>
  <c r="F19" i="36"/>
  <c r="I18" i="36"/>
  <c r="H18" i="36"/>
  <c r="H16" i="36"/>
  <c r="D16" i="36"/>
  <c r="D15" i="36" s="1"/>
  <c r="F15" i="36"/>
  <c r="I14" i="36"/>
  <c r="H14" i="36"/>
  <c r="E14" i="36"/>
  <c r="I13" i="36"/>
  <c r="H13" i="36"/>
  <c r="H12" i="36"/>
  <c r="E12" i="36"/>
  <c r="I10" i="36"/>
  <c r="H10" i="36"/>
  <c r="G19" i="35"/>
  <c r="G16" i="35"/>
  <c r="G12" i="35"/>
  <c r="G100" i="35"/>
  <c r="G101" i="35"/>
  <c r="G97" i="35"/>
  <c r="G98" i="35"/>
  <c r="F98" i="35"/>
  <c r="E98" i="35"/>
  <c r="G102" i="35"/>
  <c r="H9" i="40" l="1"/>
  <c r="I127" i="40" s="1"/>
  <c r="I9" i="40"/>
  <c r="G136" i="40"/>
  <c r="E83" i="36"/>
  <c r="E31" i="36" s="1"/>
  <c r="I98" i="35"/>
  <c r="H98" i="35"/>
  <c r="G32" i="36"/>
  <c r="I55" i="36"/>
  <c r="F131" i="36"/>
  <c r="H131" i="36" s="1"/>
  <c r="H119" i="36"/>
  <c r="F118" i="36"/>
  <c r="H55" i="36"/>
  <c r="H103" i="36"/>
  <c r="H105" i="36"/>
  <c r="H51" i="36"/>
  <c r="F28" i="36"/>
  <c r="H28" i="36" s="1"/>
  <c r="H29" i="36"/>
  <c r="H58" i="36"/>
  <c r="H92" i="36"/>
  <c r="H84" i="36"/>
  <c r="G83" i="36"/>
  <c r="H20" i="36"/>
  <c r="I119" i="36"/>
  <c r="F11" i="36"/>
  <c r="F9" i="36" s="1"/>
  <c r="I128" i="36"/>
  <c r="F54" i="36"/>
  <c r="F32" i="36" s="1"/>
  <c r="I51" i="36"/>
  <c r="E91" i="36"/>
  <c r="I105" i="36"/>
  <c r="E16" i="36"/>
  <c r="E15" i="36" s="1"/>
  <c r="E11" i="36" s="1"/>
  <c r="E9" i="36" s="1"/>
  <c r="H90" i="36"/>
  <c r="H127" i="36"/>
  <c r="I92" i="36"/>
  <c r="I78" i="36"/>
  <c r="H78" i="36"/>
  <c r="H19" i="36"/>
  <c r="I84" i="36"/>
  <c r="I12" i="36"/>
  <c r="D11" i="36"/>
  <c r="G98" i="36"/>
  <c r="G91" i="36" s="1"/>
  <c r="F99" i="36"/>
  <c r="F98" i="36" s="1"/>
  <c r="E127" i="36"/>
  <c r="I127" i="36"/>
  <c r="I33" i="36"/>
  <c r="I102" i="36"/>
  <c r="F132" i="36"/>
  <c r="I16" i="36"/>
  <c r="F86" i="36"/>
  <c r="F83" i="36" s="1"/>
  <c r="G93" i="35"/>
  <c r="G74" i="35"/>
  <c r="H87" i="35"/>
  <c r="I87" i="35"/>
  <c r="G88" i="35"/>
  <c r="E124" i="36" l="1"/>
  <c r="G31" i="36"/>
  <c r="G124" i="36" s="1"/>
  <c r="F110" i="36"/>
  <c r="F91" i="36" s="1"/>
  <c r="I118" i="36"/>
  <c r="H99" i="36"/>
  <c r="I28" i="36"/>
  <c r="H54" i="36"/>
  <c r="I32" i="36"/>
  <c r="I131" i="36"/>
  <c r="H118" i="36"/>
  <c r="I54" i="36"/>
  <c r="I86" i="36"/>
  <c r="H86" i="36"/>
  <c r="I130" i="36"/>
  <c r="H130" i="36"/>
  <c r="I132" i="36"/>
  <c r="H132" i="36"/>
  <c r="I99" i="36"/>
  <c r="D9" i="36"/>
  <c r="G17" i="36"/>
  <c r="G15" i="36" s="1"/>
  <c r="H83" i="36"/>
  <c r="H79" i="35"/>
  <c r="F77" i="35"/>
  <c r="F100" i="35" s="1"/>
  <c r="H84" i="35"/>
  <c r="I84" i="35"/>
  <c r="I86" i="35"/>
  <c r="H86" i="35"/>
  <c r="G61" i="35"/>
  <c r="I62" i="35"/>
  <c r="I63" i="35"/>
  <c r="I64" i="35"/>
  <c r="H62" i="35"/>
  <c r="H63" i="35"/>
  <c r="H64" i="35"/>
  <c r="F65" i="35"/>
  <c r="H65" i="35" s="1"/>
  <c r="I34" i="35"/>
  <c r="I55" i="35"/>
  <c r="G46" i="35"/>
  <c r="F46" i="35"/>
  <c r="G44" i="35"/>
  <c r="F45" i="35"/>
  <c r="I47" i="35"/>
  <c r="I48" i="35"/>
  <c r="I49" i="35"/>
  <c r="I50" i="35"/>
  <c r="I51" i="35"/>
  <c r="I52" i="35"/>
  <c r="I53" i="35"/>
  <c r="H47" i="35"/>
  <c r="H48" i="35"/>
  <c r="H49" i="35"/>
  <c r="H50" i="35"/>
  <c r="H51" i="35"/>
  <c r="H52" i="35"/>
  <c r="H53" i="35"/>
  <c r="H55" i="35"/>
  <c r="G54" i="35"/>
  <c r="F54" i="35"/>
  <c r="F33" i="35"/>
  <c r="I110" i="36" l="1"/>
  <c r="F129" i="36"/>
  <c r="F133" i="36" s="1"/>
  <c r="H110" i="36"/>
  <c r="H98" i="36"/>
  <c r="H32" i="36"/>
  <c r="G133" i="36"/>
  <c r="H17" i="36"/>
  <c r="I17" i="36"/>
  <c r="I83" i="36"/>
  <c r="F31" i="36"/>
  <c r="H31" i="36" s="1"/>
  <c r="I98" i="36"/>
  <c r="I91" i="36"/>
  <c r="I45" i="35"/>
  <c r="F101" i="35"/>
  <c r="F44" i="35"/>
  <c r="I44" i="35" s="1"/>
  <c r="H54" i="35"/>
  <c r="H46" i="35"/>
  <c r="F61" i="35"/>
  <c r="I61" i="35" s="1"/>
  <c r="I54" i="35"/>
  <c r="H45" i="35"/>
  <c r="I65" i="35"/>
  <c r="I46" i="35"/>
  <c r="I129" i="36" l="1"/>
  <c r="H129" i="36"/>
  <c r="F124" i="36"/>
  <c r="I124" i="36" s="1"/>
  <c r="H91" i="36"/>
  <c r="I31" i="36"/>
  <c r="G11" i="36"/>
  <c r="I15" i="36"/>
  <c r="H15" i="36"/>
  <c r="H101" i="35"/>
  <c r="I101" i="35"/>
  <c r="H44" i="35"/>
  <c r="H61" i="35"/>
  <c r="H124" i="36" l="1"/>
  <c r="G9" i="36"/>
  <c r="G134" i="36" s="1"/>
  <c r="H11" i="36"/>
  <c r="I11" i="36"/>
  <c r="I100" i="35"/>
  <c r="H100" i="35"/>
  <c r="I96" i="35"/>
  <c r="H96" i="35"/>
  <c r="I93" i="35"/>
  <c r="H93" i="35"/>
  <c r="I92" i="35"/>
  <c r="H92" i="35"/>
  <c r="I91" i="35"/>
  <c r="H91" i="35"/>
  <c r="I90" i="35"/>
  <c r="F89" i="35"/>
  <c r="H89" i="35" s="1"/>
  <c r="E88" i="35"/>
  <c r="E85" i="35" s="1"/>
  <c r="E99" i="35" s="1"/>
  <c r="I83" i="35"/>
  <c r="H83" i="35"/>
  <c r="I82" i="35"/>
  <c r="H82" i="35"/>
  <c r="I81" i="35"/>
  <c r="H81" i="35"/>
  <c r="G80" i="35"/>
  <c r="F80" i="35"/>
  <c r="E80" i="35"/>
  <c r="F78" i="35"/>
  <c r="I77" i="35"/>
  <c r="I76" i="35"/>
  <c r="H76" i="35"/>
  <c r="F75" i="35"/>
  <c r="G73" i="35"/>
  <c r="E73" i="35"/>
  <c r="I72" i="35"/>
  <c r="H72" i="35"/>
  <c r="I71" i="35"/>
  <c r="H71" i="35"/>
  <c r="I70" i="35"/>
  <c r="H70" i="35"/>
  <c r="I69" i="35"/>
  <c r="H69" i="35"/>
  <c r="I68" i="35"/>
  <c r="H68" i="35"/>
  <c r="G67" i="35"/>
  <c r="F67" i="35"/>
  <c r="E67" i="35"/>
  <c r="I60" i="35"/>
  <c r="H60" i="35"/>
  <c r="G59" i="35"/>
  <c r="F59" i="35"/>
  <c r="F58" i="35" s="1"/>
  <c r="E59" i="35"/>
  <c r="E58" i="35" s="1"/>
  <c r="E31" i="35" s="1"/>
  <c r="I43" i="35"/>
  <c r="H43" i="35"/>
  <c r="G42" i="35"/>
  <c r="G32" i="35" s="1"/>
  <c r="F42" i="35"/>
  <c r="F32" i="35" s="1"/>
  <c r="I33" i="35"/>
  <c r="H33" i="35"/>
  <c r="I30" i="35"/>
  <c r="H30" i="35"/>
  <c r="F29" i="35"/>
  <c r="G28" i="35"/>
  <c r="E28" i="35"/>
  <c r="G20" i="35"/>
  <c r="I20" i="35" s="1"/>
  <c r="F20" i="35"/>
  <c r="I19" i="35"/>
  <c r="F19" i="35"/>
  <c r="I18" i="35"/>
  <c r="H18" i="35"/>
  <c r="H16" i="35"/>
  <c r="D16" i="35"/>
  <c r="F15" i="35"/>
  <c r="I14" i="35"/>
  <c r="H14" i="35"/>
  <c r="E14" i="35"/>
  <c r="I13" i="35"/>
  <c r="H13" i="35"/>
  <c r="H12" i="35"/>
  <c r="E12" i="35"/>
  <c r="I10" i="35"/>
  <c r="H10" i="35"/>
  <c r="G20" i="34"/>
  <c r="I60" i="34"/>
  <c r="H60" i="34"/>
  <c r="G64" i="34"/>
  <c r="G44" i="34"/>
  <c r="E97" i="35" l="1"/>
  <c r="H9" i="36"/>
  <c r="I125" i="36" s="1"/>
  <c r="I9" i="36"/>
  <c r="F74" i="35"/>
  <c r="F73" i="35" s="1"/>
  <c r="F97" i="35"/>
  <c r="H78" i="35"/>
  <c r="F102" i="35"/>
  <c r="I89" i="35"/>
  <c r="H75" i="35"/>
  <c r="F31" i="35"/>
  <c r="I67" i="35"/>
  <c r="H80" i="35"/>
  <c r="I16" i="35"/>
  <c r="H67" i="35"/>
  <c r="H59" i="35"/>
  <c r="G58" i="35"/>
  <c r="G31" i="35" s="1"/>
  <c r="F88" i="35"/>
  <c r="F85" i="35" s="1"/>
  <c r="F99" i="35" s="1"/>
  <c r="H90" i="35"/>
  <c r="D15" i="35"/>
  <c r="D11" i="35" s="1"/>
  <c r="E66" i="35"/>
  <c r="E94" i="35" s="1"/>
  <c r="H19" i="35"/>
  <c r="I59" i="35"/>
  <c r="H20" i="35"/>
  <c r="F28" i="35"/>
  <c r="H28" i="35" s="1"/>
  <c r="I29" i="35"/>
  <c r="H77" i="35"/>
  <c r="H32" i="35"/>
  <c r="I42" i="35"/>
  <c r="H42" i="35"/>
  <c r="F11" i="35"/>
  <c r="E16" i="35"/>
  <c r="E15" i="35" s="1"/>
  <c r="E11" i="35" s="1"/>
  <c r="E9" i="35" s="1"/>
  <c r="H29" i="35"/>
  <c r="I32" i="35"/>
  <c r="I80" i="35"/>
  <c r="G85" i="35"/>
  <c r="G99" i="35" s="1"/>
  <c r="I12" i="35"/>
  <c r="I75" i="35"/>
  <c r="I78" i="35"/>
  <c r="F54" i="34"/>
  <c r="F55" i="34"/>
  <c r="F29" i="34"/>
  <c r="F52" i="34"/>
  <c r="F103" i="35" l="1"/>
  <c r="H99" i="35"/>
  <c r="G103" i="35"/>
  <c r="I102" i="35"/>
  <c r="H102" i="35"/>
  <c r="I99" i="35"/>
  <c r="I97" i="35"/>
  <c r="H97" i="35"/>
  <c r="F66" i="35"/>
  <c r="F94" i="35" s="1"/>
  <c r="I28" i="35"/>
  <c r="H74" i="35"/>
  <c r="I74" i="35"/>
  <c r="I85" i="35"/>
  <c r="H88" i="35"/>
  <c r="D9" i="35"/>
  <c r="I58" i="35"/>
  <c r="I88" i="35"/>
  <c r="H58" i="35"/>
  <c r="F9" i="35"/>
  <c r="F51" i="34"/>
  <c r="I51" i="34" s="1"/>
  <c r="I75" i="34"/>
  <c r="H75" i="34"/>
  <c r="I74" i="34"/>
  <c r="H74" i="34"/>
  <c r="E74" i="34"/>
  <c r="I73" i="34"/>
  <c r="H73" i="34"/>
  <c r="I72" i="34"/>
  <c r="H72" i="34"/>
  <c r="E72" i="34"/>
  <c r="I71" i="34"/>
  <c r="H71" i="34"/>
  <c r="I70" i="34"/>
  <c r="H70" i="34"/>
  <c r="H67" i="34"/>
  <c r="I67" i="34"/>
  <c r="H66" i="34"/>
  <c r="I66" i="34"/>
  <c r="H65" i="34"/>
  <c r="I65" i="34"/>
  <c r="H64" i="34"/>
  <c r="I64" i="34"/>
  <c r="F63" i="34"/>
  <c r="H63" i="34" s="1"/>
  <c r="G62" i="34"/>
  <c r="E62" i="34"/>
  <c r="E61" i="34" s="1"/>
  <c r="E75" i="34" s="1"/>
  <c r="I59" i="34"/>
  <c r="H59" i="34"/>
  <c r="I58" i="34"/>
  <c r="H58" i="34"/>
  <c r="I57" i="34"/>
  <c r="H57" i="34"/>
  <c r="G56" i="34"/>
  <c r="F56" i="34"/>
  <c r="E56" i="34"/>
  <c r="I55" i="34"/>
  <c r="H55" i="34"/>
  <c r="I54" i="34"/>
  <c r="H54" i="34"/>
  <c r="I53" i="34"/>
  <c r="H53" i="34"/>
  <c r="I52" i="34"/>
  <c r="H52" i="34"/>
  <c r="E50" i="34"/>
  <c r="I49" i="34"/>
  <c r="H49" i="34"/>
  <c r="I48" i="34"/>
  <c r="H48" i="34"/>
  <c r="I47" i="34"/>
  <c r="H47" i="34"/>
  <c r="I46" i="34"/>
  <c r="H46" i="34"/>
  <c r="I45" i="34"/>
  <c r="H45" i="34"/>
  <c r="F44" i="34"/>
  <c r="E44" i="34"/>
  <c r="E71" i="34" s="1"/>
  <c r="I42" i="34"/>
  <c r="H42" i="34"/>
  <c r="G41" i="34"/>
  <c r="G40" i="34" s="1"/>
  <c r="F41" i="34"/>
  <c r="E41" i="34"/>
  <c r="E40" i="34" s="1"/>
  <c r="E31" i="34" s="1"/>
  <c r="I38" i="34"/>
  <c r="H38" i="34"/>
  <c r="G37" i="34"/>
  <c r="G33" i="34" s="1"/>
  <c r="F37" i="34"/>
  <c r="F33" i="34" s="1"/>
  <c r="I34" i="34"/>
  <c r="H34" i="34"/>
  <c r="I30" i="34"/>
  <c r="H30" i="34"/>
  <c r="I29" i="34"/>
  <c r="H29" i="34"/>
  <c r="G28" i="34"/>
  <c r="F28" i="34"/>
  <c r="E28" i="34"/>
  <c r="I20" i="34"/>
  <c r="F20" i="34"/>
  <c r="H20" i="34" s="1"/>
  <c r="G19" i="34"/>
  <c r="I19" i="34" s="1"/>
  <c r="E19" i="34"/>
  <c r="F19" i="34" s="1"/>
  <c r="I18" i="34"/>
  <c r="H18" i="34"/>
  <c r="G16" i="34"/>
  <c r="H16" i="34" s="1"/>
  <c r="D16" i="34"/>
  <c r="D15" i="34" s="1"/>
  <c r="F15" i="34"/>
  <c r="I14" i="34"/>
  <c r="H14" i="34"/>
  <c r="E14" i="34"/>
  <c r="I13" i="34"/>
  <c r="H13" i="34"/>
  <c r="G12" i="34"/>
  <c r="I12" i="34" s="1"/>
  <c r="E12" i="34"/>
  <c r="I10" i="34"/>
  <c r="H10" i="34"/>
  <c r="G66" i="35" l="1"/>
  <c r="H85" i="35"/>
  <c r="G17" i="35"/>
  <c r="I31" i="35"/>
  <c r="H31" i="35"/>
  <c r="I73" i="35"/>
  <c r="H73" i="35"/>
  <c r="H41" i="34"/>
  <c r="F50" i="34"/>
  <c r="H56" i="34"/>
  <c r="G50" i="34"/>
  <c r="G31" i="34"/>
  <c r="I44" i="34"/>
  <c r="H51" i="34"/>
  <c r="H19" i="34"/>
  <c r="F11" i="34"/>
  <c r="F9" i="34" s="1"/>
  <c r="I37" i="34"/>
  <c r="I33" i="34"/>
  <c r="H12" i="34"/>
  <c r="E16" i="34"/>
  <c r="E15" i="34" s="1"/>
  <c r="E11" i="34" s="1"/>
  <c r="E9" i="34" s="1"/>
  <c r="H37" i="34"/>
  <c r="H44" i="34"/>
  <c r="I56" i="34"/>
  <c r="I41" i="34"/>
  <c r="I28" i="34"/>
  <c r="D11" i="34"/>
  <c r="H33" i="34"/>
  <c r="E43" i="34"/>
  <c r="E68" i="34" s="1"/>
  <c r="G61" i="34"/>
  <c r="I63" i="34"/>
  <c r="I16" i="34"/>
  <c r="F62" i="34"/>
  <c r="H28" i="34"/>
  <c r="F40" i="34"/>
  <c r="F31" i="34" s="1"/>
  <c r="G33" i="33"/>
  <c r="G12" i="33" s="1"/>
  <c r="H12" i="33" s="1"/>
  <c r="G31" i="33"/>
  <c r="H31" i="33" s="1"/>
  <c r="G32" i="33"/>
  <c r="I32" i="33" s="1"/>
  <c r="G30" i="33"/>
  <c r="I30" i="33" s="1"/>
  <c r="I40" i="33"/>
  <c r="H40" i="33"/>
  <c r="I39" i="33"/>
  <c r="H39" i="33"/>
  <c r="E39" i="33"/>
  <c r="I38" i="33"/>
  <c r="H38" i="33"/>
  <c r="I37" i="33"/>
  <c r="H37" i="33"/>
  <c r="E37" i="33"/>
  <c r="I36" i="33"/>
  <c r="H36" i="33"/>
  <c r="E36" i="33"/>
  <c r="I35" i="33"/>
  <c r="H35" i="33"/>
  <c r="H33" i="33"/>
  <c r="H32" i="33"/>
  <c r="F29" i="33"/>
  <c r="I29" i="33" s="1"/>
  <c r="E28" i="33"/>
  <c r="E27" i="33" s="1"/>
  <c r="E40" i="33" s="1"/>
  <c r="G20" i="33"/>
  <c r="I20" i="33" s="1"/>
  <c r="F20" i="33"/>
  <c r="I19" i="33"/>
  <c r="F19" i="33"/>
  <c r="H19" i="33" s="1"/>
  <c r="E18" i="33"/>
  <c r="E17" i="33"/>
  <c r="G16" i="33"/>
  <c r="D16" i="33"/>
  <c r="E16" i="33" s="1"/>
  <c r="F15" i="33"/>
  <c r="I14" i="33"/>
  <c r="H14" i="33"/>
  <c r="E14" i="33"/>
  <c r="I13" i="33"/>
  <c r="H13" i="33"/>
  <c r="E12" i="33"/>
  <c r="I10" i="33"/>
  <c r="H10" i="33"/>
  <c r="E28" i="31"/>
  <c r="E27" i="31" s="1"/>
  <c r="E40" i="31" s="1"/>
  <c r="I75" i="32"/>
  <c r="H75" i="32"/>
  <c r="I74" i="32"/>
  <c r="H74" i="32"/>
  <c r="E74" i="32"/>
  <c r="I73" i="32"/>
  <c r="H73" i="32"/>
  <c r="I72" i="32"/>
  <c r="H72" i="32"/>
  <c r="E72" i="32"/>
  <c r="I71" i="32"/>
  <c r="H71" i="32"/>
  <c r="I70" i="32"/>
  <c r="H70" i="32"/>
  <c r="G67" i="32"/>
  <c r="I67" i="32" s="1"/>
  <c r="G66" i="32"/>
  <c r="I66" i="32" s="1"/>
  <c r="G65" i="32"/>
  <c r="I65" i="32" s="1"/>
  <c r="G64" i="32"/>
  <c r="I64" i="32" s="1"/>
  <c r="F63" i="32"/>
  <c r="H63" i="32" s="1"/>
  <c r="J62" i="32"/>
  <c r="E62" i="32"/>
  <c r="E61" i="32" s="1"/>
  <c r="E75" i="32" s="1"/>
  <c r="I60" i="32"/>
  <c r="H60" i="32"/>
  <c r="I59" i="32"/>
  <c r="H59" i="32"/>
  <c r="I58" i="32"/>
  <c r="H58" i="32"/>
  <c r="G57" i="32"/>
  <c r="G51" i="32" s="1"/>
  <c r="F57" i="32"/>
  <c r="E57" i="32"/>
  <c r="I56" i="32"/>
  <c r="H56" i="32"/>
  <c r="F55" i="32"/>
  <c r="H55" i="32" s="1"/>
  <c r="I54" i="32"/>
  <c r="H54" i="32"/>
  <c r="I53" i="32"/>
  <c r="H53" i="32"/>
  <c r="E51" i="32"/>
  <c r="I50" i="32"/>
  <c r="H50" i="32"/>
  <c r="I49" i="32"/>
  <c r="H49" i="32"/>
  <c r="I48" i="32"/>
  <c r="H48" i="32"/>
  <c r="I47" i="32"/>
  <c r="H47" i="32"/>
  <c r="I46" i="32"/>
  <c r="H46" i="32"/>
  <c r="G45" i="32"/>
  <c r="F45" i="32"/>
  <c r="E45" i="32"/>
  <c r="I43" i="32"/>
  <c r="I42" i="32"/>
  <c r="H42" i="32"/>
  <c r="G41" i="32"/>
  <c r="G40" i="32" s="1"/>
  <c r="F41" i="32"/>
  <c r="E41" i="32"/>
  <c r="E40" i="32" s="1"/>
  <c r="E31" i="32" s="1"/>
  <c r="I38" i="32"/>
  <c r="H38" i="32"/>
  <c r="G37" i="32"/>
  <c r="G33" i="32" s="1"/>
  <c r="F37" i="32"/>
  <c r="I34" i="32"/>
  <c r="H34" i="32"/>
  <c r="I30" i="32"/>
  <c r="H30" i="32"/>
  <c r="I29" i="32"/>
  <c r="H29" i="32"/>
  <c r="G28" i="32"/>
  <c r="F28" i="32"/>
  <c r="E28" i="32"/>
  <c r="G20" i="32"/>
  <c r="I20" i="32" s="1"/>
  <c r="F20" i="32"/>
  <c r="G19" i="32"/>
  <c r="I19" i="32" s="1"/>
  <c r="E19" i="32"/>
  <c r="F19" i="32" s="1"/>
  <c r="I18" i="32"/>
  <c r="H18" i="32"/>
  <c r="G16" i="32"/>
  <c r="H16" i="32" s="1"/>
  <c r="D16" i="32"/>
  <c r="D15" i="32" s="1"/>
  <c r="F15" i="32"/>
  <c r="I14" i="32"/>
  <c r="H14" i="32"/>
  <c r="E14" i="32"/>
  <c r="I13" i="32"/>
  <c r="H13" i="32"/>
  <c r="G12" i="32"/>
  <c r="I12" i="32" s="1"/>
  <c r="E12" i="32"/>
  <c r="I10" i="32"/>
  <c r="H10" i="32"/>
  <c r="G20" i="31"/>
  <c r="I20" i="31" s="1"/>
  <c r="E18" i="31"/>
  <c r="E17" i="31"/>
  <c r="D16" i="31"/>
  <c r="I40" i="31"/>
  <c r="H40" i="31"/>
  <c r="I39" i="31"/>
  <c r="H39" i="31"/>
  <c r="E39" i="31"/>
  <c r="I38" i="31"/>
  <c r="H38" i="31"/>
  <c r="I37" i="31"/>
  <c r="H37" i="31"/>
  <c r="E37" i="31"/>
  <c r="I36" i="31"/>
  <c r="H36" i="31"/>
  <c r="E36" i="31"/>
  <c r="I35" i="31"/>
  <c r="H35" i="31"/>
  <c r="G33" i="31"/>
  <c r="I33" i="31" s="1"/>
  <c r="G32" i="31"/>
  <c r="I32" i="31" s="1"/>
  <c r="G31" i="31"/>
  <c r="I31" i="31" s="1"/>
  <c r="G30" i="31"/>
  <c r="I30" i="31" s="1"/>
  <c r="F29" i="31"/>
  <c r="H29" i="31" s="1"/>
  <c r="F20" i="31"/>
  <c r="I19" i="31"/>
  <c r="F19" i="31"/>
  <c r="H19" i="31" s="1"/>
  <c r="F15" i="31"/>
  <c r="I14" i="31"/>
  <c r="H14" i="31"/>
  <c r="E14" i="31"/>
  <c r="I13" i="31"/>
  <c r="H13" i="31"/>
  <c r="E12" i="31"/>
  <c r="I10" i="31"/>
  <c r="H10" i="31"/>
  <c r="G64" i="30"/>
  <c r="K64" i="30" s="1"/>
  <c r="G65" i="30"/>
  <c r="K65" i="30" s="1"/>
  <c r="J62" i="30"/>
  <c r="G66" i="30"/>
  <c r="K66" i="30" s="1"/>
  <c r="G67" i="30"/>
  <c r="I57" i="32" l="1"/>
  <c r="F62" i="32"/>
  <c r="F61" i="32" s="1"/>
  <c r="F28" i="33"/>
  <c r="F27" i="33" s="1"/>
  <c r="I33" i="33"/>
  <c r="H29" i="33"/>
  <c r="I16" i="33"/>
  <c r="I66" i="35"/>
  <c r="H66" i="35"/>
  <c r="G94" i="35"/>
  <c r="I17" i="35"/>
  <c r="H17" i="35"/>
  <c r="G15" i="35"/>
  <c r="G43" i="34"/>
  <c r="I55" i="32"/>
  <c r="F52" i="32"/>
  <c r="I52" i="32" s="1"/>
  <c r="I37" i="32"/>
  <c r="I45" i="32"/>
  <c r="F28" i="31"/>
  <c r="F27" i="31" s="1"/>
  <c r="H20" i="33"/>
  <c r="E15" i="33"/>
  <c r="E11" i="33" s="1"/>
  <c r="E9" i="33" s="1"/>
  <c r="F34" i="33" s="1"/>
  <c r="H50" i="34"/>
  <c r="I40" i="34"/>
  <c r="G17" i="34"/>
  <c r="D9" i="34"/>
  <c r="H40" i="34"/>
  <c r="I62" i="34"/>
  <c r="F61" i="34"/>
  <c r="H61" i="34" s="1"/>
  <c r="I50" i="34"/>
  <c r="H62" i="34"/>
  <c r="I12" i="33"/>
  <c r="H16" i="33"/>
  <c r="F11" i="33"/>
  <c r="D15" i="33"/>
  <c r="G17" i="33"/>
  <c r="G18" i="33"/>
  <c r="H30" i="33"/>
  <c r="I31" i="33"/>
  <c r="G28" i="33"/>
  <c r="H12" i="32"/>
  <c r="F33" i="32"/>
  <c r="I33" i="32" s="1"/>
  <c r="H57" i="32"/>
  <c r="I28" i="32"/>
  <c r="I41" i="32"/>
  <c r="H45" i="32"/>
  <c r="G62" i="32"/>
  <c r="D11" i="32"/>
  <c r="G31" i="32"/>
  <c r="H33" i="32"/>
  <c r="E44" i="32"/>
  <c r="E68" i="32" s="1"/>
  <c r="F11" i="32"/>
  <c r="E16" i="32"/>
  <c r="E15" i="32" s="1"/>
  <c r="E11" i="32" s="1"/>
  <c r="E9" i="32" s="1"/>
  <c r="H19" i="32"/>
  <c r="H20" i="32"/>
  <c r="H37" i="32"/>
  <c r="H41" i="32"/>
  <c r="H64" i="32"/>
  <c r="H65" i="32"/>
  <c r="H66" i="32"/>
  <c r="H67" i="32"/>
  <c r="E71" i="32"/>
  <c r="I63" i="32"/>
  <c r="K64" i="32"/>
  <c r="K65" i="32"/>
  <c r="K66" i="32"/>
  <c r="K67" i="32"/>
  <c r="I16" i="32"/>
  <c r="H28" i="32"/>
  <c r="F40" i="32"/>
  <c r="H40" i="32" s="1"/>
  <c r="G18" i="31"/>
  <c r="H18" i="31" s="1"/>
  <c r="E16" i="31"/>
  <c r="E15" i="31" s="1"/>
  <c r="E11" i="31" s="1"/>
  <c r="E9" i="31" s="1"/>
  <c r="G12" i="31"/>
  <c r="H12" i="31" s="1"/>
  <c r="F11" i="31"/>
  <c r="F9" i="31" s="1"/>
  <c r="I18" i="31"/>
  <c r="G16" i="31"/>
  <c r="H16" i="31" s="1"/>
  <c r="G17" i="31"/>
  <c r="I29" i="31"/>
  <c r="H20" i="31"/>
  <c r="D15" i="31"/>
  <c r="D11" i="31" s="1"/>
  <c r="G28" i="31"/>
  <c r="H30" i="31"/>
  <c r="H31" i="31"/>
  <c r="H32" i="31"/>
  <c r="H33" i="31"/>
  <c r="K67" i="30"/>
  <c r="I75" i="30"/>
  <c r="H75" i="30"/>
  <c r="I74" i="30"/>
  <c r="H74" i="30"/>
  <c r="E74" i="30"/>
  <c r="I73" i="30"/>
  <c r="H73" i="30"/>
  <c r="I72" i="30"/>
  <c r="H72" i="30"/>
  <c r="E72" i="30"/>
  <c r="I71" i="30"/>
  <c r="H71" i="30"/>
  <c r="I70" i="30"/>
  <c r="H70" i="30"/>
  <c r="I67" i="30"/>
  <c r="H67" i="30"/>
  <c r="I66" i="30"/>
  <c r="H66" i="30"/>
  <c r="I65" i="30"/>
  <c r="H65" i="30"/>
  <c r="H64" i="30"/>
  <c r="F63" i="30"/>
  <c r="I63" i="30" s="1"/>
  <c r="G62" i="30"/>
  <c r="E62" i="30"/>
  <c r="E61" i="30" s="1"/>
  <c r="E75" i="30" s="1"/>
  <c r="I60" i="30"/>
  <c r="H60" i="30"/>
  <c r="I59" i="30"/>
  <c r="H59" i="30"/>
  <c r="I58" i="30"/>
  <c r="H58" i="30"/>
  <c r="G57" i="30"/>
  <c r="G51" i="30" s="1"/>
  <c r="F57" i="30"/>
  <c r="E57" i="30"/>
  <c r="I56" i="30"/>
  <c r="H56" i="30"/>
  <c r="F55" i="30"/>
  <c r="F52" i="30" s="1"/>
  <c r="I54" i="30"/>
  <c r="H54" i="30"/>
  <c r="I53" i="30"/>
  <c r="H53" i="30"/>
  <c r="E51" i="30"/>
  <c r="I50" i="30"/>
  <c r="H50" i="30"/>
  <c r="I49" i="30"/>
  <c r="H49" i="30"/>
  <c r="I48" i="30"/>
  <c r="H48" i="30"/>
  <c r="I47" i="30"/>
  <c r="H47" i="30"/>
  <c r="I46" i="30"/>
  <c r="H46" i="30"/>
  <c r="G45" i="30"/>
  <c r="F45" i="30"/>
  <c r="E45" i="30"/>
  <c r="I43" i="30"/>
  <c r="I42" i="30"/>
  <c r="H42" i="30"/>
  <c r="G41" i="30"/>
  <c r="G40" i="30" s="1"/>
  <c r="F41" i="30"/>
  <c r="E41" i="30"/>
  <c r="E40" i="30" s="1"/>
  <c r="E31" i="30" s="1"/>
  <c r="I38" i="30"/>
  <c r="H38" i="30"/>
  <c r="G37" i="30"/>
  <c r="G33" i="30" s="1"/>
  <c r="F37" i="30"/>
  <c r="F33" i="30" s="1"/>
  <c r="I34" i="30"/>
  <c r="H34" i="30"/>
  <c r="I30" i="30"/>
  <c r="H30" i="30"/>
  <c r="I29" i="30"/>
  <c r="H29" i="30"/>
  <c r="G28" i="30"/>
  <c r="F28" i="30"/>
  <c r="E28" i="30"/>
  <c r="G20" i="30"/>
  <c r="I20" i="30" s="1"/>
  <c r="F20" i="30"/>
  <c r="G19" i="30"/>
  <c r="I19" i="30" s="1"/>
  <c r="E19" i="30"/>
  <c r="F19" i="30" s="1"/>
  <c r="I18" i="30"/>
  <c r="H18" i="30"/>
  <c r="G16" i="30"/>
  <c r="D16" i="30"/>
  <c r="D15" i="30" s="1"/>
  <c r="I14" i="30"/>
  <c r="H14" i="30"/>
  <c r="E14" i="30"/>
  <c r="I13" i="30"/>
  <c r="H13" i="30"/>
  <c r="G12" i="30"/>
  <c r="H12" i="30" s="1"/>
  <c r="E12" i="30"/>
  <c r="I10" i="30"/>
  <c r="H10" i="30"/>
  <c r="K67" i="29"/>
  <c r="K66" i="29"/>
  <c r="K65" i="29"/>
  <c r="J63" i="29"/>
  <c r="K63" i="29" s="1"/>
  <c r="I56" i="29"/>
  <c r="H56" i="29"/>
  <c r="G20" i="29"/>
  <c r="E74" i="29"/>
  <c r="E72" i="29"/>
  <c r="F16" i="29"/>
  <c r="G19" i="29"/>
  <c r="E19" i="29"/>
  <c r="F55" i="29"/>
  <c r="I55" i="29" s="1"/>
  <c r="J62" i="29" l="1"/>
  <c r="I94" i="35"/>
  <c r="H15" i="35"/>
  <c r="I15" i="35"/>
  <c r="G11" i="35"/>
  <c r="H95" i="35"/>
  <c r="H94" i="35"/>
  <c r="H52" i="32"/>
  <c r="F51" i="32"/>
  <c r="I51" i="32" s="1"/>
  <c r="H45" i="30"/>
  <c r="I31" i="34"/>
  <c r="G68" i="34"/>
  <c r="I61" i="34"/>
  <c r="F43" i="34"/>
  <c r="E69" i="34"/>
  <c r="H17" i="34"/>
  <c r="I17" i="34"/>
  <c r="G15" i="34"/>
  <c r="H31" i="34"/>
  <c r="F9" i="33"/>
  <c r="I18" i="33"/>
  <c r="H18" i="33"/>
  <c r="I28" i="33"/>
  <c r="H28" i="33"/>
  <c r="G27" i="33"/>
  <c r="G15" i="33"/>
  <c r="H17" i="33"/>
  <c r="I17" i="33"/>
  <c r="D11" i="33"/>
  <c r="E44" i="30"/>
  <c r="E68" i="30" s="1"/>
  <c r="H57" i="30"/>
  <c r="I28" i="30"/>
  <c r="H62" i="32"/>
  <c r="G61" i="32"/>
  <c r="I61" i="32" s="1"/>
  <c r="I62" i="32"/>
  <c r="I40" i="32"/>
  <c r="F31" i="32"/>
  <c r="H31" i="32" s="1"/>
  <c r="F9" i="32"/>
  <c r="D9" i="32"/>
  <c r="F51" i="30"/>
  <c r="I51" i="30" s="1"/>
  <c r="I52" i="30"/>
  <c r="H52" i="30"/>
  <c r="H55" i="29"/>
  <c r="H55" i="30"/>
  <c r="I55" i="30"/>
  <c r="I57" i="30"/>
  <c r="H63" i="30"/>
  <c r="I16" i="30"/>
  <c r="F52" i="29"/>
  <c r="E16" i="30"/>
  <c r="E15" i="30" s="1"/>
  <c r="E11" i="30" s="1"/>
  <c r="E9" i="30" s="1"/>
  <c r="I37" i="30"/>
  <c r="F62" i="30"/>
  <c r="F61" i="30" s="1"/>
  <c r="F44" i="30" s="1"/>
  <c r="I12" i="31"/>
  <c r="I16" i="31"/>
  <c r="H28" i="31"/>
  <c r="G27" i="31"/>
  <c r="D9" i="31"/>
  <c r="I28" i="31"/>
  <c r="I45" i="30"/>
  <c r="H16" i="30"/>
  <c r="I41" i="30"/>
  <c r="G61" i="30"/>
  <c r="G44" i="30" s="1"/>
  <c r="G31" i="30"/>
  <c r="H33" i="30"/>
  <c r="I33" i="30"/>
  <c r="H19" i="30"/>
  <c r="H20" i="30"/>
  <c r="H37" i="30"/>
  <c r="H41" i="30"/>
  <c r="I64" i="30"/>
  <c r="E71" i="30"/>
  <c r="I12" i="30"/>
  <c r="F15" i="30"/>
  <c r="D11" i="30"/>
  <c r="H28" i="30"/>
  <c r="F40" i="30"/>
  <c r="I20" i="29"/>
  <c r="G16" i="29"/>
  <c r="E41" i="29"/>
  <c r="E40" i="29" s="1"/>
  <c r="E31" i="29" s="1"/>
  <c r="F44" i="32" l="1"/>
  <c r="F68" i="32" s="1"/>
  <c r="H51" i="32"/>
  <c r="G9" i="35"/>
  <c r="G104" i="35" s="1"/>
  <c r="I11" i="35"/>
  <c r="H11" i="35"/>
  <c r="I43" i="34"/>
  <c r="F68" i="34"/>
  <c r="H68" i="34" s="1"/>
  <c r="I62" i="30"/>
  <c r="H51" i="30"/>
  <c r="H44" i="30"/>
  <c r="G11" i="34"/>
  <c r="I15" i="34"/>
  <c r="H15" i="34"/>
  <c r="G69" i="34"/>
  <c r="H43" i="34"/>
  <c r="G34" i="33"/>
  <c r="H34" i="33" s="1"/>
  <c r="D9" i="33"/>
  <c r="G11" i="33"/>
  <c r="H15" i="33"/>
  <c r="I15" i="33"/>
  <c r="I27" i="33"/>
  <c r="H27" i="33"/>
  <c r="G44" i="32"/>
  <c r="G17" i="32"/>
  <c r="I61" i="30"/>
  <c r="H61" i="32"/>
  <c r="I31" i="32"/>
  <c r="E69" i="32"/>
  <c r="H62" i="30"/>
  <c r="H61" i="30"/>
  <c r="H52" i="29"/>
  <c r="I52" i="29"/>
  <c r="H27" i="31"/>
  <c r="I27" i="31"/>
  <c r="E34" i="31"/>
  <c r="I44" i="30"/>
  <c r="G68" i="30"/>
  <c r="G17" i="30"/>
  <c r="I17" i="30" s="1"/>
  <c r="I40" i="30"/>
  <c r="F31" i="30"/>
  <c r="F11" i="30"/>
  <c r="D9" i="30"/>
  <c r="H40" i="30"/>
  <c r="D16" i="29"/>
  <c r="E16" i="29" s="1"/>
  <c r="H9" i="35" l="1"/>
  <c r="I95" i="35" s="1"/>
  <c r="I9" i="35"/>
  <c r="G9" i="34"/>
  <c r="H11" i="34"/>
  <c r="I11" i="34"/>
  <c r="F69" i="34"/>
  <c r="H69" i="34" s="1"/>
  <c r="I68" i="34"/>
  <c r="G9" i="33"/>
  <c r="H9" i="33" s="1"/>
  <c r="I34" i="33" s="1"/>
  <c r="H11" i="33"/>
  <c r="I11" i="33"/>
  <c r="E34" i="33"/>
  <c r="H17" i="32"/>
  <c r="G15" i="32"/>
  <c r="I17" i="32"/>
  <c r="G68" i="32"/>
  <c r="G69" i="32" s="1"/>
  <c r="H44" i="32"/>
  <c r="I44" i="32"/>
  <c r="F69" i="32"/>
  <c r="G34" i="31"/>
  <c r="H17" i="31"/>
  <c r="I17" i="31"/>
  <c r="G15" i="31"/>
  <c r="F34" i="31"/>
  <c r="G15" i="30"/>
  <c r="H15" i="30" s="1"/>
  <c r="H17" i="30"/>
  <c r="I31" i="30"/>
  <c r="F68" i="30"/>
  <c r="F9" i="30"/>
  <c r="H31" i="30"/>
  <c r="E69" i="30"/>
  <c r="G12" i="29"/>
  <c r="F20" i="29"/>
  <c r="G64" i="29"/>
  <c r="K64" i="29" s="1"/>
  <c r="K62" i="29" s="1"/>
  <c r="G45" i="29"/>
  <c r="G57" i="29"/>
  <c r="G51" i="29" s="1"/>
  <c r="F57" i="29"/>
  <c r="F51" i="29" s="1"/>
  <c r="F45" i="29"/>
  <c r="I68" i="32" l="1"/>
  <c r="H68" i="32"/>
  <c r="H69" i="32"/>
  <c r="H9" i="34"/>
  <c r="I69" i="34" s="1"/>
  <c r="I9" i="34"/>
  <c r="I9" i="33"/>
  <c r="G11" i="32"/>
  <c r="H15" i="32"/>
  <c r="I15" i="32"/>
  <c r="G62" i="29"/>
  <c r="G61" i="29" s="1"/>
  <c r="G44" i="29" s="1"/>
  <c r="G11" i="31"/>
  <c r="I15" i="31"/>
  <c r="H15" i="31"/>
  <c r="H34" i="31"/>
  <c r="G11" i="30"/>
  <c r="H11" i="30" s="1"/>
  <c r="I15" i="30"/>
  <c r="F69" i="30"/>
  <c r="I68" i="30"/>
  <c r="H68" i="30"/>
  <c r="G69" i="30"/>
  <c r="I43" i="29"/>
  <c r="G17" i="29" l="1"/>
  <c r="H69" i="30"/>
  <c r="G9" i="32"/>
  <c r="H11" i="32"/>
  <c r="I11" i="32"/>
  <c r="G9" i="31"/>
  <c r="H11" i="31"/>
  <c r="I11" i="31"/>
  <c r="G9" i="30"/>
  <c r="I11" i="30"/>
  <c r="I49" i="29"/>
  <c r="I50" i="29"/>
  <c r="I53" i="29"/>
  <c r="I54" i="29"/>
  <c r="I58" i="29"/>
  <c r="I59" i="29"/>
  <c r="I60" i="29"/>
  <c r="H49" i="29"/>
  <c r="H50" i="29"/>
  <c r="H53" i="29"/>
  <c r="H54" i="29"/>
  <c r="H58" i="29"/>
  <c r="H59" i="29"/>
  <c r="H60" i="29"/>
  <c r="E51" i="29"/>
  <c r="F63" i="29"/>
  <c r="F62" i="29" s="1"/>
  <c r="F61" i="29" s="1"/>
  <c r="F44" i="29" s="1"/>
  <c r="F28" i="29"/>
  <c r="G28" i="29"/>
  <c r="E28" i="29"/>
  <c r="I51" i="29"/>
  <c r="E57" i="29"/>
  <c r="E62" i="29"/>
  <c r="E61" i="29" s="1"/>
  <c r="H9" i="32" l="1"/>
  <c r="I69" i="32" s="1"/>
  <c r="I9" i="32"/>
  <c r="H9" i="31"/>
  <c r="I34" i="31" s="1"/>
  <c r="I9" i="31"/>
  <c r="I9" i="30"/>
  <c r="H9" i="30"/>
  <c r="I69" i="30" s="1"/>
  <c r="H51" i="29"/>
  <c r="H45" i="29"/>
  <c r="I45" i="29"/>
  <c r="I57" i="29"/>
  <c r="H57" i="29"/>
  <c r="I28" i="29"/>
  <c r="H28" i="29"/>
  <c r="E45" i="29"/>
  <c r="E44" i="29" l="1"/>
  <c r="E68" i="29" s="1"/>
  <c r="E71" i="29"/>
  <c r="H44" i="29"/>
  <c r="I44" i="29"/>
  <c r="H29" i="29" l="1"/>
  <c r="I29" i="29"/>
  <c r="E75" i="29"/>
  <c r="H67" i="29"/>
  <c r="I66" i="29"/>
  <c r="H66" i="29"/>
  <c r="I65" i="29"/>
  <c r="H65" i="29"/>
  <c r="I63" i="29"/>
  <c r="H63" i="29"/>
  <c r="I48" i="29"/>
  <c r="H47" i="29"/>
  <c r="I46" i="29"/>
  <c r="H46" i="29"/>
  <c r="I19" i="29"/>
  <c r="F15" i="29"/>
  <c r="H14" i="29"/>
  <c r="E14" i="29"/>
  <c r="E12" i="29"/>
  <c r="I10" i="29"/>
  <c r="H10" i="29"/>
  <c r="F12" i="28"/>
  <c r="H18" i="29" l="1"/>
  <c r="H72" i="29"/>
  <c r="H70" i="29"/>
  <c r="H42" i="29"/>
  <c r="H48" i="29"/>
  <c r="I62" i="29"/>
  <c r="I64" i="29"/>
  <c r="F41" i="29"/>
  <c r="F40" i="29" s="1"/>
  <c r="G41" i="29"/>
  <c r="G40" i="29" s="1"/>
  <c r="I70" i="29"/>
  <c r="G37" i="29"/>
  <c r="G33" i="29" s="1"/>
  <c r="I42" i="29"/>
  <c r="I47" i="29"/>
  <c r="H64" i="29"/>
  <c r="I67" i="29"/>
  <c r="I72" i="29"/>
  <c r="I14" i="29"/>
  <c r="H12" i="29"/>
  <c r="I30" i="29"/>
  <c r="I38" i="29"/>
  <c r="I71" i="29"/>
  <c r="H30" i="29"/>
  <c r="D15" i="29"/>
  <c r="E15" i="29"/>
  <c r="F19" i="29"/>
  <c r="H19" i="29" s="1"/>
  <c r="H38" i="29"/>
  <c r="H62" i="29"/>
  <c r="I73" i="29"/>
  <c r="I74" i="29"/>
  <c r="F37" i="29"/>
  <c r="F33" i="29" s="1"/>
  <c r="G74" i="28"/>
  <c r="F74" i="28"/>
  <c r="G73" i="28"/>
  <c r="F73" i="28"/>
  <c r="G72" i="28"/>
  <c r="F72" i="28"/>
  <c r="F31" i="29" l="1"/>
  <c r="F68" i="29" s="1"/>
  <c r="H73" i="28"/>
  <c r="F71" i="28"/>
  <c r="G71" i="28"/>
  <c r="I73" i="28"/>
  <c r="G31" i="29"/>
  <c r="G68" i="29" s="1"/>
  <c r="H40" i="29"/>
  <c r="I37" i="29"/>
  <c r="I18" i="29"/>
  <c r="I13" i="29"/>
  <c r="H13" i="29"/>
  <c r="H20" i="29"/>
  <c r="H74" i="29"/>
  <c r="H71" i="29"/>
  <c r="H37" i="29"/>
  <c r="H16" i="29"/>
  <c r="I16" i="29"/>
  <c r="H41" i="29"/>
  <c r="I41" i="29"/>
  <c r="I12" i="29"/>
  <c r="I40" i="29"/>
  <c r="D11" i="29"/>
  <c r="F11" i="29"/>
  <c r="H73" i="29"/>
  <c r="E11" i="29"/>
  <c r="E9" i="29" s="1"/>
  <c r="F69" i="29" l="1"/>
  <c r="H33" i="29"/>
  <c r="H61" i="29"/>
  <c r="H34" i="29"/>
  <c r="I17" i="29"/>
  <c r="I34" i="29"/>
  <c r="I33" i="29"/>
  <c r="H31" i="29"/>
  <c r="D9" i="29"/>
  <c r="E69" i="29" s="1"/>
  <c r="F9" i="29"/>
  <c r="G69" i="29" s="1"/>
  <c r="I61" i="29"/>
  <c r="I75" i="29"/>
  <c r="I31" i="29"/>
  <c r="I78" i="28"/>
  <c r="H78" i="28"/>
  <c r="G77" i="28"/>
  <c r="F77" i="28"/>
  <c r="F76" i="28" s="1"/>
  <c r="H74" i="28"/>
  <c r="I74" i="28"/>
  <c r="I30" i="28"/>
  <c r="H30" i="28"/>
  <c r="F31" i="28"/>
  <c r="F28" i="28" s="1"/>
  <c r="G31" i="28"/>
  <c r="D19" i="28"/>
  <c r="E19" i="28" s="1"/>
  <c r="F19" i="28" s="1"/>
  <c r="D16" i="28"/>
  <c r="D15" i="28" s="1"/>
  <c r="I31" i="28" l="1"/>
  <c r="G76" i="28"/>
  <c r="D11" i="28"/>
  <c r="G28" i="28"/>
  <c r="H68" i="29"/>
  <c r="G15" i="29"/>
  <c r="G11" i="29" s="1"/>
  <c r="H17" i="29"/>
  <c r="H75" i="29"/>
  <c r="I68" i="29"/>
  <c r="K109" i="28"/>
  <c r="H15" i="29" l="1"/>
  <c r="I15" i="29"/>
  <c r="H69" i="29"/>
  <c r="G9" i="29"/>
  <c r="H11" i="29"/>
  <c r="I11" i="29"/>
  <c r="H9" i="29" l="1"/>
  <c r="I9" i="29"/>
  <c r="K19" i="28"/>
  <c r="I69" i="29" l="1"/>
  <c r="F168" i="28"/>
  <c r="E168" i="28"/>
  <c r="E167" i="28"/>
  <c r="G164" i="28"/>
  <c r="F164" i="28"/>
  <c r="H164" i="28" s="1"/>
  <c r="E163" i="28"/>
  <c r="F162" i="28"/>
  <c r="E162" i="28"/>
  <c r="F158" i="28"/>
  <c r="H158" i="28" s="1"/>
  <c r="G157" i="28"/>
  <c r="F157" i="28"/>
  <c r="I156" i="28"/>
  <c r="H156" i="28"/>
  <c r="G155" i="28"/>
  <c r="F155" i="28"/>
  <c r="G154" i="28"/>
  <c r="I154" i="28" s="1"/>
  <c r="F153" i="28"/>
  <c r="H153" i="28" s="1"/>
  <c r="I152" i="28"/>
  <c r="H152" i="28"/>
  <c r="I151" i="28"/>
  <c r="H151" i="28"/>
  <c r="I150" i="28"/>
  <c r="H150" i="28"/>
  <c r="I149" i="28"/>
  <c r="H149" i="28"/>
  <c r="G148" i="28"/>
  <c r="F148" i="28"/>
  <c r="I147" i="28"/>
  <c r="H147" i="28"/>
  <c r="F146" i="28"/>
  <c r="I146" i="28" s="1"/>
  <c r="I145" i="28"/>
  <c r="H145" i="28"/>
  <c r="I144" i="28"/>
  <c r="H144" i="28"/>
  <c r="G143" i="28"/>
  <c r="F143" i="28"/>
  <c r="I142" i="28"/>
  <c r="H142" i="28"/>
  <c r="G141" i="28"/>
  <c r="F140" i="28"/>
  <c r="H140" i="28" s="1"/>
  <c r="F139" i="28"/>
  <c r="H139" i="28" s="1"/>
  <c r="I138" i="28"/>
  <c r="H138" i="28"/>
  <c r="I137" i="28"/>
  <c r="H137" i="28"/>
  <c r="I136" i="28"/>
  <c r="H136" i="28"/>
  <c r="I135" i="28"/>
  <c r="H135" i="28"/>
  <c r="I134" i="28"/>
  <c r="H134" i="28"/>
  <c r="I133" i="28"/>
  <c r="H133" i="28"/>
  <c r="G132" i="28"/>
  <c r="F132" i="28"/>
  <c r="I131" i="28"/>
  <c r="H131" i="28"/>
  <c r="G130" i="28"/>
  <c r="F130" i="28"/>
  <c r="I129" i="28"/>
  <c r="H129" i="28"/>
  <c r="I128" i="28"/>
  <c r="H128" i="28"/>
  <c r="I127" i="28"/>
  <c r="H127" i="28"/>
  <c r="G126" i="28"/>
  <c r="F126" i="28"/>
  <c r="G125" i="28"/>
  <c r="F125" i="28"/>
  <c r="F123" i="28" s="1"/>
  <c r="I124" i="28"/>
  <c r="H124" i="28"/>
  <c r="I122" i="28"/>
  <c r="H122" i="28"/>
  <c r="G121" i="28"/>
  <c r="F121" i="28"/>
  <c r="I120" i="28"/>
  <c r="H120" i="28"/>
  <c r="I119" i="28"/>
  <c r="H119" i="28"/>
  <c r="G118" i="28"/>
  <c r="F118" i="28"/>
  <c r="G117" i="28"/>
  <c r="G114" i="28" s="1"/>
  <c r="F117" i="28"/>
  <c r="F114" i="28" s="1"/>
  <c r="I116" i="28"/>
  <c r="H116" i="28"/>
  <c r="I115" i="28"/>
  <c r="H115" i="28"/>
  <c r="G112" i="28"/>
  <c r="G111" i="28"/>
  <c r="I111" i="28" s="1"/>
  <c r="I110" i="28"/>
  <c r="H110" i="28"/>
  <c r="I109" i="28"/>
  <c r="H109" i="28"/>
  <c r="G108" i="28"/>
  <c r="H108" i="28" s="1"/>
  <c r="F107" i="28"/>
  <c r="G106" i="28"/>
  <c r="G16" i="28" s="1"/>
  <c r="F106" i="28"/>
  <c r="F105" i="28" s="1"/>
  <c r="I103" i="28"/>
  <c r="H103" i="28"/>
  <c r="G102" i="28"/>
  <c r="F102" i="28"/>
  <c r="G99" i="28"/>
  <c r="G98" i="28" s="1"/>
  <c r="F99" i="28"/>
  <c r="F98" i="28" s="1"/>
  <c r="I96" i="28"/>
  <c r="H96" i="28"/>
  <c r="G95" i="28"/>
  <c r="F95" i="28"/>
  <c r="I93" i="28"/>
  <c r="H93" i="28"/>
  <c r="G92" i="28"/>
  <c r="F92" i="28"/>
  <c r="I90" i="28"/>
  <c r="H90" i="28"/>
  <c r="G89" i="28"/>
  <c r="F89" i="28"/>
  <c r="F86" i="28"/>
  <c r="I86" i="28" s="1"/>
  <c r="G85" i="28"/>
  <c r="F83" i="28"/>
  <c r="I83" i="28" s="1"/>
  <c r="I82" i="28"/>
  <c r="H82" i="28"/>
  <c r="I81" i="28"/>
  <c r="H81" i="28"/>
  <c r="H168" i="28" s="1"/>
  <c r="G80" i="28"/>
  <c r="I77" i="28"/>
  <c r="H77" i="28"/>
  <c r="I72" i="28"/>
  <c r="H72" i="28"/>
  <c r="H71" i="28"/>
  <c r="G69" i="28"/>
  <c r="G19" i="28" s="1"/>
  <c r="H19" i="28" s="1"/>
  <c r="F69" i="28"/>
  <c r="I68" i="28"/>
  <c r="H68" i="28"/>
  <c r="I67" i="28"/>
  <c r="H67" i="28"/>
  <c r="I66" i="28"/>
  <c r="H66" i="28"/>
  <c r="G65" i="28"/>
  <c r="F65" i="28"/>
  <c r="I64" i="28"/>
  <c r="H64" i="28"/>
  <c r="G63" i="28"/>
  <c r="I63" i="28" s="1"/>
  <c r="F62" i="28"/>
  <c r="I61" i="28"/>
  <c r="H61" i="28"/>
  <c r="I60" i="28"/>
  <c r="H60" i="28"/>
  <c r="G59" i="28"/>
  <c r="F59" i="28"/>
  <c r="I58" i="28"/>
  <c r="H58" i="28"/>
  <c r="I57" i="28"/>
  <c r="H57" i="28"/>
  <c r="I56" i="28"/>
  <c r="H56" i="28"/>
  <c r="G55" i="28"/>
  <c r="F55" i="28"/>
  <c r="G54" i="28"/>
  <c r="I53" i="28"/>
  <c r="H53" i="28"/>
  <c r="I52" i="28"/>
  <c r="H52" i="28"/>
  <c r="G51" i="28"/>
  <c r="F51" i="28"/>
  <c r="I50" i="28"/>
  <c r="H50" i="28"/>
  <c r="I49" i="28"/>
  <c r="H49" i="28"/>
  <c r="G48" i="28"/>
  <c r="F48" i="28"/>
  <c r="I47" i="28"/>
  <c r="H47" i="28"/>
  <c r="I46" i="28"/>
  <c r="H46" i="28"/>
  <c r="G45" i="28"/>
  <c r="F45" i="28"/>
  <c r="I44" i="28"/>
  <c r="H44" i="28"/>
  <c r="I43" i="28"/>
  <c r="H43" i="28"/>
  <c r="I42" i="28"/>
  <c r="H42" i="28"/>
  <c r="I41" i="28"/>
  <c r="H41" i="28"/>
  <c r="G40" i="28"/>
  <c r="F40" i="28"/>
  <c r="I35" i="28"/>
  <c r="H35" i="28"/>
  <c r="I34" i="28"/>
  <c r="H34" i="28"/>
  <c r="I33" i="28"/>
  <c r="H33" i="28"/>
  <c r="G32" i="28"/>
  <c r="F32" i="28"/>
  <c r="H31" i="28"/>
  <c r="I29" i="28"/>
  <c r="H29" i="28"/>
  <c r="F20" i="28"/>
  <c r="D20" i="28"/>
  <c r="E17" i="28"/>
  <c r="G14" i="28"/>
  <c r="I14" i="28" s="1"/>
  <c r="F14" i="28"/>
  <c r="E14" i="28"/>
  <c r="G13" i="28"/>
  <c r="I13" i="28" s="1"/>
  <c r="F13" i="28"/>
  <c r="E12" i="28"/>
  <c r="I10" i="28"/>
  <c r="H10" i="28"/>
  <c r="K19" i="27"/>
  <c r="F149" i="27"/>
  <c r="G153" i="27"/>
  <c r="D16" i="27"/>
  <c r="G14" i="27"/>
  <c r="I19" i="28" l="1"/>
  <c r="F80" i="28"/>
  <c r="H80" i="28" s="1"/>
  <c r="F141" i="28"/>
  <c r="I126" i="28"/>
  <c r="I140" i="28"/>
  <c r="I59" i="28"/>
  <c r="I108" i="28"/>
  <c r="H130" i="28"/>
  <c r="I143" i="28"/>
  <c r="H148" i="28"/>
  <c r="H45" i="28"/>
  <c r="H51" i="28"/>
  <c r="I65" i="28"/>
  <c r="I32" i="28"/>
  <c r="H40" i="28"/>
  <c r="H48" i="28"/>
  <c r="H89" i="28"/>
  <c r="H95" i="28"/>
  <c r="F101" i="28"/>
  <c r="H154" i="28"/>
  <c r="H106" i="28"/>
  <c r="I55" i="28"/>
  <c r="H59" i="28"/>
  <c r="H63" i="28"/>
  <c r="H65" i="28"/>
  <c r="H86" i="28"/>
  <c r="G105" i="28"/>
  <c r="H105" i="28" s="1"/>
  <c r="I117" i="28"/>
  <c r="I139" i="28"/>
  <c r="H141" i="28"/>
  <c r="H143" i="28"/>
  <c r="I148" i="28"/>
  <c r="I153" i="28"/>
  <c r="H157" i="28"/>
  <c r="G162" i="28"/>
  <c r="I162" i="28" s="1"/>
  <c r="F85" i="28"/>
  <c r="H85" i="28" s="1"/>
  <c r="H92" i="28"/>
  <c r="I95" i="28"/>
  <c r="H98" i="28"/>
  <c r="I85" i="28"/>
  <c r="H14" i="28"/>
  <c r="G62" i="28"/>
  <c r="H62" i="28" s="1"/>
  <c r="H69" i="28"/>
  <c r="H111" i="28"/>
  <c r="I114" i="28"/>
  <c r="I118" i="28"/>
  <c r="I130" i="28"/>
  <c r="I132" i="28"/>
  <c r="H155" i="28"/>
  <c r="I157" i="28"/>
  <c r="I158" i="28"/>
  <c r="JPS158" i="28" s="1"/>
  <c r="H13" i="28"/>
  <c r="H32" i="28"/>
  <c r="G12" i="28"/>
  <c r="K32" i="28"/>
  <c r="G36" i="28"/>
  <c r="I54" i="28"/>
  <c r="G18" i="28"/>
  <c r="D9" i="28"/>
  <c r="I106" i="28"/>
  <c r="F163" i="28"/>
  <c r="I125" i="28"/>
  <c r="F36" i="28"/>
  <c r="J32" i="28"/>
  <c r="I89" i="28"/>
  <c r="H99" i="28"/>
  <c r="H102" i="28"/>
  <c r="K16" i="28"/>
  <c r="I112" i="28"/>
  <c r="G163" i="28"/>
  <c r="I121" i="28"/>
  <c r="I141" i="28"/>
  <c r="H146" i="28"/>
  <c r="G165" i="28"/>
  <c r="G20" i="28"/>
  <c r="I20" i="28" s="1"/>
  <c r="K108" i="28"/>
  <c r="F166" i="28"/>
  <c r="I76" i="28"/>
  <c r="H76" i="28"/>
  <c r="I16" i="28"/>
  <c r="E16" i="28"/>
  <c r="I28" i="28"/>
  <c r="H54" i="28"/>
  <c r="H55" i="28"/>
  <c r="H83" i="28"/>
  <c r="H112" i="28"/>
  <c r="H114" i="28"/>
  <c r="H117" i="28"/>
  <c r="H118" i="28"/>
  <c r="H121" i="28"/>
  <c r="H125" i="28"/>
  <c r="H126" i="28"/>
  <c r="H132" i="28"/>
  <c r="L141" i="28"/>
  <c r="G166" i="28"/>
  <c r="F39" i="28"/>
  <c r="J36" i="28"/>
  <c r="I40" i="28"/>
  <c r="I45" i="28"/>
  <c r="I48" i="28"/>
  <c r="I51" i="28"/>
  <c r="I69" i="28"/>
  <c r="I71" i="28"/>
  <c r="I92" i="28"/>
  <c r="I98" i="28"/>
  <c r="I99" i="28"/>
  <c r="I102" i="28"/>
  <c r="G107" i="28"/>
  <c r="F113" i="28"/>
  <c r="I155" i="28"/>
  <c r="I164" i="28"/>
  <c r="G168" i="28"/>
  <c r="I168" i="28" s="1"/>
  <c r="F165" i="28"/>
  <c r="G123" i="28"/>
  <c r="G113" i="28" s="1"/>
  <c r="G17" i="28" s="1"/>
  <c r="E12" i="27"/>
  <c r="E14" i="27"/>
  <c r="F14" i="27"/>
  <c r="I143" i="27"/>
  <c r="H143" i="27"/>
  <c r="F142" i="27"/>
  <c r="G107" i="27"/>
  <c r="I107" i="27" s="1"/>
  <c r="G108" i="27"/>
  <c r="G30" i="27"/>
  <c r="G28" i="27" s="1"/>
  <c r="G31" i="27"/>
  <c r="G62" i="27"/>
  <c r="I62" i="27" s="1"/>
  <c r="G150" i="27"/>
  <c r="I150" i="27" s="1"/>
  <c r="F61" i="27"/>
  <c r="G58" i="27"/>
  <c r="F58" i="27"/>
  <c r="I59" i="27"/>
  <c r="H59" i="27"/>
  <c r="F164" i="27"/>
  <c r="G53" i="27"/>
  <c r="G164" i="27"/>
  <c r="H77" i="27"/>
  <c r="H164" i="27" s="1"/>
  <c r="E164" i="27"/>
  <c r="F113" i="27"/>
  <c r="F110" i="27"/>
  <c r="F114" i="27"/>
  <c r="F117" i="27"/>
  <c r="F121" i="27"/>
  <c r="F119" i="27"/>
  <c r="F122" i="27"/>
  <c r="F126" i="27"/>
  <c r="F135" i="27"/>
  <c r="F136" i="27"/>
  <c r="H136" i="27" s="1"/>
  <c r="F139" i="27"/>
  <c r="F137" i="27" s="1"/>
  <c r="F128" i="27"/>
  <c r="F144" i="27"/>
  <c r="F151" i="27"/>
  <c r="F153" i="27"/>
  <c r="H153" i="27" s="1"/>
  <c r="G113" i="27"/>
  <c r="G110" i="27" s="1"/>
  <c r="G114" i="27"/>
  <c r="G117" i="27"/>
  <c r="I117" i="27" s="1"/>
  <c r="G121" i="27"/>
  <c r="G119" i="27" s="1"/>
  <c r="G122" i="27"/>
  <c r="G126" i="27"/>
  <c r="H126" i="27" s="1"/>
  <c r="G139" i="27"/>
  <c r="G128" i="27"/>
  <c r="G144" i="27"/>
  <c r="G151" i="27"/>
  <c r="E163" i="27"/>
  <c r="F31" i="27"/>
  <c r="F162" i="27" s="1"/>
  <c r="F82" i="27"/>
  <c r="F81" i="27" s="1"/>
  <c r="F95" i="27"/>
  <c r="F94" i="27" s="1"/>
  <c r="G95" i="27"/>
  <c r="G94" i="27" s="1"/>
  <c r="G161" i="27"/>
  <c r="F160" i="27"/>
  <c r="G160" i="27"/>
  <c r="F102" i="27"/>
  <c r="F101" i="27" s="1"/>
  <c r="F159" i="27"/>
  <c r="G102" i="27"/>
  <c r="G101" i="27" s="1"/>
  <c r="E159" i="27"/>
  <c r="F158" i="27"/>
  <c r="G104" i="27"/>
  <c r="G158" i="27" s="1"/>
  <c r="E158" i="27"/>
  <c r="F103" i="27"/>
  <c r="F154" i="27"/>
  <c r="H154" i="27" s="1"/>
  <c r="F39" i="27"/>
  <c r="F44" i="27"/>
  <c r="I44" i="27" s="1"/>
  <c r="F47" i="27"/>
  <c r="F50" i="27"/>
  <c r="F54" i="27"/>
  <c r="F64" i="27"/>
  <c r="F68" i="27"/>
  <c r="F70" i="27"/>
  <c r="F73" i="27"/>
  <c r="F79" i="27"/>
  <c r="F76" i="27" s="1"/>
  <c r="F85" i="27"/>
  <c r="F88" i="27"/>
  <c r="F91" i="27"/>
  <c r="F98" i="27"/>
  <c r="F28" i="27"/>
  <c r="G39" i="27"/>
  <c r="G44" i="27"/>
  <c r="G47" i="27"/>
  <c r="H47" i="27" s="1"/>
  <c r="G50" i="27"/>
  <c r="G54" i="27"/>
  <c r="G64" i="27"/>
  <c r="G68" i="27"/>
  <c r="H68" i="27" s="1"/>
  <c r="G70" i="27"/>
  <c r="G73" i="27"/>
  <c r="G76" i="27"/>
  <c r="G81" i="27"/>
  <c r="G85" i="27"/>
  <c r="G88" i="27"/>
  <c r="G91" i="27"/>
  <c r="G98" i="27"/>
  <c r="H98" i="27" s="1"/>
  <c r="F13" i="27"/>
  <c r="E16" i="27"/>
  <c r="F20" i="27"/>
  <c r="G19" i="27"/>
  <c r="I19" i="27" s="1"/>
  <c r="G20" i="27"/>
  <c r="E17" i="27"/>
  <c r="I152" i="27"/>
  <c r="H152" i="27"/>
  <c r="I149" i="27"/>
  <c r="H149" i="27"/>
  <c r="I148" i="27"/>
  <c r="H148" i="27"/>
  <c r="I147" i="27"/>
  <c r="H147" i="27"/>
  <c r="I146" i="27"/>
  <c r="H146" i="27"/>
  <c r="I145" i="27"/>
  <c r="H145" i="27"/>
  <c r="I142" i="27"/>
  <c r="H142" i="27"/>
  <c r="I141" i="27"/>
  <c r="H141" i="27"/>
  <c r="I140" i="27"/>
  <c r="H140" i="27"/>
  <c r="I138" i="27"/>
  <c r="H138" i="27"/>
  <c r="I135" i="27"/>
  <c r="H135" i="27"/>
  <c r="I134" i="27"/>
  <c r="H134" i="27"/>
  <c r="I133" i="27"/>
  <c r="H133" i="27"/>
  <c r="I132" i="27"/>
  <c r="H132" i="27"/>
  <c r="I131" i="27"/>
  <c r="H131" i="27"/>
  <c r="I130" i="27"/>
  <c r="H130" i="27"/>
  <c r="I129" i="27"/>
  <c r="H129" i="27"/>
  <c r="I127" i="27"/>
  <c r="H127" i="27"/>
  <c r="I125" i="27"/>
  <c r="H125" i="27"/>
  <c r="I124" i="27"/>
  <c r="H124" i="27"/>
  <c r="I123" i="27"/>
  <c r="H123" i="27"/>
  <c r="I121" i="27"/>
  <c r="H121" i="27"/>
  <c r="I120" i="27"/>
  <c r="H120" i="27"/>
  <c r="I118" i="27"/>
  <c r="H118" i="27"/>
  <c r="I116" i="27"/>
  <c r="H116" i="27"/>
  <c r="I115" i="27"/>
  <c r="H115" i="27"/>
  <c r="I113" i="27"/>
  <c r="H113" i="27"/>
  <c r="I112" i="27"/>
  <c r="H112" i="27"/>
  <c r="I111" i="27"/>
  <c r="H111" i="27"/>
  <c r="I108" i="27"/>
  <c r="H107" i="27"/>
  <c r="I106" i="27"/>
  <c r="H106" i="27"/>
  <c r="I105" i="27"/>
  <c r="H105" i="27"/>
  <c r="H102" i="27"/>
  <c r="I99" i="27"/>
  <c r="H99" i="27"/>
  <c r="I95" i="27"/>
  <c r="H95" i="27"/>
  <c r="I92" i="27"/>
  <c r="H92" i="27"/>
  <c r="I89" i="27"/>
  <c r="H89" i="27"/>
  <c r="I86" i="27"/>
  <c r="H86" i="27"/>
  <c r="I82" i="27"/>
  <c r="H82" i="27"/>
  <c r="I78" i="27"/>
  <c r="H78" i="27"/>
  <c r="I77" i="27"/>
  <c r="I74" i="27"/>
  <c r="H74" i="27"/>
  <c r="I71" i="27"/>
  <c r="H71" i="27"/>
  <c r="I67" i="27"/>
  <c r="H67" i="27"/>
  <c r="I66" i="27"/>
  <c r="H66" i="27"/>
  <c r="I65" i="27"/>
  <c r="H65" i="27"/>
  <c r="I63" i="27"/>
  <c r="H63" i="27"/>
  <c r="I60" i="27"/>
  <c r="H60" i="27"/>
  <c r="I57" i="27"/>
  <c r="H57" i="27"/>
  <c r="I56" i="27"/>
  <c r="H56" i="27"/>
  <c r="I55" i="27"/>
  <c r="H55" i="27"/>
  <c r="I53" i="27"/>
  <c r="H53" i="27"/>
  <c r="I52" i="27"/>
  <c r="H52" i="27"/>
  <c r="I51" i="27"/>
  <c r="H51" i="27"/>
  <c r="I49" i="27"/>
  <c r="H49" i="27"/>
  <c r="I48" i="27"/>
  <c r="H48" i="27"/>
  <c r="I46" i="27"/>
  <c r="H46" i="27"/>
  <c r="I45" i="27"/>
  <c r="H45" i="27"/>
  <c r="I43" i="27"/>
  <c r="H43" i="27"/>
  <c r="I42" i="27"/>
  <c r="H42" i="27"/>
  <c r="I41" i="27"/>
  <c r="H41" i="27"/>
  <c r="I40" i="27"/>
  <c r="H40" i="27"/>
  <c r="I34" i="27"/>
  <c r="H34" i="27"/>
  <c r="I33" i="27"/>
  <c r="H33" i="27"/>
  <c r="I32" i="27"/>
  <c r="H32" i="27"/>
  <c r="I31" i="27"/>
  <c r="H31" i="27"/>
  <c r="I30" i="27"/>
  <c r="H30" i="27"/>
  <c r="I29" i="27"/>
  <c r="H29" i="27"/>
  <c r="D20" i="27"/>
  <c r="H19" i="27"/>
  <c r="D15" i="27"/>
  <c r="D11" i="27" s="1"/>
  <c r="I14" i="27"/>
  <c r="H14" i="27"/>
  <c r="I10" i="27"/>
  <c r="H10" i="27"/>
  <c r="G28" i="26"/>
  <c r="F75" i="26"/>
  <c r="F72" i="26" s="1"/>
  <c r="F91" i="26"/>
  <c r="F78" i="26"/>
  <c r="F77" i="26" s="1"/>
  <c r="F98" i="26"/>
  <c r="G98" i="26"/>
  <c r="G31" i="26"/>
  <c r="G157" i="26" s="1"/>
  <c r="F159" i="26"/>
  <c r="E159" i="26"/>
  <c r="E158" i="26"/>
  <c r="G155" i="26"/>
  <c r="F155" i="26"/>
  <c r="E154" i="26"/>
  <c r="F153" i="26"/>
  <c r="E153" i="26"/>
  <c r="F149" i="26"/>
  <c r="G148" i="26"/>
  <c r="F148" i="26"/>
  <c r="I147" i="26"/>
  <c r="H147" i="26"/>
  <c r="G146" i="26"/>
  <c r="F146" i="26"/>
  <c r="I145" i="26"/>
  <c r="H145" i="26"/>
  <c r="I144" i="26"/>
  <c r="H144" i="26"/>
  <c r="I143" i="26"/>
  <c r="H143" i="26"/>
  <c r="I142" i="26"/>
  <c r="H142" i="26"/>
  <c r="I141" i="26"/>
  <c r="H141" i="26"/>
  <c r="I140" i="26"/>
  <c r="H140" i="26"/>
  <c r="G139" i="26"/>
  <c r="F139" i="26"/>
  <c r="F138" i="26"/>
  <c r="I138" i="26" s="1"/>
  <c r="I137" i="26"/>
  <c r="H137" i="26"/>
  <c r="I136" i="26"/>
  <c r="H136" i="26"/>
  <c r="G135" i="26"/>
  <c r="F135" i="26"/>
  <c r="I134" i="26"/>
  <c r="H134" i="26"/>
  <c r="F132" i="26"/>
  <c r="H132" i="26" s="1"/>
  <c r="F131" i="26"/>
  <c r="I130" i="26"/>
  <c r="H130" i="26"/>
  <c r="I129" i="26"/>
  <c r="H129" i="26"/>
  <c r="I128" i="26"/>
  <c r="H128" i="26"/>
  <c r="I127" i="26"/>
  <c r="H127" i="26"/>
  <c r="I126" i="26"/>
  <c r="H126" i="26"/>
  <c r="I125" i="26"/>
  <c r="H125" i="26"/>
  <c r="G124" i="26"/>
  <c r="F124" i="26"/>
  <c r="I123" i="26"/>
  <c r="H123" i="26"/>
  <c r="G122" i="26"/>
  <c r="F122" i="26"/>
  <c r="I121" i="26"/>
  <c r="H121" i="26"/>
  <c r="I120" i="26"/>
  <c r="H120" i="26"/>
  <c r="I119" i="26"/>
  <c r="H119" i="26"/>
  <c r="G118" i="26"/>
  <c r="F118" i="26"/>
  <c r="G117" i="26"/>
  <c r="F117" i="26"/>
  <c r="I116" i="26"/>
  <c r="H116" i="26"/>
  <c r="G115" i="26"/>
  <c r="I114" i="26"/>
  <c r="H114" i="26"/>
  <c r="G113" i="26"/>
  <c r="F113" i="26"/>
  <c r="I112" i="26"/>
  <c r="H112" i="26"/>
  <c r="I111" i="26"/>
  <c r="H111" i="26"/>
  <c r="G110" i="26"/>
  <c r="F110" i="26"/>
  <c r="G109" i="26"/>
  <c r="G106" i="26" s="1"/>
  <c r="F109" i="26"/>
  <c r="I108" i="26"/>
  <c r="H108" i="26"/>
  <c r="I107" i="26"/>
  <c r="H107" i="26"/>
  <c r="G104" i="26"/>
  <c r="G103" i="26"/>
  <c r="I102" i="26"/>
  <c r="H102" i="26"/>
  <c r="I101" i="26"/>
  <c r="H101" i="26"/>
  <c r="G100" i="26"/>
  <c r="I100" i="26" s="1"/>
  <c r="F99" i="26"/>
  <c r="I95" i="26"/>
  <c r="H95" i="26"/>
  <c r="G94" i="26"/>
  <c r="F94" i="26"/>
  <c r="G91" i="26"/>
  <c r="G90" i="26" s="1"/>
  <c r="I88" i="26"/>
  <c r="H88" i="26"/>
  <c r="G87" i="26"/>
  <c r="F87" i="26"/>
  <c r="I85" i="26"/>
  <c r="H85" i="26"/>
  <c r="G84" i="26"/>
  <c r="F84" i="26"/>
  <c r="I82" i="26"/>
  <c r="H82" i="26"/>
  <c r="G81" i="26"/>
  <c r="F81" i="26"/>
  <c r="H78" i="26"/>
  <c r="G77" i="26"/>
  <c r="I75" i="26"/>
  <c r="I74" i="26"/>
  <c r="H74" i="26"/>
  <c r="I73" i="26"/>
  <c r="H73" i="26"/>
  <c r="H159" i="26" s="1"/>
  <c r="G72" i="26"/>
  <c r="I70" i="26"/>
  <c r="H70" i="26"/>
  <c r="G69" i="26"/>
  <c r="F69" i="26"/>
  <c r="I67" i="26"/>
  <c r="H67" i="26"/>
  <c r="G66" i="26"/>
  <c r="F66" i="26"/>
  <c r="G64" i="26"/>
  <c r="F64" i="26"/>
  <c r="I63" i="26"/>
  <c r="H63" i="26"/>
  <c r="I62" i="26"/>
  <c r="H62" i="26"/>
  <c r="I61" i="26"/>
  <c r="H61" i="26"/>
  <c r="G60" i="26"/>
  <c r="F60" i="26"/>
  <c r="I59" i="26"/>
  <c r="H59" i="26"/>
  <c r="I58" i="26"/>
  <c r="H58" i="26"/>
  <c r="I57" i="26"/>
  <c r="H57" i="26"/>
  <c r="I56" i="26"/>
  <c r="H56" i="26"/>
  <c r="I55" i="26"/>
  <c r="H55" i="26"/>
  <c r="G54" i="26"/>
  <c r="F54" i="26"/>
  <c r="G53" i="26"/>
  <c r="G159" i="26" s="1"/>
  <c r="I159" i="26" s="1"/>
  <c r="I52" i="26"/>
  <c r="H52" i="26"/>
  <c r="I51" i="26"/>
  <c r="H51" i="26"/>
  <c r="G50" i="26"/>
  <c r="F50" i="26"/>
  <c r="I49" i="26"/>
  <c r="H49" i="26"/>
  <c r="I48" i="26"/>
  <c r="H48" i="26"/>
  <c r="G47" i="26"/>
  <c r="F47" i="26"/>
  <c r="I46" i="26"/>
  <c r="H46" i="26"/>
  <c r="I45" i="26"/>
  <c r="H45" i="26"/>
  <c r="G44" i="26"/>
  <c r="F44" i="26"/>
  <c r="I43" i="26"/>
  <c r="H43" i="26"/>
  <c r="I42" i="26"/>
  <c r="H42" i="26"/>
  <c r="I41" i="26"/>
  <c r="H41" i="26"/>
  <c r="I40" i="26"/>
  <c r="H40" i="26"/>
  <c r="G39" i="26"/>
  <c r="F39" i="26"/>
  <c r="I34" i="26"/>
  <c r="H34" i="26"/>
  <c r="I33" i="26"/>
  <c r="H33" i="26"/>
  <c r="I32" i="26"/>
  <c r="H32" i="26"/>
  <c r="F31" i="26"/>
  <c r="I30" i="26"/>
  <c r="H30" i="26"/>
  <c r="I29" i="26"/>
  <c r="H29" i="26"/>
  <c r="F28" i="26"/>
  <c r="G20" i="26"/>
  <c r="F20" i="26"/>
  <c r="D20" i="26"/>
  <c r="G19" i="26"/>
  <c r="I19" i="26" s="1"/>
  <c r="D17" i="26"/>
  <c r="E17" i="26" s="1"/>
  <c r="D16" i="26"/>
  <c r="I14" i="26"/>
  <c r="H14" i="26"/>
  <c r="G13" i="26"/>
  <c r="I13" i="26" s="1"/>
  <c r="F13" i="26"/>
  <c r="I10" i="26"/>
  <c r="H10" i="26"/>
  <c r="F164" i="38"/>
  <c r="F159" i="38"/>
  <c r="E159" i="38"/>
  <c r="E158" i="38"/>
  <c r="G155" i="38"/>
  <c r="F155" i="38"/>
  <c r="F154" i="38"/>
  <c r="E154" i="38"/>
  <c r="F153" i="38"/>
  <c r="E153" i="38"/>
  <c r="F149" i="38"/>
  <c r="H149" i="38" s="1"/>
  <c r="G148" i="38"/>
  <c r="F148" i="38"/>
  <c r="I147" i="38"/>
  <c r="H147" i="38"/>
  <c r="G146" i="38"/>
  <c r="F146" i="38"/>
  <c r="I145" i="38"/>
  <c r="H145" i="38"/>
  <c r="I144" i="38"/>
  <c r="H144" i="38"/>
  <c r="I143" i="38"/>
  <c r="H143" i="38"/>
  <c r="I142" i="38"/>
  <c r="H142" i="38"/>
  <c r="I141" i="38"/>
  <c r="H141" i="38"/>
  <c r="I140" i="38"/>
  <c r="H140" i="38"/>
  <c r="G139" i="38"/>
  <c r="F139" i="38"/>
  <c r="F138" i="38"/>
  <c r="I138" i="38" s="1"/>
  <c r="I137" i="38"/>
  <c r="H137" i="38"/>
  <c r="I136" i="38"/>
  <c r="H136" i="38"/>
  <c r="G135" i="38"/>
  <c r="F135" i="38"/>
  <c r="I134" i="38"/>
  <c r="H134" i="38"/>
  <c r="G133" i="38"/>
  <c r="F132" i="38"/>
  <c r="H132" i="38" s="1"/>
  <c r="F131" i="38"/>
  <c r="I131" i="38" s="1"/>
  <c r="I130" i="38"/>
  <c r="H130" i="38"/>
  <c r="I129" i="38"/>
  <c r="H129" i="38"/>
  <c r="I128" i="38"/>
  <c r="H128" i="38"/>
  <c r="I127" i="38"/>
  <c r="H127" i="38"/>
  <c r="I126" i="38"/>
  <c r="H126" i="38"/>
  <c r="I125" i="38"/>
  <c r="H125" i="38"/>
  <c r="G124" i="38"/>
  <c r="F124" i="38"/>
  <c r="I123" i="38"/>
  <c r="H123" i="38"/>
  <c r="G122" i="38"/>
  <c r="F122" i="38"/>
  <c r="I121" i="38"/>
  <c r="H121" i="38"/>
  <c r="I120" i="38"/>
  <c r="H120" i="38"/>
  <c r="I119" i="38"/>
  <c r="H119" i="38"/>
  <c r="G118" i="38"/>
  <c r="F118" i="38"/>
  <c r="G117" i="38"/>
  <c r="F117" i="38"/>
  <c r="I116" i="38"/>
  <c r="H116" i="38"/>
  <c r="G115" i="38"/>
  <c r="F115" i="38"/>
  <c r="I114" i="38"/>
  <c r="H114" i="38"/>
  <c r="G113" i="38"/>
  <c r="F113" i="38"/>
  <c r="I112" i="38"/>
  <c r="H112" i="38"/>
  <c r="I111" i="38"/>
  <c r="H111" i="38"/>
  <c r="G110" i="38"/>
  <c r="F110" i="38"/>
  <c r="G109" i="38"/>
  <c r="G106" i="38" s="1"/>
  <c r="F109" i="38"/>
  <c r="I108" i="38"/>
  <c r="H108" i="38"/>
  <c r="I107" i="38"/>
  <c r="H107" i="38"/>
  <c r="G104" i="38"/>
  <c r="I104" i="38" s="1"/>
  <c r="G103" i="38"/>
  <c r="I103" i="38" s="1"/>
  <c r="I102" i="38"/>
  <c r="H102" i="38"/>
  <c r="I101" i="38"/>
  <c r="H101" i="38"/>
  <c r="G100" i="38"/>
  <c r="H100" i="38" s="1"/>
  <c r="F99" i="38"/>
  <c r="G98" i="38"/>
  <c r="H98" i="38" s="1"/>
  <c r="F97" i="38"/>
  <c r="I95" i="38"/>
  <c r="H95" i="38"/>
  <c r="G94" i="38"/>
  <c r="F94" i="38"/>
  <c r="F93" i="38" s="1"/>
  <c r="G91" i="38"/>
  <c r="G90" i="38" s="1"/>
  <c r="F91" i="38"/>
  <c r="F156" i="38" s="1"/>
  <c r="I88" i="38"/>
  <c r="H88" i="38"/>
  <c r="G87" i="38"/>
  <c r="F87" i="38"/>
  <c r="I85" i="38"/>
  <c r="H85" i="38"/>
  <c r="G84" i="38"/>
  <c r="F84" i="38"/>
  <c r="I82" i="38"/>
  <c r="H82" i="38"/>
  <c r="G81" i="38"/>
  <c r="F81" i="38"/>
  <c r="I78" i="38"/>
  <c r="H78" i="38"/>
  <c r="G77" i="38"/>
  <c r="F77" i="38"/>
  <c r="F75" i="38"/>
  <c r="I74" i="38"/>
  <c r="H74" i="38"/>
  <c r="I73" i="38"/>
  <c r="H73" i="38"/>
  <c r="H159" i="38" s="1"/>
  <c r="G72" i="38"/>
  <c r="I70" i="38"/>
  <c r="H70" i="38"/>
  <c r="G69" i="38"/>
  <c r="F69" i="38"/>
  <c r="I67" i="38"/>
  <c r="H67" i="38"/>
  <c r="G66" i="38"/>
  <c r="F66" i="38"/>
  <c r="G64" i="38"/>
  <c r="F64" i="38"/>
  <c r="I63" i="38"/>
  <c r="H63" i="38"/>
  <c r="I62" i="38"/>
  <c r="H62" i="38"/>
  <c r="I61" i="38"/>
  <c r="H61" i="38"/>
  <c r="G60" i="38"/>
  <c r="F60" i="38"/>
  <c r="I59" i="38"/>
  <c r="H59" i="38"/>
  <c r="I58" i="38"/>
  <c r="H58" i="38"/>
  <c r="I57" i="38"/>
  <c r="H57" i="38"/>
  <c r="I56" i="38"/>
  <c r="H56" i="38"/>
  <c r="I55" i="38"/>
  <c r="H55" i="38"/>
  <c r="G54" i="38"/>
  <c r="F54" i="38"/>
  <c r="G53" i="38"/>
  <c r="G159" i="38" s="1"/>
  <c r="I159" i="38" s="1"/>
  <c r="I52" i="38"/>
  <c r="H52" i="38"/>
  <c r="I51" i="38"/>
  <c r="H51" i="38"/>
  <c r="G50" i="38"/>
  <c r="F50" i="38"/>
  <c r="I49" i="38"/>
  <c r="H49" i="38"/>
  <c r="I48" i="38"/>
  <c r="H48" i="38"/>
  <c r="G47" i="38"/>
  <c r="F47" i="38"/>
  <c r="I46" i="38"/>
  <c r="H46" i="38"/>
  <c r="I45" i="38"/>
  <c r="H45" i="38"/>
  <c r="G44" i="38"/>
  <c r="F44" i="38"/>
  <c r="I43" i="38"/>
  <c r="H43" i="38"/>
  <c r="I42" i="38"/>
  <c r="H42" i="38"/>
  <c r="I41" i="38"/>
  <c r="H41" i="38"/>
  <c r="I40" i="38"/>
  <c r="H40" i="38"/>
  <c r="G39" i="38"/>
  <c r="F39" i="38"/>
  <c r="I34" i="38"/>
  <c r="H34" i="38"/>
  <c r="I33" i="38"/>
  <c r="H33" i="38"/>
  <c r="I32" i="38"/>
  <c r="H32" i="38"/>
  <c r="G31" i="38"/>
  <c r="F31" i="38"/>
  <c r="F157" i="38" s="1"/>
  <c r="I30" i="38"/>
  <c r="H30" i="38"/>
  <c r="I29" i="38"/>
  <c r="H29" i="38"/>
  <c r="G28" i="38"/>
  <c r="F28" i="38"/>
  <c r="H28" i="38" s="1"/>
  <c r="G20" i="38"/>
  <c r="F20" i="38"/>
  <c r="D20" i="38"/>
  <c r="G19" i="38"/>
  <c r="H19" i="38" s="1"/>
  <c r="D17" i="38"/>
  <c r="E17" i="38" s="1"/>
  <c r="D16" i="38"/>
  <c r="E16" i="38" s="1"/>
  <c r="I14" i="38"/>
  <c r="H14" i="38"/>
  <c r="G13" i="38"/>
  <c r="I13" i="38" s="1"/>
  <c r="F13" i="38"/>
  <c r="I10" i="38"/>
  <c r="H10" i="38"/>
  <c r="G64" i="25"/>
  <c r="G148" i="25"/>
  <c r="G53" i="25"/>
  <c r="F159" i="25"/>
  <c r="E159" i="25"/>
  <c r="E158" i="25"/>
  <c r="G155" i="25"/>
  <c r="F155" i="25"/>
  <c r="F154" i="25"/>
  <c r="E154" i="25"/>
  <c r="F153" i="25"/>
  <c r="E153" i="25"/>
  <c r="F149" i="25"/>
  <c r="I149" i="25" s="1"/>
  <c r="F148" i="25"/>
  <c r="I148" i="25" s="1"/>
  <c r="I147" i="25"/>
  <c r="H147" i="25"/>
  <c r="G146" i="25"/>
  <c r="F146" i="25"/>
  <c r="I145" i="25"/>
  <c r="H145" i="25"/>
  <c r="I144" i="25"/>
  <c r="H144" i="25"/>
  <c r="I143" i="25"/>
  <c r="H143" i="25"/>
  <c r="I142" i="25"/>
  <c r="H142" i="25"/>
  <c r="I141" i="25"/>
  <c r="H141" i="25"/>
  <c r="I140" i="25"/>
  <c r="H140" i="25"/>
  <c r="G139" i="25"/>
  <c r="F139" i="25"/>
  <c r="F138" i="25"/>
  <c r="H138" i="25" s="1"/>
  <c r="I137" i="25"/>
  <c r="H137" i="25"/>
  <c r="I136" i="25"/>
  <c r="H136" i="25"/>
  <c r="G135" i="25"/>
  <c r="F135" i="25"/>
  <c r="I134" i="25"/>
  <c r="H134" i="25"/>
  <c r="G133" i="25"/>
  <c r="F132" i="25"/>
  <c r="I132" i="25" s="1"/>
  <c r="F131" i="25"/>
  <c r="H131" i="25" s="1"/>
  <c r="I130" i="25"/>
  <c r="H130" i="25"/>
  <c r="I129" i="25"/>
  <c r="H129" i="25"/>
  <c r="I128" i="25"/>
  <c r="H128" i="25"/>
  <c r="I127" i="25"/>
  <c r="H127" i="25"/>
  <c r="I126" i="25"/>
  <c r="H126" i="25"/>
  <c r="I125" i="25"/>
  <c r="H125" i="25"/>
  <c r="G124" i="25"/>
  <c r="F124" i="25"/>
  <c r="I123" i="25"/>
  <c r="H123" i="25"/>
  <c r="G122" i="25"/>
  <c r="F122" i="25"/>
  <c r="I121" i="25"/>
  <c r="H121" i="25"/>
  <c r="I120" i="25"/>
  <c r="H120" i="25"/>
  <c r="I119" i="25"/>
  <c r="H119" i="25"/>
  <c r="G118" i="25"/>
  <c r="F118" i="25"/>
  <c r="G117" i="25"/>
  <c r="G115" i="25" s="1"/>
  <c r="F117" i="25"/>
  <c r="F115" i="25" s="1"/>
  <c r="I116" i="25"/>
  <c r="H116" i="25"/>
  <c r="I114" i="25"/>
  <c r="H114" i="25"/>
  <c r="G113" i="25"/>
  <c r="F113" i="25"/>
  <c r="I112" i="25"/>
  <c r="H112" i="25"/>
  <c r="I111" i="25"/>
  <c r="H111" i="25"/>
  <c r="G110" i="25"/>
  <c r="F110" i="25"/>
  <c r="G109" i="25"/>
  <c r="G106" i="25" s="1"/>
  <c r="F109" i="25"/>
  <c r="F106" i="25" s="1"/>
  <c r="I108" i="25"/>
  <c r="H108" i="25"/>
  <c r="I107" i="25"/>
  <c r="H107" i="25"/>
  <c r="G104" i="25"/>
  <c r="H104" i="25" s="1"/>
  <c r="G103" i="25"/>
  <c r="H103" i="25" s="1"/>
  <c r="I102" i="25"/>
  <c r="H102" i="25"/>
  <c r="I101" i="25"/>
  <c r="H101" i="25"/>
  <c r="G100" i="25"/>
  <c r="G153" i="25" s="1"/>
  <c r="I153" i="25" s="1"/>
  <c r="F99" i="25"/>
  <c r="G98" i="25"/>
  <c r="H98" i="25" s="1"/>
  <c r="F97" i="25"/>
  <c r="I95" i="25"/>
  <c r="H95" i="25"/>
  <c r="G94" i="25"/>
  <c r="F94" i="25"/>
  <c r="G91" i="25"/>
  <c r="F91" i="25"/>
  <c r="F156" i="25" s="1"/>
  <c r="I88" i="25"/>
  <c r="H88" i="25"/>
  <c r="G87" i="25"/>
  <c r="F87" i="25"/>
  <c r="I85" i="25"/>
  <c r="H85" i="25"/>
  <c r="G84" i="25"/>
  <c r="F84" i="25"/>
  <c r="I82" i="25"/>
  <c r="H82" i="25"/>
  <c r="G81" i="25"/>
  <c r="F81" i="25"/>
  <c r="I78" i="25"/>
  <c r="H78" i="25"/>
  <c r="G77" i="25"/>
  <c r="F77" i="25"/>
  <c r="F75" i="25"/>
  <c r="H75" i="25" s="1"/>
  <c r="I74" i="25"/>
  <c r="H74" i="25"/>
  <c r="I73" i="25"/>
  <c r="H73" i="25"/>
  <c r="H159" i="25" s="1"/>
  <c r="G72" i="25"/>
  <c r="I70" i="25"/>
  <c r="H70" i="25"/>
  <c r="G69" i="25"/>
  <c r="F69" i="25"/>
  <c r="I67" i="25"/>
  <c r="H67" i="25"/>
  <c r="G66" i="25"/>
  <c r="F66" i="25"/>
  <c r="F64" i="25"/>
  <c r="I63" i="25"/>
  <c r="H63" i="25"/>
  <c r="I62" i="25"/>
  <c r="H62" i="25"/>
  <c r="I61" i="25"/>
  <c r="H61" i="25"/>
  <c r="G60" i="25"/>
  <c r="F60" i="25"/>
  <c r="I59" i="25"/>
  <c r="H59" i="25"/>
  <c r="I58" i="25"/>
  <c r="H58" i="25"/>
  <c r="I57" i="25"/>
  <c r="H57" i="25"/>
  <c r="I56" i="25"/>
  <c r="H56" i="25"/>
  <c r="I55" i="25"/>
  <c r="H55" i="25"/>
  <c r="G54" i="25"/>
  <c r="F54" i="25"/>
  <c r="I52" i="25"/>
  <c r="H52" i="25"/>
  <c r="I51" i="25"/>
  <c r="H51" i="25"/>
  <c r="G50" i="25"/>
  <c r="F50" i="25"/>
  <c r="I49" i="25"/>
  <c r="H49" i="25"/>
  <c r="I48" i="25"/>
  <c r="H48" i="25"/>
  <c r="G47" i="25"/>
  <c r="F47" i="25"/>
  <c r="I46" i="25"/>
  <c r="H46" i="25"/>
  <c r="I45" i="25"/>
  <c r="H45" i="25"/>
  <c r="G44" i="25"/>
  <c r="F44" i="25"/>
  <c r="I43" i="25"/>
  <c r="H43" i="25"/>
  <c r="I42" i="25"/>
  <c r="H42" i="25"/>
  <c r="I41" i="25"/>
  <c r="H41" i="25"/>
  <c r="I40" i="25"/>
  <c r="H40" i="25"/>
  <c r="G39" i="25"/>
  <c r="F39" i="25"/>
  <c r="I34" i="25"/>
  <c r="H34" i="25"/>
  <c r="I33" i="25"/>
  <c r="H33" i="25"/>
  <c r="I32" i="25"/>
  <c r="H32" i="25"/>
  <c r="G31" i="25"/>
  <c r="F31" i="25"/>
  <c r="I30" i="25"/>
  <c r="H30" i="25"/>
  <c r="I29" i="25"/>
  <c r="H29" i="25"/>
  <c r="G28" i="25"/>
  <c r="F28" i="25"/>
  <c r="G20" i="25"/>
  <c r="F20" i="25"/>
  <c r="D20" i="25"/>
  <c r="G19" i="25"/>
  <c r="I19" i="25" s="1"/>
  <c r="G18" i="25"/>
  <c r="H18" i="25" s="1"/>
  <c r="D17" i="25"/>
  <c r="E17" i="25" s="1"/>
  <c r="D16" i="25"/>
  <c r="I14" i="25"/>
  <c r="H14" i="25"/>
  <c r="F13" i="25"/>
  <c r="I10" i="25"/>
  <c r="H10" i="25"/>
  <c r="H98" i="26"/>
  <c r="G97" i="26"/>
  <c r="G93" i="26" s="1"/>
  <c r="I98" i="26"/>
  <c r="G156" i="26"/>
  <c r="E16" i="26"/>
  <c r="F16" i="26" s="1"/>
  <c r="I28" i="26"/>
  <c r="I31" i="26"/>
  <c r="H53" i="26"/>
  <c r="I84" i="26"/>
  <c r="I91" i="26"/>
  <c r="I122" i="26"/>
  <c r="I132" i="26"/>
  <c r="G153" i="26"/>
  <c r="H153" i="26" s="1"/>
  <c r="F157" i="26"/>
  <c r="I157" i="26" s="1"/>
  <c r="H28" i="26"/>
  <c r="G99" i="26"/>
  <c r="I99" i="26" s="1"/>
  <c r="I103" i="26"/>
  <c r="I148" i="26"/>
  <c r="I155" i="26"/>
  <c r="H100" i="25"/>
  <c r="H28" i="25"/>
  <c r="I100" i="25"/>
  <c r="H19" i="25"/>
  <c r="F93" i="25"/>
  <c r="H148" i="25"/>
  <c r="I103" i="25"/>
  <c r="I94" i="25"/>
  <c r="I75" i="25"/>
  <c r="F35" i="25"/>
  <c r="I53" i="25"/>
  <c r="G38" i="25"/>
  <c r="F72" i="25"/>
  <c r="I72" i="25" s="1"/>
  <c r="I91" i="25"/>
  <c r="H110" i="25"/>
  <c r="H149" i="25"/>
  <c r="G156" i="38"/>
  <c r="I156" i="38" s="1"/>
  <c r="I75" i="38"/>
  <c r="I100" i="38"/>
  <c r="I132" i="38"/>
  <c r="G153" i="38"/>
  <c r="H153" i="38" s="1"/>
  <c r="G99" i="38"/>
  <c r="H99" i="38" s="1"/>
  <c r="G90" i="25"/>
  <c r="I146" i="25"/>
  <c r="G13" i="25"/>
  <c r="I13" i="25" s="1"/>
  <c r="G16" i="25"/>
  <c r="I16" i="25" s="1"/>
  <c r="G99" i="25"/>
  <c r="H139" i="25"/>
  <c r="I39" i="25"/>
  <c r="I69" i="25"/>
  <c r="I54" i="25"/>
  <c r="I104" i="25"/>
  <c r="I117" i="25"/>
  <c r="G154" i="25"/>
  <c r="G156" i="25"/>
  <c r="G157" i="25"/>
  <c r="E16" i="25"/>
  <c r="I98" i="25"/>
  <c r="I131" i="25"/>
  <c r="I138" i="25"/>
  <c r="G12" i="25"/>
  <c r="G97" i="25"/>
  <c r="F13" i="24"/>
  <c r="D16" i="24"/>
  <c r="E16" i="24" s="1"/>
  <c r="F16" i="24" s="1"/>
  <c r="F15" i="24" s="1"/>
  <c r="F11" i="24" s="1"/>
  <c r="D17" i="24"/>
  <c r="M28" i="24" s="1"/>
  <c r="G103" i="24"/>
  <c r="I103" i="24" s="1"/>
  <c r="G104" i="24"/>
  <c r="I104" i="24" s="1"/>
  <c r="G100" i="24"/>
  <c r="I100" i="24" s="1"/>
  <c r="G98" i="24"/>
  <c r="G97" i="24" s="1"/>
  <c r="G31" i="24"/>
  <c r="G157" i="24" s="1"/>
  <c r="F164" i="24"/>
  <c r="G159" i="24"/>
  <c r="F159" i="24"/>
  <c r="E159" i="24"/>
  <c r="E158" i="24"/>
  <c r="G155" i="24"/>
  <c r="F155" i="24"/>
  <c r="F154" i="24"/>
  <c r="E154" i="24"/>
  <c r="G153" i="24"/>
  <c r="F153" i="24"/>
  <c r="E153" i="24"/>
  <c r="F149" i="24"/>
  <c r="H149" i="24" s="1"/>
  <c r="F148" i="24"/>
  <c r="I147" i="24"/>
  <c r="H147" i="24"/>
  <c r="G146" i="24"/>
  <c r="F146" i="24"/>
  <c r="I145" i="24"/>
  <c r="H145" i="24"/>
  <c r="I144" i="24"/>
  <c r="H144" i="24"/>
  <c r="I143" i="24"/>
  <c r="H143" i="24"/>
  <c r="I142" i="24"/>
  <c r="H142" i="24"/>
  <c r="I141" i="24"/>
  <c r="H141" i="24"/>
  <c r="I140" i="24"/>
  <c r="H140" i="24"/>
  <c r="G139" i="24"/>
  <c r="F139" i="24"/>
  <c r="F138" i="24"/>
  <c r="H138" i="24" s="1"/>
  <c r="I137" i="24"/>
  <c r="H137" i="24"/>
  <c r="I136" i="24"/>
  <c r="H136" i="24"/>
  <c r="G135" i="24"/>
  <c r="F135" i="24"/>
  <c r="I134" i="24"/>
  <c r="H134" i="24"/>
  <c r="G133" i="24"/>
  <c r="F132" i="24"/>
  <c r="I132" i="24" s="1"/>
  <c r="F131" i="24"/>
  <c r="H131" i="24" s="1"/>
  <c r="I130" i="24"/>
  <c r="H130" i="24"/>
  <c r="I129" i="24"/>
  <c r="H129" i="24"/>
  <c r="I128" i="24"/>
  <c r="H128" i="24"/>
  <c r="I127" i="24"/>
  <c r="H127" i="24"/>
  <c r="I126" i="24"/>
  <c r="H126" i="24"/>
  <c r="I125" i="24"/>
  <c r="H125" i="24"/>
  <c r="G124" i="24"/>
  <c r="F124" i="24"/>
  <c r="I123" i="24"/>
  <c r="H123" i="24"/>
  <c r="G122" i="24"/>
  <c r="F122" i="24"/>
  <c r="I121" i="24"/>
  <c r="H121" i="24"/>
  <c r="I120" i="24"/>
  <c r="H120" i="24"/>
  <c r="I119" i="24"/>
  <c r="H119" i="24"/>
  <c r="G118" i="24"/>
  <c r="F118" i="24"/>
  <c r="G117" i="24"/>
  <c r="F117" i="24"/>
  <c r="F115" i="24" s="1"/>
  <c r="I116" i="24"/>
  <c r="H116" i="24"/>
  <c r="I114" i="24"/>
  <c r="H114" i="24"/>
  <c r="G113" i="24"/>
  <c r="F113" i="24"/>
  <c r="I112" i="24"/>
  <c r="H112" i="24"/>
  <c r="I111" i="24"/>
  <c r="H111" i="24"/>
  <c r="G110" i="24"/>
  <c r="F110" i="24"/>
  <c r="G109" i="24"/>
  <c r="F109" i="24"/>
  <c r="F106" i="24" s="1"/>
  <c r="I108" i="24"/>
  <c r="H108" i="24"/>
  <c r="I107" i="24"/>
  <c r="H107" i="24"/>
  <c r="I102" i="24"/>
  <c r="H102" i="24"/>
  <c r="I101" i="24"/>
  <c r="H101" i="24"/>
  <c r="G99" i="24"/>
  <c r="F99" i="24"/>
  <c r="F97" i="24"/>
  <c r="I95" i="24"/>
  <c r="H95" i="24"/>
  <c r="G94" i="24"/>
  <c r="F94" i="24"/>
  <c r="F93" i="24" s="1"/>
  <c r="G91" i="24"/>
  <c r="G156" i="24" s="1"/>
  <c r="F91" i="24"/>
  <c r="I88" i="24"/>
  <c r="H88" i="24"/>
  <c r="G87" i="24"/>
  <c r="F87" i="24"/>
  <c r="I85" i="24"/>
  <c r="H85" i="24"/>
  <c r="G84" i="24"/>
  <c r="F84" i="24"/>
  <c r="I82" i="24"/>
  <c r="H82" i="24"/>
  <c r="G81" i="24"/>
  <c r="F81" i="24"/>
  <c r="I78" i="24"/>
  <c r="H78" i="24"/>
  <c r="G77" i="24"/>
  <c r="F77" i="24"/>
  <c r="F75" i="24"/>
  <c r="F72" i="24" s="1"/>
  <c r="I74" i="24"/>
  <c r="H74" i="24"/>
  <c r="I73" i="24"/>
  <c r="H73" i="24"/>
  <c r="H159" i="24" s="1"/>
  <c r="G72" i="24"/>
  <c r="I70" i="24"/>
  <c r="H70" i="24"/>
  <c r="G69" i="24"/>
  <c r="F69" i="24"/>
  <c r="I67" i="24"/>
  <c r="H67" i="24"/>
  <c r="G66" i="24"/>
  <c r="F66" i="24"/>
  <c r="F64" i="24"/>
  <c r="I63" i="24"/>
  <c r="H63" i="24"/>
  <c r="I62" i="24"/>
  <c r="H62" i="24"/>
  <c r="I61" i="24"/>
  <c r="H61" i="24"/>
  <c r="G60" i="24"/>
  <c r="F60" i="24"/>
  <c r="I59" i="24"/>
  <c r="H59" i="24"/>
  <c r="I58" i="24"/>
  <c r="H58" i="24"/>
  <c r="I57" i="24"/>
  <c r="H57" i="24"/>
  <c r="I56" i="24"/>
  <c r="H56" i="24"/>
  <c r="I55" i="24"/>
  <c r="H55" i="24"/>
  <c r="G54" i="24"/>
  <c r="F54" i="24"/>
  <c r="I53" i="24"/>
  <c r="H53" i="24"/>
  <c r="I52" i="24"/>
  <c r="H52" i="24"/>
  <c r="I51" i="24"/>
  <c r="H51" i="24"/>
  <c r="G50" i="24"/>
  <c r="F50" i="24"/>
  <c r="I49" i="24"/>
  <c r="H49" i="24"/>
  <c r="I48" i="24"/>
  <c r="H48" i="24"/>
  <c r="G47" i="24"/>
  <c r="F47" i="24"/>
  <c r="I46" i="24"/>
  <c r="H46" i="24"/>
  <c r="I45" i="24"/>
  <c r="H45" i="24"/>
  <c r="G44" i="24"/>
  <c r="F44" i="24"/>
  <c r="I43" i="24"/>
  <c r="H43" i="24"/>
  <c r="I42" i="24"/>
  <c r="H42" i="24"/>
  <c r="I41" i="24"/>
  <c r="H41" i="24"/>
  <c r="I40" i="24"/>
  <c r="H40" i="24"/>
  <c r="G39" i="24"/>
  <c r="F39" i="24"/>
  <c r="I34" i="24"/>
  <c r="H34" i="24"/>
  <c r="I33" i="24"/>
  <c r="H33" i="24"/>
  <c r="I32" i="24"/>
  <c r="H32" i="24"/>
  <c r="F31" i="24"/>
  <c r="I30" i="24"/>
  <c r="H30" i="24"/>
  <c r="I29" i="24"/>
  <c r="H29" i="24"/>
  <c r="G28" i="24"/>
  <c r="G35" i="24" s="1"/>
  <c r="F28" i="24"/>
  <c r="G20" i="24"/>
  <c r="F20" i="24"/>
  <c r="D20" i="24"/>
  <c r="G19" i="24"/>
  <c r="H19" i="24" s="1"/>
  <c r="G18" i="24"/>
  <c r="I18" i="24" s="1"/>
  <c r="E17" i="24"/>
  <c r="I14" i="24"/>
  <c r="H14" i="24"/>
  <c r="G13" i="24"/>
  <c r="I13" i="24" s="1"/>
  <c r="I10" i="24"/>
  <c r="H10" i="24"/>
  <c r="G12" i="23"/>
  <c r="G19" i="23"/>
  <c r="I19" i="23" s="1"/>
  <c r="G18" i="23"/>
  <c r="H18" i="23" s="1"/>
  <c r="F13" i="23"/>
  <c r="I99" i="25"/>
  <c r="I153" i="38"/>
  <c r="H97" i="25"/>
  <c r="G93" i="25"/>
  <c r="H12" i="25"/>
  <c r="I12" i="25"/>
  <c r="F16" i="25"/>
  <c r="F15" i="25" s="1"/>
  <c r="F11" i="25" s="1"/>
  <c r="I97" i="25"/>
  <c r="H28" i="24"/>
  <c r="I47" i="24"/>
  <c r="H104" i="24"/>
  <c r="I131" i="24"/>
  <c r="H135" i="24"/>
  <c r="G38" i="24"/>
  <c r="I66" i="24"/>
  <c r="G90" i="24"/>
  <c r="I94" i="24"/>
  <c r="H122" i="24"/>
  <c r="G12" i="24"/>
  <c r="I12" i="24" s="1"/>
  <c r="H103" i="24"/>
  <c r="G154" i="24"/>
  <c r="H154" i="24" s="1"/>
  <c r="G16" i="24"/>
  <c r="I69" i="24"/>
  <c r="D15" i="24"/>
  <c r="D11" i="24" s="1"/>
  <c r="D9" i="24" s="1"/>
  <c r="H39" i="24"/>
  <c r="H91" i="24"/>
  <c r="H132" i="24"/>
  <c r="I146" i="24"/>
  <c r="H93" i="25"/>
  <c r="I93" i="25"/>
  <c r="F138" i="23"/>
  <c r="F148" i="23"/>
  <c r="F146" i="23"/>
  <c r="G146" i="23"/>
  <c r="F164" i="23"/>
  <c r="F149" i="23"/>
  <c r="I149" i="23" s="1"/>
  <c r="G72" i="23"/>
  <c r="G94" i="23"/>
  <c r="F64" i="23"/>
  <c r="I62" i="23"/>
  <c r="G91" i="23"/>
  <c r="G90" i="23" s="1"/>
  <c r="F91" i="23"/>
  <c r="F75" i="23"/>
  <c r="F72" i="23" s="1"/>
  <c r="G159" i="23"/>
  <c r="F159" i="23"/>
  <c r="E159" i="23"/>
  <c r="E158" i="23"/>
  <c r="G157" i="23"/>
  <c r="G156" i="23"/>
  <c r="F156" i="23"/>
  <c r="G155" i="23"/>
  <c r="F155" i="23"/>
  <c r="G154" i="23"/>
  <c r="F154" i="23"/>
  <c r="E154" i="23"/>
  <c r="G153" i="23"/>
  <c r="F153" i="23"/>
  <c r="H153" i="23" s="1"/>
  <c r="E153" i="23"/>
  <c r="I147" i="23"/>
  <c r="H147" i="23"/>
  <c r="I145" i="23"/>
  <c r="H145" i="23"/>
  <c r="I144" i="23"/>
  <c r="H144" i="23"/>
  <c r="I143" i="23"/>
  <c r="H143" i="23"/>
  <c r="I142" i="23"/>
  <c r="H142" i="23"/>
  <c r="I141" i="23"/>
  <c r="H141" i="23"/>
  <c r="I140" i="23"/>
  <c r="H140" i="23"/>
  <c r="G139" i="23"/>
  <c r="F139" i="23"/>
  <c r="I138" i="23"/>
  <c r="H138" i="23"/>
  <c r="I137" i="23"/>
  <c r="H137" i="23"/>
  <c r="I136" i="23"/>
  <c r="H136" i="23"/>
  <c r="G135" i="23"/>
  <c r="F135" i="23"/>
  <c r="I134" i="23"/>
  <c r="H134" i="23"/>
  <c r="F132" i="23"/>
  <c r="I132" i="23" s="1"/>
  <c r="F131" i="23"/>
  <c r="H131" i="23" s="1"/>
  <c r="I130" i="23"/>
  <c r="H130" i="23"/>
  <c r="I129" i="23"/>
  <c r="H129" i="23"/>
  <c r="I128" i="23"/>
  <c r="H128" i="23"/>
  <c r="I127" i="23"/>
  <c r="H127" i="23"/>
  <c r="I126" i="23"/>
  <c r="H126" i="23"/>
  <c r="I125" i="23"/>
  <c r="H125" i="23"/>
  <c r="G124" i="23"/>
  <c r="F124" i="23"/>
  <c r="I123" i="23"/>
  <c r="H123" i="23"/>
  <c r="G122" i="23"/>
  <c r="F122" i="23"/>
  <c r="I121" i="23"/>
  <c r="H121" i="23"/>
  <c r="I120" i="23"/>
  <c r="H120" i="23"/>
  <c r="I119" i="23"/>
  <c r="H119" i="23"/>
  <c r="G118" i="23"/>
  <c r="F118" i="23"/>
  <c r="G117" i="23"/>
  <c r="F117" i="23"/>
  <c r="F115" i="23" s="1"/>
  <c r="I116" i="23"/>
  <c r="H116" i="23"/>
  <c r="I114" i="23"/>
  <c r="H114" i="23"/>
  <c r="G113" i="23"/>
  <c r="F113" i="23"/>
  <c r="I112" i="23"/>
  <c r="H112" i="23"/>
  <c r="I111" i="23"/>
  <c r="H111" i="23"/>
  <c r="G110" i="23"/>
  <c r="F110" i="23"/>
  <c r="G109" i="23"/>
  <c r="F109" i="23"/>
  <c r="F106" i="23" s="1"/>
  <c r="I108" i="23"/>
  <c r="H108" i="23"/>
  <c r="I107" i="23"/>
  <c r="H107" i="23"/>
  <c r="I104" i="23"/>
  <c r="H104" i="23"/>
  <c r="I103" i="23"/>
  <c r="H103" i="23"/>
  <c r="I102" i="23"/>
  <c r="H102" i="23"/>
  <c r="I101" i="23"/>
  <c r="H101" i="23"/>
  <c r="I100" i="23"/>
  <c r="H100" i="23"/>
  <c r="G99" i="23"/>
  <c r="F99" i="23"/>
  <c r="I98" i="23"/>
  <c r="H98" i="23"/>
  <c r="G97" i="23"/>
  <c r="F97" i="23"/>
  <c r="I95" i="23"/>
  <c r="H95" i="23"/>
  <c r="F94" i="23"/>
  <c r="I94" i="23" s="1"/>
  <c r="I91" i="23"/>
  <c r="H91" i="23"/>
  <c r="F90" i="23"/>
  <c r="I88" i="23"/>
  <c r="H88" i="23"/>
  <c r="G87" i="23"/>
  <c r="F87" i="23"/>
  <c r="I85" i="23"/>
  <c r="H85" i="23"/>
  <c r="G84" i="23"/>
  <c r="F84" i="23"/>
  <c r="I82" i="23"/>
  <c r="H82" i="23"/>
  <c r="G81" i="23"/>
  <c r="F81" i="23"/>
  <c r="I78" i="23"/>
  <c r="H78" i="23"/>
  <c r="G77" i="23"/>
  <c r="F77" i="23"/>
  <c r="I74" i="23"/>
  <c r="H74" i="23"/>
  <c r="I73" i="23"/>
  <c r="H73" i="23"/>
  <c r="H159" i="23" s="1"/>
  <c r="I70" i="23"/>
  <c r="H70" i="23"/>
  <c r="G69" i="23"/>
  <c r="F69" i="23"/>
  <c r="I67" i="23"/>
  <c r="H67" i="23"/>
  <c r="G66" i="23"/>
  <c r="F66" i="23"/>
  <c r="I63" i="23"/>
  <c r="H63" i="23"/>
  <c r="H62" i="23"/>
  <c r="I61" i="23"/>
  <c r="I60" i="23" s="1"/>
  <c r="H61" i="23"/>
  <c r="G60" i="23"/>
  <c r="F60" i="23"/>
  <c r="H60" i="23" s="1"/>
  <c r="I59" i="23"/>
  <c r="H59" i="23"/>
  <c r="I58" i="23"/>
  <c r="H58" i="23"/>
  <c r="I57" i="23"/>
  <c r="H57" i="23"/>
  <c r="I56" i="23"/>
  <c r="H56" i="23"/>
  <c r="I55" i="23"/>
  <c r="H55" i="23"/>
  <c r="G54" i="23"/>
  <c r="F54" i="23"/>
  <c r="H54" i="23" s="1"/>
  <c r="I53" i="23"/>
  <c r="H53" i="23"/>
  <c r="I52" i="23"/>
  <c r="H52" i="23"/>
  <c r="I51" i="23"/>
  <c r="H51" i="23"/>
  <c r="G50" i="23"/>
  <c r="F50" i="23"/>
  <c r="H50" i="23" s="1"/>
  <c r="I49" i="23"/>
  <c r="H49" i="23"/>
  <c r="I48" i="23"/>
  <c r="H48" i="23"/>
  <c r="G47" i="23"/>
  <c r="F47" i="23"/>
  <c r="I46" i="23"/>
  <c r="H46" i="23"/>
  <c r="I45" i="23"/>
  <c r="H45" i="23"/>
  <c r="G44" i="23"/>
  <c r="F44" i="23"/>
  <c r="F38" i="23" s="1"/>
  <c r="I43" i="23"/>
  <c r="H43" i="23"/>
  <c r="I42" i="23"/>
  <c r="H42" i="23"/>
  <c r="I41" i="23"/>
  <c r="H41" i="23"/>
  <c r="I40" i="23"/>
  <c r="H40" i="23"/>
  <c r="G39" i="23"/>
  <c r="F39" i="23"/>
  <c r="I34" i="23"/>
  <c r="H34" i="23"/>
  <c r="I33" i="23"/>
  <c r="H33" i="23"/>
  <c r="I32" i="23"/>
  <c r="H32" i="23"/>
  <c r="F31" i="23"/>
  <c r="F157" i="23" s="1"/>
  <c r="I30" i="23"/>
  <c r="H30" i="23"/>
  <c r="I29" i="23"/>
  <c r="H29" i="23"/>
  <c r="G28" i="23"/>
  <c r="I28" i="23" s="1"/>
  <c r="F28" i="23"/>
  <c r="G20" i="23"/>
  <c r="I20" i="23" s="1"/>
  <c r="F20" i="23"/>
  <c r="D20" i="23"/>
  <c r="I18" i="23"/>
  <c r="D17" i="23"/>
  <c r="D16" i="23"/>
  <c r="I14" i="23"/>
  <c r="H14" i="23"/>
  <c r="G13" i="23"/>
  <c r="I13" i="23" s="1"/>
  <c r="I12" i="23"/>
  <c r="I10" i="23"/>
  <c r="H10" i="23"/>
  <c r="H122" i="23"/>
  <c r="I135" i="23"/>
  <c r="G16" i="23"/>
  <c r="I16" i="23" s="1"/>
  <c r="H117" i="23"/>
  <c r="F35" i="23"/>
  <c r="I131" i="23"/>
  <c r="F133" i="23"/>
  <c r="H135" i="23"/>
  <c r="I117" i="23"/>
  <c r="I109" i="23"/>
  <c r="H12" i="23"/>
  <c r="G35" i="23"/>
  <c r="I146" i="23"/>
  <c r="G115" i="23"/>
  <c r="G133" i="23"/>
  <c r="I133" i="23" s="1"/>
  <c r="D17" i="22"/>
  <c r="E17" i="22" s="1"/>
  <c r="D16" i="22"/>
  <c r="E16" i="22" s="1"/>
  <c r="G19" i="22"/>
  <c r="I19" i="22" s="1"/>
  <c r="G133" i="22"/>
  <c r="G131" i="22" s="1"/>
  <c r="F144" i="22"/>
  <c r="I144" i="22" s="1"/>
  <c r="I145" i="22"/>
  <c r="H145" i="22"/>
  <c r="G54" i="22"/>
  <c r="I63" i="22"/>
  <c r="I62" i="22"/>
  <c r="I61" i="22"/>
  <c r="H63" i="22"/>
  <c r="H61" i="22"/>
  <c r="H62" i="22"/>
  <c r="G60" i="22"/>
  <c r="F60" i="22"/>
  <c r="G156" i="22"/>
  <c r="F156" i="22"/>
  <c r="E156" i="22"/>
  <c r="E155" i="22"/>
  <c r="G154" i="22"/>
  <c r="G153" i="22"/>
  <c r="F153" i="22"/>
  <c r="G152" i="22"/>
  <c r="F152" i="22"/>
  <c r="G151" i="22"/>
  <c r="F151" i="22"/>
  <c r="E151" i="22"/>
  <c r="G150" i="22"/>
  <c r="F150" i="22"/>
  <c r="E150" i="22"/>
  <c r="F146" i="22"/>
  <c r="I146" i="22" s="1"/>
  <c r="I143" i="22"/>
  <c r="H143" i="22"/>
  <c r="I142" i="22"/>
  <c r="H142" i="22"/>
  <c r="I141" i="22"/>
  <c r="H141" i="22"/>
  <c r="I140" i="22"/>
  <c r="H140" i="22"/>
  <c r="I139" i="22"/>
  <c r="H139" i="22"/>
  <c r="I138" i="22"/>
  <c r="H138" i="22"/>
  <c r="G137" i="22"/>
  <c r="F137" i="22"/>
  <c r="H136" i="22"/>
  <c r="I135" i="22"/>
  <c r="H135" i="22"/>
  <c r="I134" i="22"/>
  <c r="H134" i="22"/>
  <c r="F133" i="22"/>
  <c r="I132" i="22"/>
  <c r="H132" i="22"/>
  <c r="F130" i="22"/>
  <c r="I130" i="22" s="1"/>
  <c r="F129" i="22"/>
  <c r="H129" i="22" s="1"/>
  <c r="I128" i="22"/>
  <c r="H128" i="22"/>
  <c r="I127" i="22"/>
  <c r="H127" i="22"/>
  <c r="I126" i="22"/>
  <c r="H126" i="22"/>
  <c r="I125" i="22"/>
  <c r="H125" i="22"/>
  <c r="I124" i="22"/>
  <c r="H124" i="22"/>
  <c r="I123" i="22"/>
  <c r="H123" i="22"/>
  <c r="G122" i="22"/>
  <c r="F122" i="22"/>
  <c r="I121" i="22"/>
  <c r="H121" i="22"/>
  <c r="G120" i="22"/>
  <c r="F120" i="22"/>
  <c r="I119" i="22"/>
  <c r="H119" i="22"/>
  <c r="I118" i="22"/>
  <c r="H118" i="22"/>
  <c r="I117" i="22"/>
  <c r="H117" i="22"/>
  <c r="G116" i="22"/>
  <c r="F116" i="22"/>
  <c r="G115" i="22"/>
  <c r="F115" i="22"/>
  <c r="I114" i="22"/>
  <c r="H114" i="22"/>
  <c r="G113" i="22"/>
  <c r="I112" i="22"/>
  <c r="H112" i="22"/>
  <c r="G111" i="22"/>
  <c r="F111" i="22"/>
  <c r="I110" i="22"/>
  <c r="H110" i="22"/>
  <c r="I109" i="22"/>
  <c r="H109" i="22"/>
  <c r="G108" i="22"/>
  <c r="F108" i="22"/>
  <c r="G107" i="22"/>
  <c r="G104" i="22" s="1"/>
  <c r="F107" i="22"/>
  <c r="F104" i="22" s="1"/>
  <c r="I106" i="22"/>
  <c r="H106" i="22"/>
  <c r="I105" i="22"/>
  <c r="H105" i="22"/>
  <c r="I102" i="22"/>
  <c r="H102" i="22"/>
  <c r="I101" i="22"/>
  <c r="H101" i="22"/>
  <c r="I100" i="22"/>
  <c r="H100" i="22"/>
  <c r="I99" i="22"/>
  <c r="H99" i="22"/>
  <c r="I98" i="22"/>
  <c r="H98" i="22"/>
  <c r="G97" i="22"/>
  <c r="F97" i="22"/>
  <c r="I96" i="22"/>
  <c r="H96" i="22"/>
  <c r="G95" i="22"/>
  <c r="G91" i="22" s="1"/>
  <c r="F95" i="22"/>
  <c r="I93" i="22"/>
  <c r="H93" i="22"/>
  <c r="F92" i="22"/>
  <c r="I92" i="22" s="1"/>
  <c r="I89" i="22"/>
  <c r="H89" i="22"/>
  <c r="G88" i="22"/>
  <c r="F88" i="22"/>
  <c r="I86" i="22"/>
  <c r="H86" i="22"/>
  <c r="G85" i="22"/>
  <c r="F85" i="22"/>
  <c r="I83" i="22"/>
  <c r="H83" i="22"/>
  <c r="G82" i="22"/>
  <c r="F82" i="22"/>
  <c r="I80" i="22"/>
  <c r="H80" i="22"/>
  <c r="G79" i="22"/>
  <c r="F79" i="22"/>
  <c r="I76" i="22"/>
  <c r="H76" i="22"/>
  <c r="G75" i="22"/>
  <c r="F75" i="22"/>
  <c r="I73" i="22"/>
  <c r="H73" i="22"/>
  <c r="I72" i="22"/>
  <c r="H72" i="22"/>
  <c r="H156" i="22" s="1"/>
  <c r="G71" i="22"/>
  <c r="F71" i="22"/>
  <c r="I69" i="22"/>
  <c r="H69" i="22"/>
  <c r="G68" i="22"/>
  <c r="F68" i="22"/>
  <c r="I66" i="22"/>
  <c r="H66" i="22"/>
  <c r="G65" i="22"/>
  <c r="F65" i="22"/>
  <c r="I59" i="22"/>
  <c r="H59" i="22"/>
  <c r="I58" i="22"/>
  <c r="H58" i="22"/>
  <c r="I57" i="22"/>
  <c r="H57" i="22"/>
  <c r="I56" i="22"/>
  <c r="H56" i="22"/>
  <c r="I55" i="22"/>
  <c r="H55" i="22"/>
  <c r="F54" i="22"/>
  <c r="I53" i="22"/>
  <c r="H53" i="22"/>
  <c r="I52" i="22"/>
  <c r="H52" i="22"/>
  <c r="I51" i="22"/>
  <c r="H51" i="22"/>
  <c r="G50" i="22"/>
  <c r="F50" i="22"/>
  <c r="I49" i="22"/>
  <c r="H49" i="22"/>
  <c r="I48" i="22"/>
  <c r="H48" i="22"/>
  <c r="G47" i="22"/>
  <c r="F47" i="22"/>
  <c r="I47" i="22" s="1"/>
  <c r="I46" i="22"/>
  <c r="H46" i="22"/>
  <c r="I45" i="22"/>
  <c r="H45" i="22"/>
  <c r="G44" i="22"/>
  <c r="F44" i="22"/>
  <c r="I43" i="22"/>
  <c r="H43" i="22"/>
  <c r="I42" i="22"/>
  <c r="H42" i="22"/>
  <c r="I41" i="22"/>
  <c r="H41" i="22"/>
  <c r="I40" i="22"/>
  <c r="H40" i="22"/>
  <c r="G39" i="22"/>
  <c r="F39" i="22"/>
  <c r="I39" i="22" s="1"/>
  <c r="I34" i="22"/>
  <c r="H34" i="22"/>
  <c r="I33" i="22"/>
  <c r="H33" i="22"/>
  <c r="I32" i="22"/>
  <c r="H32" i="22"/>
  <c r="F31" i="22"/>
  <c r="F154" i="22" s="1"/>
  <c r="I30" i="22"/>
  <c r="H30" i="22"/>
  <c r="I29" i="22"/>
  <c r="H29" i="22"/>
  <c r="M28" i="22"/>
  <c r="G28" i="22"/>
  <c r="G35" i="22" s="1"/>
  <c r="F28" i="22"/>
  <c r="G20" i="22"/>
  <c r="F20" i="22"/>
  <c r="H20" i="22" s="1"/>
  <c r="D20" i="22"/>
  <c r="H19" i="22"/>
  <c r="G18" i="22"/>
  <c r="H18" i="22" s="1"/>
  <c r="G16" i="22"/>
  <c r="I14" i="22"/>
  <c r="H14" i="22"/>
  <c r="G13" i="22"/>
  <c r="I13" i="22" s="1"/>
  <c r="F13" i="22"/>
  <c r="G12" i="22"/>
  <c r="H12" i="22" s="1"/>
  <c r="I10" i="22"/>
  <c r="H10" i="22"/>
  <c r="J71" i="21"/>
  <c r="J75" i="21"/>
  <c r="J78" i="21"/>
  <c r="J81" i="21"/>
  <c r="J84" i="21"/>
  <c r="L76" i="21"/>
  <c r="L75" i="21" s="1"/>
  <c r="L79" i="21"/>
  <c r="L78" i="21" s="1"/>
  <c r="L82" i="21"/>
  <c r="L81" i="21" s="1"/>
  <c r="L85" i="21"/>
  <c r="L84" i="21" s="1"/>
  <c r="L88" i="21"/>
  <c r="L89" i="21"/>
  <c r="L92" i="21"/>
  <c r="L72" i="21"/>
  <c r="L71" i="21" s="1"/>
  <c r="K92" i="21"/>
  <c r="K85" i="21"/>
  <c r="K84" i="21" s="1"/>
  <c r="K82" i="21"/>
  <c r="K81" i="21" s="1"/>
  <c r="K79" i="21"/>
  <c r="K78" i="21" s="1"/>
  <c r="K76" i="21"/>
  <c r="K75" i="21" s="1"/>
  <c r="K72" i="21"/>
  <c r="K71" i="21" s="1"/>
  <c r="L68" i="21"/>
  <c r="L67" i="21" s="1"/>
  <c r="K68" i="21"/>
  <c r="K67" i="21" s="1"/>
  <c r="J67" i="21"/>
  <c r="J91" i="21"/>
  <c r="J87" i="21" s="1"/>
  <c r="I73" i="21"/>
  <c r="H73" i="21"/>
  <c r="H85" i="21"/>
  <c r="G149" i="21"/>
  <c r="F149" i="21"/>
  <c r="E149" i="21"/>
  <c r="E148" i="21"/>
  <c r="G147" i="21"/>
  <c r="G146" i="21"/>
  <c r="F146" i="21"/>
  <c r="G145" i="21"/>
  <c r="F145" i="21"/>
  <c r="G144" i="21"/>
  <c r="F144" i="21"/>
  <c r="E144" i="21"/>
  <c r="G143" i="21"/>
  <c r="F143" i="21"/>
  <c r="E143" i="21"/>
  <c r="F139" i="21"/>
  <c r="I139" i="21" s="1"/>
  <c r="I138" i="21"/>
  <c r="H138" i="21"/>
  <c r="I137" i="21"/>
  <c r="H137" i="21"/>
  <c r="I136" i="21"/>
  <c r="H136" i="21"/>
  <c r="I135" i="21"/>
  <c r="H135" i="21"/>
  <c r="I134" i="21"/>
  <c r="H134" i="21"/>
  <c r="I133" i="21"/>
  <c r="H133" i="21"/>
  <c r="G132" i="21"/>
  <c r="F132" i="21"/>
  <c r="G131" i="21"/>
  <c r="H131" i="21" s="1"/>
  <c r="I130" i="21"/>
  <c r="H130" i="21"/>
  <c r="I129" i="21"/>
  <c r="H129" i="21"/>
  <c r="G128" i="21"/>
  <c r="F128" i="21"/>
  <c r="I127" i="21"/>
  <c r="H127" i="21"/>
  <c r="F126" i="21"/>
  <c r="I126" i="21" s="1"/>
  <c r="F125" i="21"/>
  <c r="H125" i="21" s="1"/>
  <c r="I124" i="21"/>
  <c r="H124" i="21"/>
  <c r="I123" i="21"/>
  <c r="H123" i="21"/>
  <c r="I122" i="21"/>
  <c r="H122" i="21"/>
  <c r="I121" i="21"/>
  <c r="H121" i="21"/>
  <c r="I120" i="21"/>
  <c r="H120" i="21"/>
  <c r="I119" i="21"/>
  <c r="H119" i="21"/>
  <c r="G118" i="21"/>
  <c r="F118" i="21"/>
  <c r="I117" i="21"/>
  <c r="H117" i="21"/>
  <c r="G116" i="21"/>
  <c r="F116" i="21"/>
  <c r="I115" i="21"/>
  <c r="H115" i="21"/>
  <c r="I114" i="21"/>
  <c r="H114" i="21"/>
  <c r="I113" i="21"/>
  <c r="H113" i="21"/>
  <c r="G112" i="21"/>
  <c r="F112" i="21"/>
  <c r="G111" i="21"/>
  <c r="F111" i="21"/>
  <c r="I110" i="21"/>
  <c r="H110" i="21"/>
  <c r="G109" i="21"/>
  <c r="F109" i="21"/>
  <c r="I108" i="21"/>
  <c r="H108" i="21"/>
  <c r="G107" i="21"/>
  <c r="F107" i="21"/>
  <c r="I106" i="21"/>
  <c r="H106" i="21"/>
  <c r="I105" i="21"/>
  <c r="H105" i="21"/>
  <c r="G104" i="21"/>
  <c r="F104" i="21"/>
  <c r="G103" i="21"/>
  <c r="G100" i="21" s="1"/>
  <c r="F103" i="21"/>
  <c r="I102" i="21"/>
  <c r="H102" i="21"/>
  <c r="I101" i="21"/>
  <c r="H101" i="21"/>
  <c r="I98" i="21"/>
  <c r="H98" i="21"/>
  <c r="I97" i="21"/>
  <c r="H97" i="21"/>
  <c r="I96" i="21"/>
  <c r="H96" i="21"/>
  <c r="I95" i="21"/>
  <c r="H95" i="21"/>
  <c r="I94" i="21"/>
  <c r="H94" i="21"/>
  <c r="G93" i="21"/>
  <c r="F93" i="21"/>
  <c r="I92" i="21"/>
  <c r="H92" i="21"/>
  <c r="G91" i="21"/>
  <c r="L91" i="21" s="1"/>
  <c r="F91" i="21"/>
  <c r="I89" i="21"/>
  <c r="H89" i="21"/>
  <c r="F88" i="21"/>
  <c r="I88" i="21" s="1"/>
  <c r="I85" i="21"/>
  <c r="G84" i="21"/>
  <c r="F84" i="21"/>
  <c r="I82" i="21"/>
  <c r="H82" i="21"/>
  <c r="G81" i="21"/>
  <c r="F81" i="21"/>
  <c r="I79" i="21"/>
  <c r="H79" i="21"/>
  <c r="G78" i="21"/>
  <c r="F78" i="21"/>
  <c r="I76" i="21"/>
  <c r="H76" i="21"/>
  <c r="G75" i="21"/>
  <c r="F75" i="21"/>
  <c r="I72" i="21"/>
  <c r="H72" i="21"/>
  <c r="G71" i="21"/>
  <c r="F71" i="21"/>
  <c r="I69" i="21"/>
  <c r="H69" i="21"/>
  <c r="I68" i="21"/>
  <c r="H68" i="21"/>
  <c r="H149" i="21" s="1"/>
  <c r="G67" i="21"/>
  <c r="F67" i="21"/>
  <c r="I65" i="21"/>
  <c r="H65" i="21"/>
  <c r="G64" i="21"/>
  <c r="F64" i="21"/>
  <c r="I62" i="21"/>
  <c r="H62" i="21"/>
  <c r="G61" i="21"/>
  <c r="F61" i="21"/>
  <c r="I59" i="21"/>
  <c r="H59" i="21"/>
  <c r="I58" i="21"/>
  <c r="H58" i="21"/>
  <c r="I57" i="21"/>
  <c r="H57" i="21"/>
  <c r="I56" i="21"/>
  <c r="H56" i="21"/>
  <c r="I55" i="21"/>
  <c r="H55" i="21"/>
  <c r="F54" i="21"/>
  <c r="H54" i="21" s="1"/>
  <c r="I53" i="21"/>
  <c r="H53" i="21"/>
  <c r="I52" i="21"/>
  <c r="H52" i="21"/>
  <c r="I51" i="21"/>
  <c r="H51" i="21"/>
  <c r="G50" i="21"/>
  <c r="F50" i="21"/>
  <c r="I49" i="21"/>
  <c r="H49" i="21"/>
  <c r="I48" i="21"/>
  <c r="H48" i="21"/>
  <c r="G47" i="21"/>
  <c r="F47" i="21"/>
  <c r="I46" i="21"/>
  <c r="H46" i="21"/>
  <c r="I45" i="21"/>
  <c r="H45" i="21"/>
  <c r="G44" i="21"/>
  <c r="F44" i="21"/>
  <c r="I43" i="21"/>
  <c r="H43" i="21"/>
  <c r="I42" i="21"/>
  <c r="H42" i="21"/>
  <c r="I41" i="21"/>
  <c r="H41" i="21"/>
  <c r="I40" i="21"/>
  <c r="H40" i="21"/>
  <c r="G39" i="21"/>
  <c r="F39" i="21"/>
  <c r="I34" i="21"/>
  <c r="H34" i="21"/>
  <c r="I33" i="21"/>
  <c r="H33" i="21"/>
  <c r="I32" i="21"/>
  <c r="H32" i="21"/>
  <c r="F31" i="21"/>
  <c r="F147" i="21" s="1"/>
  <c r="I30" i="21"/>
  <c r="H30" i="21"/>
  <c r="I29" i="21"/>
  <c r="H29" i="21"/>
  <c r="M28" i="21"/>
  <c r="G28" i="21"/>
  <c r="G35" i="21" s="1"/>
  <c r="F28" i="21"/>
  <c r="F35" i="21" s="1"/>
  <c r="G20" i="21"/>
  <c r="F20" i="21"/>
  <c r="D20" i="21"/>
  <c r="I19" i="21"/>
  <c r="H19" i="21"/>
  <c r="G18" i="21"/>
  <c r="I18" i="21" s="1"/>
  <c r="E17" i="21"/>
  <c r="G16" i="21"/>
  <c r="H16" i="21" s="1"/>
  <c r="E16" i="21"/>
  <c r="D16" i="21" s="1"/>
  <c r="D15" i="21" s="1"/>
  <c r="F15" i="21"/>
  <c r="I14" i="21"/>
  <c r="H14" i="21"/>
  <c r="G13" i="21"/>
  <c r="I13" i="21" s="1"/>
  <c r="F13" i="21"/>
  <c r="G12" i="21"/>
  <c r="I12" i="21" s="1"/>
  <c r="I10" i="21"/>
  <c r="H10" i="21"/>
  <c r="F13" i="20"/>
  <c r="H111" i="21"/>
  <c r="H146" i="22"/>
  <c r="G38" i="22"/>
  <c r="G37" i="22" s="1"/>
  <c r="I71" i="22"/>
  <c r="I111" i="21"/>
  <c r="H50" i="22"/>
  <c r="I75" i="22"/>
  <c r="H116" i="22"/>
  <c r="I153" i="22"/>
  <c r="H144" i="22"/>
  <c r="I115" i="23"/>
  <c r="H115" i="23"/>
  <c r="H133" i="23"/>
  <c r="I131" i="21"/>
  <c r="I44" i="22"/>
  <c r="H71" i="22"/>
  <c r="I97" i="22"/>
  <c r="H107" i="21"/>
  <c r="H128" i="21"/>
  <c r="H88" i="22"/>
  <c r="H133" i="22"/>
  <c r="F131" i="22"/>
  <c r="I131" i="22" s="1"/>
  <c r="I128" i="21"/>
  <c r="H65" i="22"/>
  <c r="H31" i="21"/>
  <c r="H68" i="22"/>
  <c r="I31" i="21"/>
  <c r="I125" i="21"/>
  <c r="I82" i="22"/>
  <c r="H31" i="22"/>
  <c r="H79" i="22"/>
  <c r="H92" i="22"/>
  <c r="H130" i="22"/>
  <c r="H151" i="22"/>
  <c r="H153" i="22"/>
  <c r="H60" i="22"/>
  <c r="F38" i="22"/>
  <c r="F37" i="22" s="1"/>
  <c r="F35" i="22"/>
  <c r="H111" i="22"/>
  <c r="I137" i="22"/>
  <c r="H54" i="22"/>
  <c r="H107" i="22"/>
  <c r="I20" i="22"/>
  <c r="I31" i="22"/>
  <c r="H44" i="22"/>
  <c r="I50" i="22"/>
  <c r="H97" i="22"/>
  <c r="H115" i="22"/>
  <c r="I152" i="22"/>
  <c r="I60" i="22"/>
  <c r="I65" i="22"/>
  <c r="I68" i="22"/>
  <c r="H95" i="22"/>
  <c r="I151" i="22"/>
  <c r="I12" i="22"/>
  <c r="I16" i="22"/>
  <c r="D15" i="22"/>
  <c r="I28" i="22"/>
  <c r="F91" i="22"/>
  <c r="I95" i="22"/>
  <c r="I107" i="22"/>
  <c r="I111" i="22"/>
  <c r="I115" i="22"/>
  <c r="I133" i="22"/>
  <c r="I18" i="22"/>
  <c r="H28" i="22"/>
  <c r="I54" i="22"/>
  <c r="F113" i="22"/>
  <c r="I129" i="22"/>
  <c r="I136" i="22"/>
  <c r="H13" i="21"/>
  <c r="E15" i="21"/>
  <c r="E11" i="21" s="1"/>
  <c r="H126" i="21"/>
  <c r="H139" i="21"/>
  <c r="I64" i="21"/>
  <c r="G149" i="20"/>
  <c r="G145" i="20"/>
  <c r="F15" i="20"/>
  <c r="I19" i="20"/>
  <c r="H19" i="20"/>
  <c r="G18" i="20"/>
  <c r="G20" i="20"/>
  <c r="G16" i="20"/>
  <c r="H16" i="20" s="1"/>
  <c r="G12" i="20"/>
  <c r="I38" i="22"/>
  <c r="D11" i="22"/>
  <c r="D9" i="22" s="1"/>
  <c r="D11" i="21"/>
  <c r="D9" i="21" s="1"/>
  <c r="G13" i="20"/>
  <c r="E17" i="20"/>
  <c r="M28" i="20"/>
  <c r="E16" i="20"/>
  <c r="D16" i="20" s="1"/>
  <c r="G131" i="20"/>
  <c r="H131" i="20" s="1"/>
  <c r="G128" i="20"/>
  <c r="I136" i="20"/>
  <c r="I137" i="20"/>
  <c r="I138" i="20"/>
  <c r="H136" i="20"/>
  <c r="H137" i="20"/>
  <c r="H138" i="20"/>
  <c r="F139" i="20"/>
  <c r="H139" i="20" s="1"/>
  <c r="I135" i="20"/>
  <c r="H133" i="20"/>
  <c r="H134" i="20"/>
  <c r="H135" i="20"/>
  <c r="I133" i="20"/>
  <c r="I134" i="20"/>
  <c r="H55" i="20"/>
  <c r="H56" i="20"/>
  <c r="H57" i="20"/>
  <c r="H58" i="20"/>
  <c r="H59" i="20"/>
  <c r="I55" i="20"/>
  <c r="I56" i="20"/>
  <c r="I57" i="20"/>
  <c r="I58" i="20"/>
  <c r="I59" i="20"/>
  <c r="I89" i="20"/>
  <c r="H89" i="20"/>
  <c r="F88" i="20"/>
  <c r="I88" i="20" s="1"/>
  <c r="F54" i="20"/>
  <c r="I54" i="20" s="1"/>
  <c r="I62" i="20"/>
  <c r="I65" i="20"/>
  <c r="H62" i="20"/>
  <c r="H65" i="20"/>
  <c r="G64" i="20"/>
  <c r="F64" i="20"/>
  <c r="G61" i="20"/>
  <c r="F61" i="20"/>
  <c r="G71" i="20"/>
  <c r="F71" i="20"/>
  <c r="F149" i="20"/>
  <c r="E149" i="20"/>
  <c r="E148" i="20"/>
  <c r="G147" i="20"/>
  <c r="G146" i="20"/>
  <c r="F146" i="20"/>
  <c r="F145" i="20"/>
  <c r="I145" i="20" s="1"/>
  <c r="G144" i="20"/>
  <c r="F144" i="20"/>
  <c r="E144" i="20"/>
  <c r="G143" i="20"/>
  <c r="F143" i="20"/>
  <c r="E143" i="20"/>
  <c r="G132" i="20"/>
  <c r="F132" i="20"/>
  <c r="I130" i="20"/>
  <c r="H130" i="20"/>
  <c r="I129" i="20"/>
  <c r="H129" i="20"/>
  <c r="F128" i="20"/>
  <c r="I127" i="20"/>
  <c r="H127" i="20"/>
  <c r="F126" i="20"/>
  <c r="H126" i="20" s="1"/>
  <c r="F125" i="20"/>
  <c r="H125" i="20" s="1"/>
  <c r="I124" i="20"/>
  <c r="H124" i="20"/>
  <c r="I123" i="20"/>
  <c r="H123" i="20"/>
  <c r="I122" i="20"/>
  <c r="H122" i="20"/>
  <c r="I121" i="20"/>
  <c r="H121" i="20"/>
  <c r="I120" i="20"/>
  <c r="H120" i="20"/>
  <c r="I119" i="20"/>
  <c r="H119" i="20"/>
  <c r="G118" i="20"/>
  <c r="F118" i="20"/>
  <c r="I117" i="20"/>
  <c r="H117" i="20"/>
  <c r="G116" i="20"/>
  <c r="F116" i="20"/>
  <c r="I115" i="20"/>
  <c r="H115" i="20"/>
  <c r="I114" i="20"/>
  <c r="H114" i="20"/>
  <c r="I113" i="20"/>
  <c r="H113" i="20"/>
  <c r="G112" i="20"/>
  <c r="F112" i="20"/>
  <c r="G111" i="20"/>
  <c r="F111" i="20"/>
  <c r="F109" i="20" s="1"/>
  <c r="I110" i="20"/>
  <c r="H110" i="20"/>
  <c r="I108" i="20"/>
  <c r="H108" i="20"/>
  <c r="G107" i="20"/>
  <c r="F107" i="20"/>
  <c r="I106" i="20"/>
  <c r="H106" i="20"/>
  <c r="I105" i="20"/>
  <c r="H105" i="20"/>
  <c r="G104" i="20"/>
  <c r="F104" i="20"/>
  <c r="G103" i="20"/>
  <c r="G100" i="20" s="1"/>
  <c r="F103" i="20"/>
  <c r="F100" i="20" s="1"/>
  <c r="I102" i="20"/>
  <c r="H102" i="20"/>
  <c r="I101" i="20"/>
  <c r="H101" i="20"/>
  <c r="I98" i="20"/>
  <c r="H98" i="20"/>
  <c r="I97" i="20"/>
  <c r="H97" i="20"/>
  <c r="I96" i="20"/>
  <c r="H96" i="20"/>
  <c r="I95" i="20"/>
  <c r="H95" i="20"/>
  <c r="I94" i="20"/>
  <c r="H94" i="20"/>
  <c r="G93" i="20"/>
  <c r="F93" i="20"/>
  <c r="I92" i="20"/>
  <c r="H92" i="20"/>
  <c r="G91" i="20"/>
  <c r="F91" i="20"/>
  <c r="I85" i="20"/>
  <c r="H85" i="20"/>
  <c r="G84" i="20"/>
  <c r="F84" i="20"/>
  <c r="I82" i="20"/>
  <c r="H82" i="20"/>
  <c r="G81" i="20"/>
  <c r="F81" i="20"/>
  <c r="I79" i="20"/>
  <c r="H79" i="20"/>
  <c r="G78" i="20"/>
  <c r="F78" i="20"/>
  <c r="I76" i="20"/>
  <c r="H76" i="20"/>
  <c r="G75" i="20"/>
  <c r="F75" i="20"/>
  <c r="I72" i="20"/>
  <c r="H72" i="20"/>
  <c r="I69" i="20"/>
  <c r="H69" i="20"/>
  <c r="I68" i="20"/>
  <c r="H68" i="20"/>
  <c r="H149" i="20" s="1"/>
  <c r="G67" i="20"/>
  <c r="F67" i="20"/>
  <c r="I53" i="20"/>
  <c r="H53" i="20"/>
  <c r="I52" i="20"/>
  <c r="H52" i="20"/>
  <c r="I51" i="20"/>
  <c r="H51" i="20"/>
  <c r="G50" i="20"/>
  <c r="F50" i="20"/>
  <c r="I49" i="20"/>
  <c r="H49" i="20"/>
  <c r="I48" i="20"/>
  <c r="H48" i="20"/>
  <c r="G47" i="20"/>
  <c r="F47" i="20"/>
  <c r="I46" i="20"/>
  <c r="H46" i="20"/>
  <c r="I45" i="20"/>
  <c r="H45" i="20"/>
  <c r="G44" i="20"/>
  <c r="F44" i="20"/>
  <c r="I43" i="20"/>
  <c r="H43" i="20"/>
  <c r="I42" i="20"/>
  <c r="H42" i="20"/>
  <c r="I41" i="20"/>
  <c r="H41" i="20"/>
  <c r="I40" i="20"/>
  <c r="H40" i="20"/>
  <c r="G39" i="20"/>
  <c r="F39" i="20"/>
  <c r="I34" i="20"/>
  <c r="H34" i="20"/>
  <c r="I33" i="20"/>
  <c r="H33" i="20"/>
  <c r="I32" i="20"/>
  <c r="H32" i="20"/>
  <c r="F31" i="20"/>
  <c r="F147" i="20" s="1"/>
  <c r="I30" i="20"/>
  <c r="H30" i="20"/>
  <c r="I29" i="20"/>
  <c r="H29" i="20"/>
  <c r="G28" i="20"/>
  <c r="G35" i="20" s="1"/>
  <c r="F28" i="20"/>
  <c r="F35" i="20" s="1"/>
  <c r="F20" i="20"/>
  <c r="H20" i="20" s="1"/>
  <c r="D20" i="20"/>
  <c r="I20" i="20" s="1"/>
  <c r="H18" i="20"/>
  <c r="D15" i="20"/>
  <c r="D11" i="20" s="1"/>
  <c r="D9" i="20" s="1"/>
  <c r="I14" i="20"/>
  <c r="H14" i="20"/>
  <c r="I13" i="20"/>
  <c r="F11" i="20"/>
  <c r="F9" i="20" s="1"/>
  <c r="I12" i="20"/>
  <c r="H12" i="20"/>
  <c r="I10" i="20"/>
  <c r="H10" i="20"/>
  <c r="G112" i="19"/>
  <c r="I125" i="20"/>
  <c r="H128" i="20"/>
  <c r="H61" i="20"/>
  <c r="H54" i="20"/>
  <c r="H88" i="20"/>
  <c r="H146" i="20"/>
  <c r="I81" i="20"/>
  <c r="I149" i="20"/>
  <c r="I61" i="20"/>
  <c r="I111" i="20"/>
  <c r="I128" i="20"/>
  <c r="H13" i="20"/>
  <c r="H31" i="20"/>
  <c r="I75" i="20"/>
  <c r="H111" i="20"/>
  <c r="G87" i="20"/>
  <c r="I139" i="20"/>
  <c r="I31" i="20"/>
  <c r="H104" i="20"/>
  <c r="I126" i="20"/>
  <c r="I146" i="20"/>
  <c r="I16" i="20"/>
  <c r="I18" i="20"/>
  <c r="I131" i="20"/>
  <c r="G109" i="20"/>
  <c r="G16" i="19"/>
  <c r="I16" i="19" s="1"/>
  <c r="G20" i="19"/>
  <c r="D16" i="19"/>
  <c r="E16" i="19"/>
  <c r="G12" i="19"/>
  <c r="I12" i="19" s="1"/>
  <c r="G18" i="19"/>
  <c r="I18" i="19" s="1"/>
  <c r="G113" i="19"/>
  <c r="F113" i="19"/>
  <c r="G92" i="19"/>
  <c r="G90" i="19" s="1"/>
  <c r="G84" i="19"/>
  <c r="G81" i="19" s="1"/>
  <c r="F117" i="19"/>
  <c r="H117" i="19" s="1"/>
  <c r="H56" i="19"/>
  <c r="H51" i="19"/>
  <c r="H52" i="19"/>
  <c r="F54" i="19"/>
  <c r="F31" i="19"/>
  <c r="F125" i="19" s="1"/>
  <c r="F15" i="19"/>
  <c r="F20" i="19"/>
  <c r="H20" i="19" s="1"/>
  <c r="F13" i="19"/>
  <c r="D20" i="19"/>
  <c r="E17" i="19"/>
  <c r="E15" i="19" s="1"/>
  <c r="E11" i="19" s="1"/>
  <c r="E9" i="19" s="1"/>
  <c r="G127" i="19"/>
  <c r="F127" i="19"/>
  <c r="E127" i="19"/>
  <c r="E126" i="19"/>
  <c r="G125" i="19"/>
  <c r="G124" i="19"/>
  <c r="F124" i="19"/>
  <c r="G123" i="19"/>
  <c r="F123" i="19"/>
  <c r="G122" i="19"/>
  <c r="F122" i="19"/>
  <c r="E122" i="19"/>
  <c r="G121" i="19"/>
  <c r="F121" i="19"/>
  <c r="E121" i="19"/>
  <c r="I117" i="19"/>
  <c r="I112" i="19"/>
  <c r="H112" i="19"/>
  <c r="I111" i="19"/>
  <c r="H111" i="19"/>
  <c r="I110" i="19"/>
  <c r="H110" i="19"/>
  <c r="F109" i="19"/>
  <c r="I109" i="19" s="1"/>
  <c r="I108" i="19"/>
  <c r="H108" i="19"/>
  <c r="F107" i="19"/>
  <c r="I107" i="19" s="1"/>
  <c r="F106" i="19"/>
  <c r="I106" i="19" s="1"/>
  <c r="I105" i="19"/>
  <c r="H105" i="19"/>
  <c r="I104" i="19"/>
  <c r="H104" i="19"/>
  <c r="I103" i="19"/>
  <c r="H103" i="19"/>
  <c r="I102" i="19"/>
  <c r="H102" i="19"/>
  <c r="I101" i="19"/>
  <c r="H101" i="19"/>
  <c r="I100" i="19"/>
  <c r="H100" i="19"/>
  <c r="G99" i="19"/>
  <c r="F99" i="19"/>
  <c r="I98" i="19"/>
  <c r="H98" i="19"/>
  <c r="G97" i="19"/>
  <c r="F97" i="19"/>
  <c r="I96" i="19"/>
  <c r="H96" i="19"/>
  <c r="I95" i="19"/>
  <c r="H95" i="19"/>
  <c r="I94" i="19"/>
  <c r="H94" i="19"/>
  <c r="G93" i="19"/>
  <c r="F93" i="19"/>
  <c r="F92" i="19"/>
  <c r="F90" i="19" s="1"/>
  <c r="I91" i="19"/>
  <c r="H91" i="19"/>
  <c r="I89" i="19"/>
  <c r="H89" i="19"/>
  <c r="G88" i="19"/>
  <c r="F88" i="19"/>
  <c r="H88" i="19" s="1"/>
  <c r="I87" i="19"/>
  <c r="H87" i="19"/>
  <c r="I86" i="19"/>
  <c r="H86" i="19"/>
  <c r="G85" i="19"/>
  <c r="F85" i="19"/>
  <c r="F84" i="19"/>
  <c r="I83" i="19"/>
  <c r="H83" i="19"/>
  <c r="I82" i="19"/>
  <c r="H82" i="19"/>
  <c r="I79" i="19"/>
  <c r="H79" i="19"/>
  <c r="I78" i="19"/>
  <c r="H78" i="19"/>
  <c r="I77" i="19"/>
  <c r="H77" i="19"/>
  <c r="I76" i="19"/>
  <c r="H76" i="19"/>
  <c r="I75" i="19"/>
  <c r="H75" i="19"/>
  <c r="G74" i="19"/>
  <c r="F74" i="19"/>
  <c r="I73" i="19"/>
  <c r="H73" i="19"/>
  <c r="G72" i="19"/>
  <c r="F72" i="19"/>
  <c r="F71" i="19" s="1"/>
  <c r="I70" i="19"/>
  <c r="H70" i="19"/>
  <c r="G69" i="19"/>
  <c r="F69" i="19"/>
  <c r="I67" i="19"/>
  <c r="H67" i="19"/>
  <c r="G66" i="19"/>
  <c r="F66" i="19"/>
  <c r="I64" i="19"/>
  <c r="H64" i="19"/>
  <c r="G63" i="19"/>
  <c r="F63" i="19"/>
  <c r="I61" i="19"/>
  <c r="H61" i="19"/>
  <c r="G60" i="19"/>
  <c r="F60" i="19"/>
  <c r="I58" i="19"/>
  <c r="H58" i="19"/>
  <c r="G57" i="19"/>
  <c r="F57" i="19"/>
  <c r="I56" i="19"/>
  <c r="I55" i="19"/>
  <c r="H55" i="19"/>
  <c r="H127" i="19" s="1"/>
  <c r="G54" i="19"/>
  <c r="H54" i="19" s="1"/>
  <c r="I53" i="19"/>
  <c r="H53" i="19"/>
  <c r="I52" i="19"/>
  <c r="I51" i="19"/>
  <c r="G50" i="19"/>
  <c r="F50" i="19"/>
  <c r="I49" i="19"/>
  <c r="H49" i="19"/>
  <c r="I48" i="19"/>
  <c r="H48" i="19"/>
  <c r="G47" i="19"/>
  <c r="F47" i="19"/>
  <c r="I46" i="19"/>
  <c r="H46" i="19"/>
  <c r="I45" i="19"/>
  <c r="H45" i="19"/>
  <c r="G44" i="19"/>
  <c r="F44" i="19"/>
  <c r="I43" i="19"/>
  <c r="H43" i="19"/>
  <c r="I42" i="19"/>
  <c r="H42" i="19"/>
  <c r="I41" i="19"/>
  <c r="H41" i="19"/>
  <c r="I40" i="19"/>
  <c r="H40" i="19"/>
  <c r="G39" i="19"/>
  <c r="F39" i="19"/>
  <c r="I34" i="19"/>
  <c r="H34" i="19"/>
  <c r="I33" i="19"/>
  <c r="H33" i="19"/>
  <c r="I32" i="19"/>
  <c r="H32" i="19"/>
  <c r="I31" i="19"/>
  <c r="H31" i="19"/>
  <c r="I30" i="19"/>
  <c r="H30" i="19"/>
  <c r="I29" i="19"/>
  <c r="H29" i="19"/>
  <c r="G28" i="19"/>
  <c r="G35" i="19" s="1"/>
  <c r="F28" i="19"/>
  <c r="D15" i="19"/>
  <c r="D11" i="19" s="1"/>
  <c r="D9" i="19" s="1"/>
  <c r="I14" i="19"/>
  <c r="H14" i="19"/>
  <c r="G13" i="19"/>
  <c r="H13" i="19" s="1"/>
  <c r="I10" i="19"/>
  <c r="H10" i="19"/>
  <c r="F16" i="18"/>
  <c r="E16" i="18"/>
  <c r="F108" i="17"/>
  <c r="G119" i="18"/>
  <c r="F119" i="18"/>
  <c r="G16" i="18"/>
  <c r="G111" i="18"/>
  <c r="I111" i="18" s="1"/>
  <c r="F108" i="18"/>
  <c r="F105" i="18"/>
  <c r="H105" i="18" s="1"/>
  <c r="G91" i="18"/>
  <c r="G83" i="18"/>
  <c r="G18" i="18"/>
  <c r="H18" i="18" s="1"/>
  <c r="I50" i="18"/>
  <c r="I51" i="18"/>
  <c r="I52" i="18"/>
  <c r="I60" i="18"/>
  <c r="I63" i="18"/>
  <c r="I66" i="18"/>
  <c r="I69" i="18"/>
  <c r="G71" i="18"/>
  <c r="G70" i="18" s="1"/>
  <c r="F71" i="18"/>
  <c r="F70" i="18" s="1"/>
  <c r="G68" i="18"/>
  <c r="F68" i="18"/>
  <c r="H69" i="18"/>
  <c r="G65" i="18"/>
  <c r="F65" i="18"/>
  <c r="H66" i="18"/>
  <c r="H60" i="18"/>
  <c r="H63" i="18"/>
  <c r="G62" i="18"/>
  <c r="F62" i="18"/>
  <c r="G59" i="18"/>
  <c r="F59" i="18"/>
  <c r="I63" i="19"/>
  <c r="I57" i="19"/>
  <c r="H63" i="19"/>
  <c r="H66" i="19"/>
  <c r="I69" i="19"/>
  <c r="F11" i="19"/>
  <c r="F9" i="19" s="1"/>
  <c r="I47" i="19"/>
  <c r="I54" i="19"/>
  <c r="H72" i="19"/>
  <c r="H74" i="19"/>
  <c r="H122" i="19"/>
  <c r="H124" i="19"/>
  <c r="I13" i="19"/>
  <c r="H69" i="19"/>
  <c r="H39" i="19"/>
  <c r="H47" i="19"/>
  <c r="I66" i="19"/>
  <c r="I72" i="19"/>
  <c r="F81" i="19"/>
  <c r="H107" i="19"/>
  <c r="I124" i="19"/>
  <c r="H57" i="19"/>
  <c r="H92" i="19"/>
  <c r="H60" i="19"/>
  <c r="G71" i="19"/>
  <c r="H84" i="19"/>
  <c r="I122" i="19"/>
  <c r="I74" i="19"/>
  <c r="I39" i="19"/>
  <c r="H106" i="19"/>
  <c r="I92" i="19"/>
  <c r="F27" i="18"/>
  <c r="G122" i="18"/>
  <c r="F122" i="18"/>
  <c r="E122" i="18"/>
  <c r="E121" i="18"/>
  <c r="G120" i="18"/>
  <c r="F120" i="18"/>
  <c r="G118" i="18"/>
  <c r="F118" i="18"/>
  <c r="G117" i="18"/>
  <c r="F117" i="18"/>
  <c r="E117" i="18"/>
  <c r="G116" i="18"/>
  <c r="F116" i="18"/>
  <c r="E116" i="18"/>
  <c r="F112" i="18"/>
  <c r="H112" i="18" s="1"/>
  <c r="H111" i="18"/>
  <c r="I110" i="18"/>
  <c r="H110" i="18"/>
  <c r="I109" i="18"/>
  <c r="H109" i="18"/>
  <c r="I108" i="18"/>
  <c r="I107" i="18"/>
  <c r="H107" i="18"/>
  <c r="F106" i="18"/>
  <c r="I106" i="18" s="1"/>
  <c r="I104" i="18"/>
  <c r="H104" i="18"/>
  <c r="I103" i="18"/>
  <c r="H103" i="18"/>
  <c r="I102" i="18"/>
  <c r="H102" i="18"/>
  <c r="I101" i="18"/>
  <c r="H101" i="18"/>
  <c r="I100" i="18"/>
  <c r="H100" i="18"/>
  <c r="I99" i="18"/>
  <c r="H99" i="18"/>
  <c r="G98" i="18"/>
  <c r="F98" i="18"/>
  <c r="I97" i="18"/>
  <c r="H97" i="18"/>
  <c r="G96" i="18"/>
  <c r="F96" i="18"/>
  <c r="I95" i="18"/>
  <c r="H95" i="18"/>
  <c r="I94" i="18"/>
  <c r="H94" i="18"/>
  <c r="I93" i="18"/>
  <c r="H93" i="18"/>
  <c r="G92" i="18"/>
  <c r="F92" i="18"/>
  <c r="F91" i="18"/>
  <c r="H91" i="18" s="1"/>
  <c r="I90" i="18"/>
  <c r="H90" i="18"/>
  <c r="G89" i="18"/>
  <c r="I88" i="18"/>
  <c r="H88" i="18"/>
  <c r="G87" i="18"/>
  <c r="F87" i="18"/>
  <c r="I86" i="18"/>
  <c r="H86" i="18"/>
  <c r="I85" i="18"/>
  <c r="H85" i="18"/>
  <c r="G84" i="18"/>
  <c r="F84" i="18"/>
  <c r="F83" i="18"/>
  <c r="H83" i="18" s="1"/>
  <c r="I82" i="18"/>
  <c r="H82" i="18"/>
  <c r="I81" i="18"/>
  <c r="H81" i="18"/>
  <c r="G80" i="18"/>
  <c r="I78" i="18"/>
  <c r="H78" i="18"/>
  <c r="I77" i="18"/>
  <c r="H77" i="18"/>
  <c r="I76" i="18"/>
  <c r="H76" i="18"/>
  <c r="I75" i="18"/>
  <c r="H75" i="18"/>
  <c r="I74" i="18"/>
  <c r="H74" i="18"/>
  <c r="G73" i="18"/>
  <c r="F73" i="18"/>
  <c r="I72" i="18"/>
  <c r="H72" i="18"/>
  <c r="I71" i="18"/>
  <c r="I57" i="18"/>
  <c r="H57" i="18"/>
  <c r="G56" i="18"/>
  <c r="F56" i="18"/>
  <c r="I55" i="18"/>
  <c r="I54" i="18"/>
  <c r="H54" i="18"/>
  <c r="H122" i="18" s="1"/>
  <c r="G53" i="18"/>
  <c r="F53" i="18"/>
  <c r="H52" i="18"/>
  <c r="G49" i="18"/>
  <c r="F49" i="18"/>
  <c r="I48" i="18"/>
  <c r="H48" i="18"/>
  <c r="I47" i="18"/>
  <c r="H47" i="18"/>
  <c r="G46" i="18"/>
  <c r="F46" i="18"/>
  <c r="I45" i="18"/>
  <c r="H45" i="18"/>
  <c r="I44" i="18"/>
  <c r="H44" i="18"/>
  <c r="G43" i="18"/>
  <c r="F43" i="18"/>
  <c r="I42" i="18"/>
  <c r="H42" i="18"/>
  <c r="I41" i="18"/>
  <c r="H41" i="18"/>
  <c r="I40" i="18"/>
  <c r="H40" i="18"/>
  <c r="I39" i="18"/>
  <c r="H39" i="18"/>
  <c r="G38" i="18"/>
  <c r="F38" i="18"/>
  <c r="I33" i="18"/>
  <c r="H33" i="18"/>
  <c r="I32" i="18"/>
  <c r="H32" i="18"/>
  <c r="I31" i="18"/>
  <c r="H31" i="18"/>
  <c r="I30" i="18"/>
  <c r="H30" i="18"/>
  <c r="I29" i="18"/>
  <c r="H29" i="18"/>
  <c r="I28" i="18"/>
  <c r="H28" i="18"/>
  <c r="G27" i="18"/>
  <c r="I27" i="18" s="1"/>
  <c r="F34" i="18"/>
  <c r="I19" i="18"/>
  <c r="F19" i="18"/>
  <c r="H19" i="18" s="1"/>
  <c r="I18" i="18"/>
  <c r="E17" i="18"/>
  <c r="D16" i="18"/>
  <c r="D15" i="18" s="1"/>
  <c r="D11" i="18" s="1"/>
  <c r="F15" i="18"/>
  <c r="F11" i="18" s="1"/>
  <c r="F9" i="18" s="1"/>
  <c r="M15" i="18" s="1"/>
  <c r="I14" i="18"/>
  <c r="H14" i="18"/>
  <c r="G13" i="18"/>
  <c r="H13" i="18" s="1"/>
  <c r="G12" i="18"/>
  <c r="H12" i="18" s="1"/>
  <c r="I10" i="18"/>
  <c r="H10" i="18"/>
  <c r="E17" i="17"/>
  <c r="I49" i="18"/>
  <c r="E15" i="18"/>
  <c r="E11" i="18" s="1"/>
  <c r="E9" i="18" s="1"/>
  <c r="I84" i="18"/>
  <c r="H120" i="18"/>
  <c r="I92" i="18"/>
  <c r="H84" i="18"/>
  <c r="I91" i="18"/>
  <c r="H106" i="18"/>
  <c r="I118" i="18"/>
  <c r="I117" i="18"/>
  <c r="I120" i="18"/>
  <c r="H116" i="18"/>
  <c r="I112" i="18"/>
  <c r="G111" i="17"/>
  <c r="F111" i="17"/>
  <c r="G16" i="17"/>
  <c r="H16" i="17" s="1"/>
  <c r="G13" i="17"/>
  <c r="I13" i="17" s="1"/>
  <c r="G12" i="17"/>
  <c r="H12" i="17" s="1"/>
  <c r="G76" i="17"/>
  <c r="F76" i="17"/>
  <c r="G85" i="17"/>
  <c r="F85" i="17"/>
  <c r="G69" i="17"/>
  <c r="G73" i="17"/>
  <c r="G78" i="17"/>
  <c r="G81" i="17"/>
  <c r="G100" i="17"/>
  <c r="F72" i="17"/>
  <c r="F69" i="17" s="1"/>
  <c r="F73" i="17"/>
  <c r="F80" i="17"/>
  <c r="F81" i="17"/>
  <c r="F95" i="17"/>
  <c r="I95" i="17" s="1"/>
  <c r="F97" i="17"/>
  <c r="F87" i="17"/>
  <c r="H93" i="17"/>
  <c r="I93" i="17"/>
  <c r="G87" i="17"/>
  <c r="I88" i="17"/>
  <c r="I89" i="17"/>
  <c r="I90" i="17"/>
  <c r="I91" i="17"/>
  <c r="I92" i="17"/>
  <c r="H88" i="17"/>
  <c r="H89" i="17"/>
  <c r="H90" i="17"/>
  <c r="H91" i="17"/>
  <c r="H92" i="17"/>
  <c r="F101" i="17"/>
  <c r="H101" i="17" s="1"/>
  <c r="F106" i="17"/>
  <c r="G106" i="17"/>
  <c r="G49" i="17"/>
  <c r="G38" i="17"/>
  <c r="G43" i="17"/>
  <c r="G46" i="17"/>
  <c r="F38" i="17"/>
  <c r="F43" i="17"/>
  <c r="F46" i="17"/>
  <c r="F49" i="17"/>
  <c r="I50" i="17"/>
  <c r="F53" i="17"/>
  <c r="F56" i="17"/>
  <c r="F60" i="17"/>
  <c r="H60" i="17" s="1"/>
  <c r="F27" i="17"/>
  <c r="F34" i="17" s="1"/>
  <c r="H33" i="17"/>
  <c r="I33" i="17"/>
  <c r="I54" i="17"/>
  <c r="H54" i="17"/>
  <c r="H111" i="17" s="1"/>
  <c r="E111" i="17"/>
  <c r="E110" i="17"/>
  <c r="F109" i="17"/>
  <c r="G109" i="17"/>
  <c r="G108" i="17"/>
  <c r="F107" i="17"/>
  <c r="G107" i="17"/>
  <c r="E106" i="17"/>
  <c r="F105" i="17"/>
  <c r="G105" i="17"/>
  <c r="E105" i="17"/>
  <c r="F62" i="17"/>
  <c r="G62" i="17"/>
  <c r="G53" i="17"/>
  <c r="G56" i="17"/>
  <c r="H56" i="17" s="1"/>
  <c r="G59" i="17"/>
  <c r="G27" i="17"/>
  <c r="G34" i="17" s="1"/>
  <c r="F15" i="17"/>
  <c r="F11" i="17" s="1"/>
  <c r="F19" i="17"/>
  <c r="H19" i="17" s="1"/>
  <c r="E16" i="17"/>
  <c r="E15" i="17" s="1"/>
  <c r="E11" i="17" s="1"/>
  <c r="E9" i="17" s="1"/>
  <c r="I101" i="17"/>
  <c r="I99" i="17"/>
  <c r="H99" i="17"/>
  <c r="I98" i="17"/>
  <c r="H98" i="17"/>
  <c r="I97" i="17"/>
  <c r="I96" i="17"/>
  <c r="H96" i="17"/>
  <c r="I94" i="17"/>
  <c r="H94" i="17"/>
  <c r="I86" i="17"/>
  <c r="H86" i="17"/>
  <c r="I84" i="17"/>
  <c r="H84" i="17"/>
  <c r="I83" i="17"/>
  <c r="H83" i="17"/>
  <c r="I82" i="17"/>
  <c r="H82" i="17"/>
  <c r="I79" i="17"/>
  <c r="H79" i="17"/>
  <c r="I77" i="17"/>
  <c r="H77" i="17"/>
  <c r="I75" i="17"/>
  <c r="H75" i="17"/>
  <c r="I74" i="17"/>
  <c r="H74" i="17"/>
  <c r="I71" i="17"/>
  <c r="H71" i="17"/>
  <c r="I70" i="17"/>
  <c r="H70" i="17"/>
  <c r="I67" i="17"/>
  <c r="H67" i="17"/>
  <c r="I66" i="17"/>
  <c r="H66" i="17"/>
  <c r="I65" i="17"/>
  <c r="H65" i="17"/>
  <c r="I64" i="17"/>
  <c r="H64" i="17"/>
  <c r="I63" i="17"/>
  <c r="H63" i="17"/>
  <c r="I61" i="17"/>
  <c r="H61" i="17"/>
  <c r="I58" i="17"/>
  <c r="H58" i="17"/>
  <c r="I57" i="17"/>
  <c r="H57" i="17"/>
  <c r="I55" i="17"/>
  <c r="H55" i="17"/>
  <c r="I52" i="17"/>
  <c r="H52" i="17"/>
  <c r="I48" i="17"/>
  <c r="H48" i="17"/>
  <c r="I47" i="17"/>
  <c r="H47" i="17"/>
  <c r="I45" i="17"/>
  <c r="H45" i="17"/>
  <c r="I44" i="17"/>
  <c r="H44" i="17"/>
  <c r="I42" i="17"/>
  <c r="H42" i="17"/>
  <c r="I41" i="17"/>
  <c r="H41" i="17"/>
  <c r="I40" i="17"/>
  <c r="H40" i="17"/>
  <c r="I39" i="17"/>
  <c r="H39" i="17"/>
  <c r="I32" i="17"/>
  <c r="H32" i="17"/>
  <c r="I31" i="17"/>
  <c r="H31" i="17"/>
  <c r="I30" i="17"/>
  <c r="H30" i="17"/>
  <c r="I29" i="17"/>
  <c r="H29" i="17"/>
  <c r="I28" i="17"/>
  <c r="H28" i="17"/>
  <c r="I19" i="17"/>
  <c r="I18" i="17"/>
  <c r="H18" i="17"/>
  <c r="D16" i="17"/>
  <c r="D15" i="17" s="1"/>
  <c r="D11" i="17" s="1"/>
  <c r="D9" i="17" s="1"/>
  <c r="I14" i="17"/>
  <c r="H14" i="17"/>
  <c r="I10" i="17"/>
  <c r="H10" i="17"/>
  <c r="F15" i="16"/>
  <c r="F11" i="16" s="1"/>
  <c r="G12" i="16"/>
  <c r="H12" i="16" s="1"/>
  <c r="G13" i="16"/>
  <c r="F84" i="16"/>
  <c r="H84" i="16" s="1"/>
  <c r="F80" i="16"/>
  <c r="I80" i="16" s="1"/>
  <c r="F74" i="16"/>
  <c r="F71" i="16"/>
  <c r="F60" i="16"/>
  <c r="G93" i="16"/>
  <c r="I52" i="16"/>
  <c r="I105" i="16" s="1"/>
  <c r="H52" i="16"/>
  <c r="H105" i="16" s="1"/>
  <c r="G105" i="16"/>
  <c r="F105" i="16"/>
  <c r="E105" i="16"/>
  <c r="F70" i="16"/>
  <c r="I70" i="16" s="1"/>
  <c r="F79" i="16"/>
  <c r="I79" i="16" s="1"/>
  <c r="F90" i="16"/>
  <c r="I90" i="16" s="1"/>
  <c r="G67" i="16"/>
  <c r="G71" i="16"/>
  <c r="G74" i="16"/>
  <c r="E68" i="16"/>
  <c r="E66" i="16" s="1"/>
  <c r="E104" i="16" s="1"/>
  <c r="F103" i="16"/>
  <c r="G103" i="16"/>
  <c r="F102" i="16"/>
  <c r="G102" i="16"/>
  <c r="F101" i="16"/>
  <c r="G101" i="16"/>
  <c r="F100" i="16"/>
  <c r="G100" i="16"/>
  <c r="E100" i="16"/>
  <c r="F99" i="16"/>
  <c r="G99" i="16"/>
  <c r="E99" i="16"/>
  <c r="F27" i="16"/>
  <c r="F33" i="16" s="1"/>
  <c r="F37" i="16"/>
  <c r="F43" i="16"/>
  <c r="I43" i="16" s="1"/>
  <c r="F46" i="16"/>
  <c r="I46" i="16" s="1"/>
  <c r="F51" i="16"/>
  <c r="F54" i="16"/>
  <c r="F58" i="16"/>
  <c r="F57" i="16" s="1"/>
  <c r="G60" i="16"/>
  <c r="F19" i="16"/>
  <c r="H19" i="16" s="1"/>
  <c r="E16" i="16"/>
  <c r="E17" i="16"/>
  <c r="E18" i="16"/>
  <c r="I95" i="16"/>
  <c r="H95" i="16"/>
  <c r="I94" i="16"/>
  <c r="H94" i="16"/>
  <c r="I92" i="16"/>
  <c r="H92" i="16"/>
  <c r="I91" i="16"/>
  <c r="H91" i="16"/>
  <c r="I89" i="16"/>
  <c r="H89" i="16"/>
  <c r="I88" i="16"/>
  <c r="H88" i="16"/>
  <c r="I87" i="16"/>
  <c r="H87" i="16"/>
  <c r="I86" i="16"/>
  <c r="H86" i="16"/>
  <c r="I85" i="16"/>
  <c r="H85" i="16"/>
  <c r="I84" i="16"/>
  <c r="I83" i="16"/>
  <c r="H83" i="16"/>
  <c r="I82" i="16"/>
  <c r="H82" i="16"/>
  <c r="I81" i="16"/>
  <c r="H81" i="16"/>
  <c r="H80" i="16"/>
  <c r="I78" i="16"/>
  <c r="H78" i="16"/>
  <c r="I76" i="16"/>
  <c r="H76" i="16"/>
  <c r="I75" i="16"/>
  <c r="H75" i="16"/>
  <c r="I73" i="16"/>
  <c r="H73" i="16"/>
  <c r="I72" i="16"/>
  <c r="H72" i="16"/>
  <c r="I69" i="16"/>
  <c r="H69" i="16"/>
  <c r="I68" i="16"/>
  <c r="H68" i="16"/>
  <c r="I65" i="16"/>
  <c r="H65" i="16"/>
  <c r="I64" i="16"/>
  <c r="H64" i="16"/>
  <c r="I63" i="16"/>
  <c r="H63" i="16"/>
  <c r="J62" i="16"/>
  <c r="I62" i="16"/>
  <c r="H62" i="16"/>
  <c r="I61" i="16"/>
  <c r="H61" i="16"/>
  <c r="I59" i="16"/>
  <c r="H59" i="16"/>
  <c r="G57" i="16"/>
  <c r="I56" i="16"/>
  <c r="H56" i="16"/>
  <c r="I55" i="16"/>
  <c r="H55" i="16"/>
  <c r="G54" i="16"/>
  <c r="I53" i="16"/>
  <c r="H53" i="16"/>
  <c r="G51" i="16"/>
  <c r="I50" i="16"/>
  <c r="H50" i="16"/>
  <c r="I49" i="16"/>
  <c r="H49" i="16"/>
  <c r="I48" i="16"/>
  <c r="H48" i="16"/>
  <c r="I47" i="16"/>
  <c r="H47" i="16"/>
  <c r="I45" i="16"/>
  <c r="H45" i="16"/>
  <c r="I44" i="16"/>
  <c r="H44" i="16"/>
  <c r="I42" i="16"/>
  <c r="H42" i="16"/>
  <c r="I41" i="16"/>
  <c r="H41" i="16"/>
  <c r="I40" i="16"/>
  <c r="H40" i="16"/>
  <c r="I39" i="16"/>
  <c r="H39" i="16"/>
  <c r="I38" i="16"/>
  <c r="H38" i="16"/>
  <c r="G36" i="16"/>
  <c r="G27" i="16"/>
  <c r="G33" i="16" s="1"/>
  <c r="I32" i="16"/>
  <c r="H32" i="16"/>
  <c r="I31" i="16"/>
  <c r="H31" i="16"/>
  <c r="I30" i="16"/>
  <c r="H30" i="16"/>
  <c r="I29" i="16"/>
  <c r="H29" i="16"/>
  <c r="I28" i="16"/>
  <c r="H28" i="16"/>
  <c r="I19" i="16"/>
  <c r="I18" i="16"/>
  <c r="H18" i="16"/>
  <c r="D16" i="16"/>
  <c r="D15" i="16" s="1"/>
  <c r="H16" i="16"/>
  <c r="K14" i="16"/>
  <c r="I14" i="16"/>
  <c r="H14" i="16"/>
  <c r="I10" i="16"/>
  <c r="H10" i="16"/>
  <c r="F17" i="15"/>
  <c r="I13" i="15"/>
  <c r="E17" i="15"/>
  <c r="D17" i="15"/>
  <c r="I17" i="15" s="1"/>
  <c r="G68" i="15"/>
  <c r="G72" i="15"/>
  <c r="G75" i="15"/>
  <c r="G95" i="15"/>
  <c r="H95" i="15" s="1"/>
  <c r="F71" i="15"/>
  <c r="F72" i="15"/>
  <c r="F75" i="15"/>
  <c r="I75" i="15" s="1"/>
  <c r="F80" i="15"/>
  <c r="I80" i="15" s="1"/>
  <c r="F81" i="15"/>
  <c r="I81" i="15" s="1"/>
  <c r="F85" i="15"/>
  <c r="I85" i="15" s="1"/>
  <c r="F92" i="15"/>
  <c r="G90" i="15"/>
  <c r="G96" i="15" s="1"/>
  <c r="G107" i="15"/>
  <c r="F107" i="15"/>
  <c r="E107" i="15"/>
  <c r="G105" i="15"/>
  <c r="F105" i="15"/>
  <c r="G104" i="15"/>
  <c r="F104" i="15"/>
  <c r="G103" i="15"/>
  <c r="F103" i="15"/>
  <c r="G102" i="15"/>
  <c r="F102" i="15"/>
  <c r="E102" i="15"/>
  <c r="G101" i="15"/>
  <c r="F101" i="15"/>
  <c r="E101" i="15"/>
  <c r="I98" i="15"/>
  <c r="H98" i="15"/>
  <c r="I97" i="15"/>
  <c r="H97" i="15"/>
  <c r="I94" i="15"/>
  <c r="H94" i="15"/>
  <c r="I93" i="15"/>
  <c r="H93" i="15"/>
  <c r="I91" i="15"/>
  <c r="H91" i="15"/>
  <c r="I89" i="15"/>
  <c r="H89" i="15"/>
  <c r="I88" i="15"/>
  <c r="H88" i="15"/>
  <c r="I87" i="15"/>
  <c r="H87" i="15"/>
  <c r="I86" i="15"/>
  <c r="H86" i="15"/>
  <c r="I84" i="15"/>
  <c r="H84" i="15"/>
  <c r="I83" i="15"/>
  <c r="H83" i="15"/>
  <c r="I82" i="15"/>
  <c r="H82" i="15"/>
  <c r="I79" i="15"/>
  <c r="H79" i="15"/>
  <c r="I77" i="15"/>
  <c r="H77" i="15"/>
  <c r="I76" i="15"/>
  <c r="H76" i="15"/>
  <c r="I74" i="15"/>
  <c r="H74" i="15"/>
  <c r="I73" i="15"/>
  <c r="H73" i="15"/>
  <c r="I70" i="15"/>
  <c r="H70" i="15"/>
  <c r="I69" i="15"/>
  <c r="H69" i="15"/>
  <c r="E69" i="15"/>
  <c r="E67" i="15" s="1"/>
  <c r="E106" i="15" s="1"/>
  <c r="I66" i="15"/>
  <c r="H66" i="15"/>
  <c r="I65" i="15"/>
  <c r="H65" i="15"/>
  <c r="I64" i="15"/>
  <c r="H64" i="15"/>
  <c r="J63" i="15"/>
  <c r="I63" i="15"/>
  <c r="H63" i="15"/>
  <c r="I62" i="15"/>
  <c r="H62" i="15"/>
  <c r="G61" i="15"/>
  <c r="F61" i="15"/>
  <c r="I60" i="15"/>
  <c r="H60" i="15"/>
  <c r="F59" i="15"/>
  <c r="F58" i="15" s="1"/>
  <c r="G58" i="15"/>
  <c r="I57" i="15"/>
  <c r="H57" i="15"/>
  <c r="I56" i="15"/>
  <c r="H56" i="15"/>
  <c r="F55" i="15"/>
  <c r="G55" i="15"/>
  <c r="I54" i="15"/>
  <c r="H54" i="15"/>
  <c r="I53" i="15"/>
  <c r="I107" i="15" s="1"/>
  <c r="H53" i="15"/>
  <c r="H107" i="15" s="1"/>
  <c r="F52" i="15"/>
  <c r="G52" i="15"/>
  <c r="I51" i="15"/>
  <c r="H51" i="15"/>
  <c r="I50" i="15"/>
  <c r="H50" i="15"/>
  <c r="I49" i="15"/>
  <c r="H49" i="15"/>
  <c r="I48" i="15"/>
  <c r="H48" i="15"/>
  <c r="F47" i="15"/>
  <c r="H47" i="15" s="1"/>
  <c r="I46" i="15"/>
  <c r="H46" i="15"/>
  <c r="I45" i="15"/>
  <c r="H45" i="15"/>
  <c r="F44" i="15"/>
  <c r="I43" i="15"/>
  <c r="H43" i="15"/>
  <c r="I42" i="15"/>
  <c r="H42" i="15"/>
  <c r="I41" i="15"/>
  <c r="H41" i="15"/>
  <c r="I40" i="15"/>
  <c r="H40" i="15"/>
  <c r="I39" i="15"/>
  <c r="H39" i="15"/>
  <c r="F38" i="15"/>
  <c r="H38" i="15" s="1"/>
  <c r="G37" i="15"/>
  <c r="I33" i="15"/>
  <c r="H33" i="15"/>
  <c r="I32" i="15"/>
  <c r="H32" i="15"/>
  <c r="I31" i="15"/>
  <c r="H31" i="15"/>
  <c r="I30" i="15"/>
  <c r="H30" i="15"/>
  <c r="I29" i="15"/>
  <c r="H29" i="15"/>
  <c r="G28" i="15"/>
  <c r="F28" i="15"/>
  <c r="F34" i="15" s="1"/>
  <c r="I20" i="15"/>
  <c r="F20" i="15"/>
  <c r="H20" i="15" s="1"/>
  <c r="I19" i="15"/>
  <c r="H19" i="15"/>
  <c r="E19" i="15"/>
  <c r="E18" i="15"/>
  <c r="K15" i="15"/>
  <c r="I15" i="15"/>
  <c r="H15" i="15"/>
  <c r="I14" i="15"/>
  <c r="H14" i="15"/>
  <c r="G12" i="15"/>
  <c r="I10" i="15"/>
  <c r="H10" i="15"/>
  <c r="F90" i="14"/>
  <c r="I90" i="14" s="1"/>
  <c r="F16" i="14"/>
  <c r="H16" i="14" s="1"/>
  <c r="E16" i="14"/>
  <c r="G12" i="14"/>
  <c r="I12" i="14" s="1"/>
  <c r="G93" i="14"/>
  <c r="H93" i="14" s="1"/>
  <c r="G104" i="14"/>
  <c r="F104" i="14"/>
  <c r="E104" i="14"/>
  <c r="G102" i="14"/>
  <c r="F102" i="14"/>
  <c r="G101" i="14"/>
  <c r="F101" i="14"/>
  <c r="G100" i="14"/>
  <c r="F100" i="14"/>
  <c r="G99" i="14"/>
  <c r="F99" i="14"/>
  <c r="E99" i="14"/>
  <c r="G98" i="14"/>
  <c r="F98" i="14"/>
  <c r="E98" i="14"/>
  <c r="I95" i="14"/>
  <c r="H95" i="14"/>
  <c r="I94" i="14"/>
  <c r="H94" i="14"/>
  <c r="I92" i="14"/>
  <c r="H92" i="14"/>
  <c r="I91" i="14"/>
  <c r="H91" i="14"/>
  <c r="I89" i="14"/>
  <c r="H89" i="14"/>
  <c r="I88" i="14"/>
  <c r="H88" i="14"/>
  <c r="I87" i="14"/>
  <c r="H87" i="14"/>
  <c r="I86" i="14"/>
  <c r="H86" i="14"/>
  <c r="I85" i="14"/>
  <c r="H85" i="14"/>
  <c r="F84" i="14"/>
  <c r="H84" i="14" s="1"/>
  <c r="I83" i="14"/>
  <c r="H83" i="14"/>
  <c r="I82" i="14"/>
  <c r="H82" i="14"/>
  <c r="I81" i="14"/>
  <c r="H81" i="14"/>
  <c r="F80" i="14"/>
  <c r="I80" i="14" s="1"/>
  <c r="F79" i="14"/>
  <c r="H79" i="14" s="1"/>
  <c r="I78" i="14"/>
  <c r="H78" i="14"/>
  <c r="I76" i="14"/>
  <c r="H76" i="14"/>
  <c r="I75" i="14"/>
  <c r="H75" i="14"/>
  <c r="G74" i="14"/>
  <c r="F74" i="14"/>
  <c r="I73" i="14"/>
  <c r="H73" i="14"/>
  <c r="I72" i="14"/>
  <c r="H72" i="14"/>
  <c r="G71" i="14"/>
  <c r="F71" i="14"/>
  <c r="F70" i="14"/>
  <c r="H70" i="14" s="1"/>
  <c r="I69" i="14"/>
  <c r="H69" i="14"/>
  <c r="I68" i="14"/>
  <c r="H68" i="14"/>
  <c r="E68" i="14"/>
  <c r="E66" i="14" s="1"/>
  <c r="E103" i="14" s="1"/>
  <c r="G67" i="14"/>
  <c r="I65" i="14"/>
  <c r="H65" i="14"/>
  <c r="I64" i="14"/>
  <c r="H64" i="14"/>
  <c r="I63" i="14"/>
  <c r="H63" i="14"/>
  <c r="J62" i="14"/>
  <c r="I62" i="14"/>
  <c r="H62" i="14"/>
  <c r="I61" i="14"/>
  <c r="H61" i="14"/>
  <c r="G60" i="14"/>
  <c r="F60" i="14"/>
  <c r="I59" i="14"/>
  <c r="H59" i="14"/>
  <c r="F58" i="14"/>
  <c r="H58" i="14" s="1"/>
  <c r="G57" i="14"/>
  <c r="I56" i="14"/>
  <c r="H56" i="14"/>
  <c r="I55" i="14"/>
  <c r="H55" i="14"/>
  <c r="G54" i="14"/>
  <c r="F54" i="14"/>
  <c r="I53" i="14"/>
  <c r="H53" i="14"/>
  <c r="I52" i="14"/>
  <c r="I104" i="14" s="1"/>
  <c r="H52" i="14"/>
  <c r="H104" i="14" s="1"/>
  <c r="G51" i="14"/>
  <c r="F51" i="14"/>
  <c r="I50" i="14"/>
  <c r="H50" i="14"/>
  <c r="I49" i="14"/>
  <c r="H49" i="14"/>
  <c r="I48" i="14"/>
  <c r="H48" i="14"/>
  <c r="I47" i="14"/>
  <c r="H47" i="14"/>
  <c r="F46" i="14"/>
  <c r="I45" i="14"/>
  <c r="H45" i="14"/>
  <c r="I44" i="14"/>
  <c r="H44" i="14"/>
  <c r="F43" i="14"/>
  <c r="H43" i="14" s="1"/>
  <c r="I42" i="14"/>
  <c r="H42" i="14"/>
  <c r="I41" i="14"/>
  <c r="H41" i="14"/>
  <c r="I40" i="14"/>
  <c r="H40" i="14"/>
  <c r="I39" i="14"/>
  <c r="H39" i="14"/>
  <c r="I38" i="14"/>
  <c r="H38" i="14"/>
  <c r="F37" i="14"/>
  <c r="H37" i="14" s="1"/>
  <c r="G36" i="14"/>
  <c r="I32" i="14"/>
  <c r="H32" i="14"/>
  <c r="I31" i="14"/>
  <c r="H31" i="14"/>
  <c r="I30" i="14"/>
  <c r="H30" i="14"/>
  <c r="I29" i="14"/>
  <c r="H29" i="14"/>
  <c r="I28" i="14"/>
  <c r="H28" i="14"/>
  <c r="G27" i="14"/>
  <c r="G33" i="14" s="1"/>
  <c r="F27" i="14"/>
  <c r="F33" i="14" s="1"/>
  <c r="I19" i="14"/>
  <c r="F19" i="14"/>
  <c r="H19" i="14" s="1"/>
  <c r="I18" i="14"/>
  <c r="H18" i="14"/>
  <c r="E18" i="14"/>
  <c r="E17" i="14"/>
  <c r="D16" i="14"/>
  <c r="I16" i="14"/>
  <c r="K14" i="14"/>
  <c r="I14" i="14"/>
  <c r="H14" i="14"/>
  <c r="I13" i="14"/>
  <c r="H13" i="14"/>
  <c r="I10" i="14"/>
  <c r="H10" i="14"/>
  <c r="G92" i="13"/>
  <c r="I92" i="13" s="1"/>
  <c r="H93" i="13"/>
  <c r="I93" i="13"/>
  <c r="J62" i="13"/>
  <c r="F60" i="13"/>
  <c r="H63" i="13"/>
  <c r="I63" i="13"/>
  <c r="I28" i="13"/>
  <c r="I29" i="13"/>
  <c r="I30" i="13"/>
  <c r="I31" i="13"/>
  <c r="I32" i="13"/>
  <c r="I38" i="13"/>
  <c r="I39" i="13"/>
  <c r="I40" i="13"/>
  <c r="I41" i="13"/>
  <c r="I42" i="13"/>
  <c r="I44" i="13"/>
  <c r="I45" i="13"/>
  <c r="I47" i="13"/>
  <c r="I48" i="13"/>
  <c r="I49" i="13"/>
  <c r="I50" i="13"/>
  <c r="I52" i="13"/>
  <c r="I103" i="13" s="1"/>
  <c r="I53" i="13"/>
  <c r="I55" i="13"/>
  <c r="I56" i="13"/>
  <c r="I59" i="13"/>
  <c r="I61" i="13"/>
  <c r="I62" i="13"/>
  <c r="I64" i="13"/>
  <c r="I65" i="13"/>
  <c r="I68" i="13"/>
  <c r="I69" i="13"/>
  <c r="I72" i="13"/>
  <c r="I73" i="13"/>
  <c r="I75" i="13"/>
  <c r="I76" i="13"/>
  <c r="I78" i="13"/>
  <c r="I81" i="13"/>
  <c r="I82" i="13"/>
  <c r="I83" i="13"/>
  <c r="I85" i="13"/>
  <c r="I86" i="13"/>
  <c r="I87" i="13"/>
  <c r="I88" i="13"/>
  <c r="I89" i="13"/>
  <c r="I90" i="13"/>
  <c r="I91" i="13"/>
  <c r="I94" i="13"/>
  <c r="H68" i="13"/>
  <c r="H69" i="13"/>
  <c r="H72" i="13"/>
  <c r="H73" i="13"/>
  <c r="H75" i="13"/>
  <c r="H76" i="13"/>
  <c r="H78" i="13"/>
  <c r="H81" i="13"/>
  <c r="H82" i="13"/>
  <c r="H83" i="13"/>
  <c r="H85" i="13"/>
  <c r="H86" i="13"/>
  <c r="H87" i="13"/>
  <c r="H88" i="13"/>
  <c r="H89" i="13"/>
  <c r="H90" i="13"/>
  <c r="H91" i="13"/>
  <c r="H94" i="13"/>
  <c r="H59" i="13"/>
  <c r="H61" i="13"/>
  <c r="H62" i="13"/>
  <c r="H64" i="13"/>
  <c r="H65" i="13"/>
  <c r="H50" i="13"/>
  <c r="H52" i="13"/>
  <c r="H103" i="13" s="1"/>
  <c r="H53" i="13"/>
  <c r="H55" i="13"/>
  <c r="H56" i="13"/>
  <c r="H38" i="13"/>
  <c r="H39" i="13"/>
  <c r="H40" i="13"/>
  <c r="G103" i="13"/>
  <c r="F103" i="13"/>
  <c r="E103" i="13"/>
  <c r="G101" i="13"/>
  <c r="F101" i="13"/>
  <c r="G100" i="13"/>
  <c r="F100" i="13"/>
  <c r="G99" i="13"/>
  <c r="F99" i="13"/>
  <c r="G98" i="13"/>
  <c r="F98" i="13"/>
  <c r="E98" i="13"/>
  <c r="G97" i="13"/>
  <c r="F97" i="13"/>
  <c r="E97" i="13"/>
  <c r="F84" i="13"/>
  <c r="H84" i="13" s="1"/>
  <c r="F80" i="13"/>
  <c r="H80" i="13" s="1"/>
  <c r="F79" i="13"/>
  <c r="F77" i="13" s="1"/>
  <c r="G74" i="13"/>
  <c r="F74" i="13"/>
  <c r="G71" i="13"/>
  <c r="F71" i="13"/>
  <c r="F70" i="13"/>
  <c r="H70" i="13" s="1"/>
  <c r="E68" i="13"/>
  <c r="E66" i="13" s="1"/>
  <c r="E102" i="13" s="1"/>
  <c r="G67" i="13"/>
  <c r="G60" i="13"/>
  <c r="F58" i="13"/>
  <c r="I58" i="13" s="1"/>
  <c r="G57" i="13"/>
  <c r="G54" i="13"/>
  <c r="F54" i="13"/>
  <c r="G51" i="13"/>
  <c r="F51" i="13"/>
  <c r="H49" i="13"/>
  <c r="H48" i="13"/>
  <c r="H47" i="13"/>
  <c r="F46" i="13"/>
  <c r="I46" i="13" s="1"/>
  <c r="H45" i="13"/>
  <c r="H44" i="13"/>
  <c r="F43" i="13"/>
  <c r="I43" i="13" s="1"/>
  <c r="H42" i="13"/>
  <c r="H41" i="13"/>
  <c r="F37" i="13"/>
  <c r="G36" i="13"/>
  <c r="H32" i="13"/>
  <c r="H31" i="13"/>
  <c r="H30" i="13"/>
  <c r="H29" i="13"/>
  <c r="H28" i="13"/>
  <c r="G27" i="13"/>
  <c r="G12" i="13" s="1"/>
  <c r="F27" i="13"/>
  <c r="I19" i="13"/>
  <c r="F19" i="13"/>
  <c r="H19" i="13" s="1"/>
  <c r="I18" i="13"/>
  <c r="H18" i="13"/>
  <c r="E18" i="13"/>
  <c r="E17" i="13"/>
  <c r="F16" i="13"/>
  <c r="H16" i="13" s="1"/>
  <c r="E16" i="13"/>
  <c r="D16" i="13"/>
  <c r="K14" i="13"/>
  <c r="I14" i="13"/>
  <c r="H14" i="13"/>
  <c r="I13" i="13"/>
  <c r="H13" i="13"/>
  <c r="I10" i="13"/>
  <c r="H10" i="13"/>
  <c r="G27" i="12"/>
  <c r="G33" i="12" s="1"/>
  <c r="E17" i="12"/>
  <c r="F19" i="12"/>
  <c r="F16" i="12"/>
  <c r="H16" i="12" s="1"/>
  <c r="E16" i="12"/>
  <c r="D16" i="12"/>
  <c r="F67" i="14"/>
  <c r="F77" i="14"/>
  <c r="H77" i="14" s="1"/>
  <c r="I70" i="14"/>
  <c r="I79" i="14"/>
  <c r="I84" i="14"/>
  <c r="H54" i="13"/>
  <c r="G99" i="12"/>
  <c r="G98" i="12"/>
  <c r="G97" i="12"/>
  <c r="G96" i="12"/>
  <c r="G95" i="12"/>
  <c r="G101" i="12"/>
  <c r="H101" i="12"/>
  <c r="F101" i="12"/>
  <c r="F99" i="12"/>
  <c r="F98" i="12"/>
  <c r="I98" i="12" s="1"/>
  <c r="F97" i="12"/>
  <c r="I97" i="12" s="1"/>
  <c r="F96" i="12"/>
  <c r="I96" i="12" s="1"/>
  <c r="F95" i="12"/>
  <c r="I95" i="12" s="1"/>
  <c r="H92" i="12"/>
  <c r="I82" i="12"/>
  <c r="H82" i="12"/>
  <c r="H84" i="12"/>
  <c r="H67" i="12"/>
  <c r="G70" i="12"/>
  <c r="G73" i="12"/>
  <c r="H73" i="12" s="1"/>
  <c r="G66" i="12"/>
  <c r="F70" i="12"/>
  <c r="I70" i="12" s="1"/>
  <c r="F73" i="12"/>
  <c r="F83" i="12"/>
  <c r="H83" i="12" s="1"/>
  <c r="F79" i="12"/>
  <c r="I79" i="12" s="1"/>
  <c r="F78" i="12"/>
  <c r="H78" i="12" s="1"/>
  <c r="F69" i="12"/>
  <c r="F66" i="12" s="1"/>
  <c r="H72" i="12"/>
  <c r="I72" i="12"/>
  <c r="H75" i="12"/>
  <c r="I75" i="12"/>
  <c r="G60" i="12"/>
  <c r="F60" i="12"/>
  <c r="H45" i="12"/>
  <c r="H47" i="12"/>
  <c r="H48" i="12"/>
  <c r="H49" i="12"/>
  <c r="I47" i="12"/>
  <c r="I48" i="12"/>
  <c r="I49" i="12"/>
  <c r="I45" i="12"/>
  <c r="I40" i="12"/>
  <c r="I39" i="12"/>
  <c r="I38" i="12"/>
  <c r="G36" i="12"/>
  <c r="G54" i="12"/>
  <c r="H54" i="12"/>
  <c r="F54" i="12"/>
  <c r="I55" i="12"/>
  <c r="I54" i="12" s="1"/>
  <c r="I52" i="12"/>
  <c r="I51" i="12" s="1"/>
  <c r="G51" i="12"/>
  <c r="H51" i="12"/>
  <c r="F51" i="12"/>
  <c r="F46" i="12"/>
  <c r="I46" i="12" s="1"/>
  <c r="F43" i="12"/>
  <c r="I43" i="12" s="1"/>
  <c r="F37" i="12"/>
  <c r="I37" i="12" s="1"/>
  <c r="G58" i="12"/>
  <c r="G57" i="12" s="1"/>
  <c r="F58" i="12"/>
  <c r="F57" i="12" s="1"/>
  <c r="H28" i="12"/>
  <c r="H29" i="12"/>
  <c r="H30" i="12"/>
  <c r="H31" i="12"/>
  <c r="H32" i="12"/>
  <c r="I28" i="12"/>
  <c r="I29" i="12"/>
  <c r="I30" i="12"/>
  <c r="I31" i="12"/>
  <c r="I32" i="12"/>
  <c r="F27" i="12"/>
  <c r="E101" i="12"/>
  <c r="E96" i="12"/>
  <c r="E95" i="12"/>
  <c r="I92" i="12"/>
  <c r="I91" i="12"/>
  <c r="H91" i="12"/>
  <c r="I88" i="12"/>
  <c r="H88" i="12"/>
  <c r="I89" i="12"/>
  <c r="I87" i="12"/>
  <c r="H87" i="12"/>
  <c r="I86" i="12"/>
  <c r="H86" i="12"/>
  <c r="I85" i="12"/>
  <c r="H81" i="12"/>
  <c r="H80" i="12"/>
  <c r="I74" i="12"/>
  <c r="I73" i="12" s="1"/>
  <c r="H74" i="12"/>
  <c r="I71" i="12"/>
  <c r="H71" i="12"/>
  <c r="I69" i="12"/>
  <c r="H69" i="12"/>
  <c r="I68" i="12"/>
  <c r="H68" i="12"/>
  <c r="E67" i="12"/>
  <c r="E65" i="12" s="1"/>
  <c r="E100" i="12" s="1"/>
  <c r="I64" i="12"/>
  <c r="H64" i="12"/>
  <c r="I63" i="12"/>
  <c r="H63" i="12"/>
  <c r="I62" i="12"/>
  <c r="H62" i="12"/>
  <c r="I61" i="12"/>
  <c r="H61" i="12"/>
  <c r="I59" i="12"/>
  <c r="I58" i="12" s="1"/>
  <c r="I57" i="12" s="1"/>
  <c r="H59" i="12"/>
  <c r="H58" i="12" s="1"/>
  <c r="H57" i="12" s="1"/>
  <c r="I44" i="12"/>
  <c r="H44" i="12"/>
  <c r="H43" i="12"/>
  <c r="I42" i="12"/>
  <c r="H42" i="12"/>
  <c r="I41" i="12"/>
  <c r="H41" i="12"/>
  <c r="I19" i="12"/>
  <c r="H19" i="12"/>
  <c r="I18" i="12"/>
  <c r="H18" i="12"/>
  <c r="E18" i="12"/>
  <c r="E15" i="12" s="1"/>
  <c r="E11" i="12" s="1"/>
  <c r="E9" i="12" s="1"/>
  <c r="I14" i="12"/>
  <c r="I13" i="12"/>
  <c r="I12" i="12"/>
  <c r="H12" i="12"/>
  <c r="K14" i="12"/>
  <c r="I10" i="12"/>
  <c r="H10" i="12"/>
  <c r="G125" i="11"/>
  <c r="G122" i="11"/>
  <c r="F122" i="11"/>
  <c r="G14" i="11"/>
  <c r="I14" i="11" s="1"/>
  <c r="G12" i="11"/>
  <c r="H12" i="11" s="1"/>
  <c r="F16" i="11"/>
  <c r="D16" i="11"/>
  <c r="G89" i="11"/>
  <c r="F130" i="11"/>
  <c r="I90" i="12"/>
  <c r="I80" i="12"/>
  <c r="H85" i="12"/>
  <c r="I77" i="12"/>
  <c r="I81" i="12"/>
  <c r="H13" i="12"/>
  <c r="H14" i="12"/>
  <c r="H90" i="12"/>
  <c r="I67" i="12"/>
  <c r="I84" i="12"/>
  <c r="G50" i="11"/>
  <c r="H53" i="11"/>
  <c r="G45" i="11"/>
  <c r="G121" i="11"/>
  <c r="F121" i="11"/>
  <c r="E121" i="11"/>
  <c r="G120" i="11"/>
  <c r="F120" i="11"/>
  <c r="E120" i="11"/>
  <c r="G118" i="11"/>
  <c r="F118" i="11"/>
  <c r="G117" i="11"/>
  <c r="F117" i="11"/>
  <c r="E117" i="11"/>
  <c r="G116" i="11"/>
  <c r="E116" i="11"/>
  <c r="E115" i="11"/>
  <c r="F112" i="11"/>
  <c r="I112" i="11" s="1"/>
  <c r="I111" i="11"/>
  <c r="F110" i="11"/>
  <c r="I110" i="11" s="1"/>
  <c r="I109" i="11"/>
  <c r="H109" i="11"/>
  <c r="I108" i="11"/>
  <c r="H108" i="11"/>
  <c r="G107" i="11"/>
  <c r="F107" i="11"/>
  <c r="G106" i="11"/>
  <c r="I106" i="11" s="1"/>
  <c r="I105" i="11"/>
  <c r="I104" i="11"/>
  <c r="H104" i="11"/>
  <c r="I103" i="11"/>
  <c r="H103" i="11"/>
  <c r="I102" i="11"/>
  <c r="H102" i="11"/>
  <c r="I101" i="11"/>
  <c r="H101" i="11"/>
  <c r="G100" i="11"/>
  <c r="F100" i="11"/>
  <c r="G97" i="11"/>
  <c r="I98" i="11"/>
  <c r="H98" i="11"/>
  <c r="F97" i="11"/>
  <c r="I96" i="11"/>
  <c r="H96" i="11"/>
  <c r="I95" i="11"/>
  <c r="H95" i="11"/>
  <c r="I94" i="11"/>
  <c r="H94" i="11"/>
  <c r="I93" i="11"/>
  <c r="H93" i="11"/>
  <c r="I92" i="11"/>
  <c r="H92" i="11"/>
  <c r="I91" i="11"/>
  <c r="H91" i="11"/>
  <c r="I90" i="11"/>
  <c r="H90" i="11"/>
  <c r="F89" i="11"/>
  <c r="I88" i="11"/>
  <c r="H88" i="11"/>
  <c r="I87" i="11"/>
  <c r="H87" i="11"/>
  <c r="I86" i="11"/>
  <c r="H86" i="11"/>
  <c r="I85" i="11"/>
  <c r="H85" i="11"/>
  <c r="G84" i="11"/>
  <c r="F84" i="11"/>
  <c r="I83" i="11"/>
  <c r="H83" i="11"/>
  <c r="I82" i="11"/>
  <c r="H82" i="11"/>
  <c r="I81" i="11"/>
  <c r="H81" i="11"/>
  <c r="I80" i="11"/>
  <c r="H80" i="11"/>
  <c r="G79" i="11"/>
  <c r="F79" i="11"/>
  <c r="F78" i="11"/>
  <c r="I78" i="11" s="1"/>
  <c r="F77" i="11"/>
  <c r="H77" i="11" s="1"/>
  <c r="F76" i="11"/>
  <c r="I76" i="11" s="1"/>
  <c r="F75" i="11"/>
  <c r="H75" i="11" s="1"/>
  <c r="G74" i="11"/>
  <c r="I73" i="11"/>
  <c r="H73" i="11"/>
  <c r="I72" i="11"/>
  <c r="H72" i="11"/>
  <c r="I71" i="11"/>
  <c r="H71" i="11"/>
  <c r="I70" i="11"/>
  <c r="H70" i="11"/>
  <c r="G69" i="11"/>
  <c r="F69" i="11"/>
  <c r="E69" i="11"/>
  <c r="E68" i="11" s="1"/>
  <c r="E119" i="11" s="1"/>
  <c r="I67" i="11"/>
  <c r="H67" i="11"/>
  <c r="I66" i="11"/>
  <c r="H66" i="11"/>
  <c r="I65" i="11"/>
  <c r="H65" i="11"/>
  <c r="I64" i="11"/>
  <c r="H64" i="11"/>
  <c r="I63" i="11"/>
  <c r="H63" i="11"/>
  <c r="I62" i="11"/>
  <c r="H62" i="11"/>
  <c r="G61" i="11"/>
  <c r="F61" i="11"/>
  <c r="H59" i="11"/>
  <c r="G59" i="11"/>
  <c r="F59" i="11"/>
  <c r="I58" i="11"/>
  <c r="H58" i="11"/>
  <c r="H57" i="11" s="1"/>
  <c r="G57" i="11"/>
  <c r="F57" i="11"/>
  <c r="H55" i="11"/>
  <c r="G55" i="11"/>
  <c r="F55" i="11"/>
  <c r="I54" i="11"/>
  <c r="H54" i="11"/>
  <c r="I53" i="11"/>
  <c r="I52" i="11"/>
  <c r="H52" i="11"/>
  <c r="I51" i="11"/>
  <c r="H51" i="11"/>
  <c r="F50" i="11"/>
  <c r="F49" i="11" s="1"/>
  <c r="I48" i="11"/>
  <c r="H48" i="11"/>
  <c r="I47" i="11"/>
  <c r="H47" i="11"/>
  <c r="I46" i="11"/>
  <c r="H46" i="11"/>
  <c r="F45" i="11"/>
  <c r="G44" i="11"/>
  <c r="I43" i="11"/>
  <c r="H43" i="11"/>
  <c r="G42" i="11"/>
  <c r="F42" i="11"/>
  <c r="I41" i="11"/>
  <c r="H41" i="11"/>
  <c r="I40" i="11"/>
  <c r="H40" i="11"/>
  <c r="I39" i="11"/>
  <c r="H39" i="11"/>
  <c r="I38" i="11"/>
  <c r="H38" i="11"/>
  <c r="I37" i="11"/>
  <c r="H37" i="11"/>
  <c r="I36" i="11"/>
  <c r="H36" i="11"/>
  <c r="G35" i="11"/>
  <c r="G34" i="11" s="1"/>
  <c r="F35" i="11"/>
  <c r="F34" i="11" s="1"/>
  <c r="E34" i="11"/>
  <c r="E33" i="11" s="1"/>
  <c r="G31" i="11"/>
  <c r="F31" i="11"/>
  <c r="I29" i="11"/>
  <c r="H29" i="11"/>
  <c r="I28" i="11"/>
  <c r="H28" i="11"/>
  <c r="I27" i="11"/>
  <c r="H27" i="11"/>
  <c r="G19" i="11"/>
  <c r="I19" i="11" s="1"/>
  <c r="F19" i="11"/>
  <c r="E19" i="11"/>
  <c r="I18" i="11"/>
  <c r="H18" i="11"/>
  <c r="E18" i="11"/>
  <c r="E17" i="11"/>
  <c r="G16" i="11"/>
  <c r="E16" i="11"/>
  <c r="D15" i="11"/>
  <c r="E14" i="11"/>
  <c r="E13" i="11"/>
  <c r="I12" i="11"/>
  <c r="E12" i="11"/>
  <c r="I10" i="11"/>
  <c r="H10" i="11"/>
  <c r="G99" i="9"/>
  <c r="G97" i="9" s="1"/>
  <c r="F128" i="9"/>
  <c r="G121" i="9"/>
  <c r="F121" i="9"/>
  <c r="E121" i="9"/>
  <c r="G120" i="9"/>
  <c r="F120" i="9"/>
  <c r="E120" i="9"/>
  <c r="G118" i="9"/>
  <c r="F118" i="9"/>
  <c r="G117" i="9"/>
  <c r="F117" i="9"/>
  <c r="E117" i="9"/>
  <c r="G116" i="9"/>
  <c r="E116" i="9"/>
  <c r="E115" i="9"/>
  <c r="F112" i="9"/>
  <c r="F123" i="9" s="1"/>
  <c r="I111" i="9"/>
  <c r="F110" i="9"/>
  <c r="I110" i="9" s="1"/>
  <c r="I109" i="9"/>
  <c r="H109" i="9"/>
  <c r="I108" i="9"/>
  <c r="H108" i="9"/>
  <c r="G107" i="9"/>
  <c r="F107" i="9"/>
  <c r="G106" i="9"/>
  <c r="I106" i="9" s="1"/>
  <c r="I105" i="9"/>
  <c r="I104" i="9"/>
  <c r="H104" i="9"/>
  <c r="I103" i="9"/>
  <c r="H103" i="9"/>
  <c r="I102" i="9"/>
  <c r="H102" i="9"/>
  <c r="I101" i="9"/>
  <c r="H101" i="9"/>
  <c r="G100" i="9"/>
  <c r="F100" i="9"/>
  <c r="I98" i="9"/>
  <c r="H98" i="9"/>
  <c r="F97" i="9"/>
  <c r="I96" i="9"/>
  <c r="H96" i="9"/>
  <c r="I95" i="9"/>
  <c r="H95" i="9"/>
  <c r="I94" i="9"/>
  <c r="H94" i="9"/>
  <c r="I93" i="9"/>
  <c r="H93" i="9"/>
  <c r="I92" i="9"/>
  <c r="H92" i="9"/>
  <c r="I91" i="9"/>
  <c r="H91" i="9"/>
  <c r="I90" i="9"/>
  <c r="H90" i="9"/>
  <c r="G89" i="9"/>
  <c r="F89" i="9"/>
  <c r="I88" i="9"/>
  <c r="H88" i="9"/>
  <c r="I87" i="9"/>
  <c r="H87" i="9"/>
  <c r="I86" i="9"/>
  <c r="H86" i="9"/>
  <c r="I85" i="9"/>
  <c r="H85" i="9"/>
  <c r="G84" i="9"/>
  <c r="F84" i="9"/>
  <c r="I83" i="9"/>
  <c r="H83" i="9"/>
  <c r="I82" i="9"/>
  <c r="H82" i="9"/>
  <c r="I81" i="9"/>
  <c r="H81" i="9"/>
  <c r="I80" i="9"/>
  <c r="H80" i="9"/>
  <c r="G79" i="9"/>
  <c r="F79" i="9"/>
  <c r="F78" i="9"/>
  <c r="I78" i="9" s="1"/>
  <c r="F77" i="9"/>
  <c r="I77" i="9" s="1"/>
  <c r="F76" i="9"/>
  <c r="F75" i="9"/>
  <c r="H75" i="9" s="1"/>
  <c r="G74" i="9"/>
  <c r="I73" i="9"/>
  <c r="H73" i="9"/>
  <c r="I72" i="9"/>
  <c r="H72" i="9"/>
  <c r="I71" i="9"/>
  <c r="H71" i="9"/>
  <c r="I70" i="9"/>
  <c r="H70" i="9"/>
  <c r="G69" i="9"/>
  <c r="G13" i="9" s="1"/>
  <c r="F69" i="9"/>
  <c r="E69" i="9"/>
  <c r="E68" i="9" s="1"/>
  <c r="E119" i="9" s="1"/>
  <c r="I67" i="9"/>
  <c r="H67" i="9"/>
  <c r="I66" i="9"/>
  <c r="H66" i="9"/>
  <c r="I65" i="9"/>
  <c r="H65" i="9"/>
  <c r="I64" i="9"/>
  <c r="H64" i="9"/>
  <c r="I63" i="9"/>
  <c r="H63" i="9"/>
  <c r="I62" i="9"/>
  <c r="H62" i="9"/>
  <c r="G61" i="9"/>
  <c r="F61" i="9"/>
  <c r="H59" i="9"/>
  <c r="G59" i="9"/>
  <c r="F59" i="9"/>
  <c r="I58" i="9"/>
  <c r="H58" i="9"/>
  <c r="H57" i="9" s="1"/>
  <c r="G57" i="9"/>
  <c r="F57" i="9"/>
  <c r="H55" i="9"/>
  <c r="G55" i="9"/>
  <c r="F55" i="9"/>
  <c r="I54" i="9"/>
  <c r="H54" i="9"/>
  <c r="I53" i="9"/>
  <c r="I52" i="9"/>
  <c r="H52" i="9"/>
  <c r="I51" i="9"/>
  <c r="H51" i="9"/>
  <c r="G50" i="9"/>
  <c r="F50" i="9"/>
  <c r="F49" i="9" s="1"/>
  <c r="G49" i="9"/>
  <c r="I48" i="9"/>
  <c r="H48" i="9"/>
  <c r="I47" i="9"/>
  <c r="H47" i="9"/>
  <c r="I46" i="9"/>
  <c r="H46" i="9"/>
  <c r="F45" i="9"/>
  <c r="F44" i="9" s="1"/>
  <c r="G44" i="9"/>
  <c r="I43" i="9"/>
  <c r="H43" i="9"/>
  <c r="G42" i="9"/>
  <c r="F42" i="9"/>
  <c r="I41" i="9"/>
  <c r="H41" i="9"/>
  <c r="I40" i="9"/>
  <c r="H40" i="9"/>
  <c r="I39" i="9"/>
  <c r="H39" i="9"/>
  <c r="I38" i="9"/>
  <c r="H38" i="9"/>
  <c r="I37" i="9"/>
  <c r="H37" i="9"/>
  <c r="I36" i="9"/>
  <c r="H36" i="9"/>
  <c r="G35" i="9"/>
  <c r="G34" i="9" s="1"/>
  <c r="F35" i="9"/>
  <c r="E34" i="9"/>
  <c r="E33" i="9" s="1"/>
  <c r="G31" i="9"/>
  <c r="F31" i="9"/>
  <c r="I29" i="9"/>
  <c r="H29" i="9"/>
  <c r="I28" i="9"/>
  <c r="H28" i="9"/>
  <c r="I27" i="9"/>
  <c r="H27" i="9"/>
  <c r="G19" i="9"/>
  <c r="I19" i="9" s="1"/>
  <c r="F19" i="9"/>
  <c r="E19" i="9"/>
  <c r="I18" i="9"/>
  <c r="H18" i="9"/>
  <c r="E18" i="9"/>
  <c r="E17" i="9"/>
  <c r="G16" i="9"/>
  <c r="E16" i="9"/>
  <c r="F15" i="9"/>
  <c r="F11" i="9" s="1"/>
  <c r="D15" i="9"/>
  <c r="G14" i="9"/>
  <c r="E14" i="9"/>
  <c r="E13" i="9"/>
  <c r="G12" i="9"/>
  <c r="E12" i="9"/>
  <c r="I10" i="9"/>
  <c r="H10" i="9"/>
  <c r="F128" i="8"/>
  <c r="G12" i="8"/>
  <c r="I12" i="8" s="1"/>
  <c r="G14" i="8"/>
  <c r="H14" i="8" s="1"/>
  <c r="F110" i="8"/>
  <c r="I110" i="8" s="1"/>
  <c r="G121" i="8"/>
  <c r="F121" i="8"/>
  <c r="E121" i="8"/>
  <c r="G120" i="8"/>
  <c r="F120" i="8"/>
  <c r="E120" i="8"/>
  <c r="G118" i="8"/>
  <c r="F118" i="8"/>
  <c r="G117" i="8"/>
  <c r="F117" i="8"/>
  <c r="E117" i="8"/>
  <c r="G116" i="8"/>
  <c r="E116" i="8"/>
  <c r="E115" i="8"/>
  <c r="F112" i="8"/>
  <c r="F123" i="8" s="1"/>
  <c r="I111" i="8"/>
  <c r="I109" i="8"/>
  <c r="H109" i="8"/>
  <c r="I108" i="8"/>
  <c r="H108" i="8"/>
  <c r="G107" i="8"/>
  <c r="F107" i="8"/>
  <c r="G106" i="8"/>
  <c r="I106" i="8" s="1"/>
  <c r="I105" i="8"/>
  <c r="I104" i="8"/>
  <c r="H104" i="8"/>
  <c r="I103" i="8"/>
  <c r="H103" i="8"/>
  <c r="I102" i="8"/>
  <c r="H102" i="8"/>
  <c r="I101" i="8"/>
  <c r="H101" i="8"/>
  <c r="G100" i="8"/>
  <c r="F100" i="8"/>
  <c r="G99" i="8"/>
  <c r="I98" i="8"/>
  <c r="H98" i="8"/>
  <c r="F97" i="8"/>
  <c r="I96" i="8"/>
  <c r="H96" i="8"/>
  <c r="I95" i="8"/>
  <c r="H95" i="8"/>
  <c r="I94" i="8"/>
  <c r="H94" i="8"/>
  <c r="I93" i="8"/>
  <c r="H93" i="8"/>
  <c r="I92" i="8"/>
  <c r="H92" i="8"/>
  <c r="I91" i="8"/>
  <c r="H91" i="8"/>
  <c r="I90" i="8"/>
  <c r="H90" i="8"/>
  <c r="G89" i="8"/>
  <c r="F89" i="8"/>
  <c r="I88" i="8"/>
  <c r="H88" i="8"/>
  <c r="I87" i="8"/>
  <c r="H87" i="8"/>
  <c r="I86" i="8"/>
  <c r="H86" i="8"/>
  <c r="I85" i="8"/>
  <c r="H85" i="8"/>
  <c r="G84" i="8"/>
  <c r="F84" i="8"/>
  <c r="I83" i="8"/>
  <c r="H83" i="8"/>
  <c r="I82" i="8"/>
  <c r="H82" i="8"/>
  <c r="I81" i="8"/>
  <c r="H81" i="8"/>
  <c r="I80" i="8"/>
  <c r="H80" i="8"/>
  <c r="G79" i="8"/>
  <c r="F79" i="8"/>
  <c r="F78" i="8"/>
  <c r="I78" i="8" s="1"/>
  <c r="F77" i="8"/>
  <c r="F76" i="8"/>
  <c r="I76" i="8" s="1"/>
  <c r="F75" i="8"/>
  <c r="H75" i="8" s="1"/>
  <c r="G74" i="8"/>
  <c r="I73" i="8"/>
  <c r="H73" i="8"/>
  <c r="I72" i="8"/>
  <c r="H72" i="8"/>
  <c r="I71" i="8"/>
  <c r="H71" i="8"/>
  <c r="I70" i="8"/>
  <c r="H70" i="8"/>
  <c r="G69" i="8"/>
  <c r="F69" i="8"/>
  <c r="E69" i="8"/>
  <c r="E68" i="8" s="1"/>
  <c r="E119" i="8" s="1"/>
  <c r="E113" i="8" s="1"/>
  <c r="I67" i="8"/>
  <c r="H67" i="8"/>
  <c r="I66" i="8"/>
  <c r="H66" i="8"/>
  <c r="I65" i="8"/>
  <c r="H65" i="8"/>
  <c r="I64" i="8"/>
  <c r="H64" i="8"/>
  <c r="I63" i="8"/>
  <c r="H63" i="8"/>
  <c r="I62" i="8"/>
  <c r="H62" i="8"/>
  <c r="G61" i="8"/>
  <c r="F61" i="8"/>
  <c r="H59" i="8"/>
  <c r="G59" i="8"/>
  <c r="F59" i="8"/>
  <c r="I58" i="8"/>
  <c r="H58" i="8"/>
  <c r="H57" i="8" s="1"/>
  <c r="G57" i="8"/>
  <c r="F57" i="8"/>
  <c r="H55" i="8"/>
  <c r="G55" i="8"/>
  <c r="F55" i="8"/>
  <c r="I54" i="8"/>
  <c r="H54" i="8"/>
  <c r="I53" i="8"/>
  <c r="I52" i="8"/>
  <c r="H52" i="8"/>
  <c r="I51" i="8"/>
  <c r="H51" i="8"/>
  <c r="G50" i="8"/>
  <c r="F50" i="8"/>
  <c r="F49" i="8" s="1"/>
  <c r="G49" i="8"/>
  <c r="I48" i="8"/>
  <c r="H48" i="8"/>
  <c r="I47" i="8"/>
  <c r="H47" i="8"/>
  <c r="I46" i="8"/>
  <c r="H46" i="8"/>
  <c r="F45" i="8"/>
  <c r="F44" i="8" s="1"/>
  <c r="G44" i="8"/>
  <c r="I43" i="8"/>
  <c r="H43" i="8"/>
  <c r="G42" i="8"/>
  <c r="F42" i="8"/>
  <c r="I41" i="8"/>
  <c r="H41" i="8"/>
  <c r="I40" i="8"/>
  <c r="H40" i="8"/>
  <c r="I39" i="8"/>
  <c r="H39" i="8"/>
  <c r="I38" i="8"/>
  <c r="H38" i="8"/>
  <c r="I37" i="8"/>
  <c r="H37" i="8"/>
  <c r="I36" i="8"/>
  <c r="H36" i="8"/>
  <c r="G35" i="8"/>
  <c r="F35" i="8"/>
  <c r="E34" i="8"/>
  <c r="E33" i="8" s="1"/>
  <c r="G31" i="8"/>
  <c r="F31" i="8"/>
  <c r="I29" i="8"/>
  <c r="H29" i="8"/>
  <c r="I28" i="8"/>
  <c r="H28" i="8"/>
  <c r="I27" i="8"/>
  <c r="H27" i="8"/>
  <c r="G19" i="8"/>
  <c r="F19" i="8"/>
  <c r="E19" i="8"/>
  <c r="I18" i="8"/>
  <c r="H18" i="8"/>
  <c r="E18" i="8"/>
  <c r="E17" i="8"/>
  <c r="G16" i="8"/>
  <c r="H16" i="8" s="1"/>
  <c r="E16" i="8"/>
  <c r="F15" i="8"/>
  <c r="F11" i="8" s="1"/>
  <c r="F9" i="8" s="1"/>
  <c r="D15" i="8"/>
  <c r="D11" i="8" s="1"/>
  <c r="E14" i="8"/>
  <c r="E13" i="8"/>
  <c r="E12" i="8"/>
  <c r="I10" i="8"/>
  <c r="H10" i="8"/>
  <c r="E17" i="7"/>
  <c r="G19" i="7"/>
  <c r="I19" i="7" s="1"/>
  <c r="G17" i="7"/>
  <c r="H17" i="7" s="1"/>
  <c r="G16" i="7"/>
  <c r="I16" i="7" s="1"/>
  <c r="F110" i="7"/>
  <c r="I110" i="7" s="1"/>
  <c r="H40" i="7"/>
  <c r="H41" i="7"/>
  <c r="I40" i="7"/>
  <c r="I41" i="7"/>
  <c r="G35" i="7"/>
  <c r="G34" i="7" s="1"/>
  <c r="F35" i="7"/>
  <c r="F34" i="7" s="1"/>
  <c r="F50" i="7"/>
  <c r="I53" i="7"/>
  <c r="F112" i="7"/>
  <c r="I112" i="7" s="1"/>
  <c r="G107" i="7"/>
  <c r="G99" i="7"/>
  <c r="H102" i="7"/>
  <c r="I102" i="7"/>
  <c r="G100" i="7"/>
  <c r="F100" i="7"/>
  <c r="F78" i="7"/>
  <c r="I78" i="7" s="1"/>
  <c r="F77" i="7"/>
  <c r="F76" i="7"/>
  <c r="F75" i="7"/>
  <c r="G121" i="7"/>
  <c r="F121" i="7"/>
  <c r="I121" i="7" s="1"/>
  <c r="E121" i="7"/>
  <c r="G120" i="7"/>
  <c r="F120" i="7"/>
  <c r="E120" i="7"/>
  <c r="G118" i="7"/>
  <c r="F118" i="7"/>
  <c r="G117" i="7"/>
  <c r="F117" i="7"/>
  <c r="I117" i="7" s="1"/>
  <c r="E117" i="7"/>
  <c r="G116" i="7"/>
  <c r="E116" i="7"/>
  <c r="E115" i="7"/>
  <c r="I111" i="7"/>
  <c r="I109" i="7"/>
  <c r="H109" i="7"/>
  <c r="I108" i="7"/>
  <c r="H108" i="7"/>
  <c r="F107" i="7"/>
  <c r="G106" i="7"/>
  <c r="I106" i="7" s="1"/>
  <c r="I105" i="7"/>
  <c r="I104" i="7"/>
  <c r="H104" i="7"/>
  <c r="I103" i="7"/>
  <c r="H103" i="7"/>
  <c r="I101" i="7"/>
  <c r="H101" i="7"/>
  <c r="I98" i="7"/>
  <c r="H98" i="7"/>
  <c r="F97" i="7"/>
  <c r="I96" i="7"/>
  <c r="H96" i="7"/>
  <c r="I95" i="7"/>
  <c r="H95" i="7"/>
  <c r="I94" i="7"/>
  <c r="H94" i="7"/>
  <c r="I93" i="7"/>
  <c r="H93" i="7"/>
  <c r="I92" i="7"/>
  <c r="H92" i="7"/>
  <c r="I91" i="7"/>
  <c r="H91" i="7"/>
  <c r="I90" i="7"/>
  <c r="H90" i="7"/>
  <c r="G89" i="7"/>
  <c r="F89" i="7"/>
  <c r="I88" i="7"/>
  <c r="H88" i="7"/>
  <c r="I87" i="7"/>
  <c r="H87" i="7"/>
  <c r="I86" i="7"/>
  <c r="H86" i="7"/>
  <c r="I85" i="7"/>
  <c r="H85" i="7"/>
  <c r="G84" i="7"/>
  <c r="F84" i="7"/>
  <c r="I83" i="7"/>
  <c r="H83" i="7"/>
  <c r="I82" i="7"/>
  <c r="H82" i="7"/>
  <c r="I81" i="7"/>
  <c r="H81" i="7"/>
  <c r="I80" i="7"/>
  <c r="H80" i="7"/>
  <c r="G79" i="7"/>
  <c r="F79" i="7"/>
  <c r="I77" i="7"/>
  <c r="H77" i="7"/>
  <c r="G74" i="7"/>
  <c r="I73" i="7"/>
  <c r="H73" i="7"/>
  <c r="I72" i="7"/>
  <c r="H72" i="7"/>
  <c r="I71" i="7"/>
  <c r="H71" i="7"/>
  <c r="I70" i="7"/>
  <c r="H70" i="7"/>
  <c r="G69" i="7"/>
  <c r="F69" i="7"/>
  <c r="E69" i="7"/>
  <c r="E68" i="7" s="1"/>
  <c r="E119" i="7" s="1"/>
  <c r="I67" i="7"/>
  <c r="H67" i="7"/>
  <c r="I66" i="7"/>
  <c r="H66" i="7"/>
  <c r="I65" i="7"/>
  <c r="H65" i="7"/>
  <c r="I64" i="7"/>
  <c r="H64" i="7"/>
  <c r="I63" i="7"/>
  <c r="H63" i="7"/>
  <c r="I62" i="7"/>
  <c r="H62" i="7"/>
  <c r="G61" i="7"/>
  <c r="F61" i="7"/>
  <c r="H59" i="7"/>
  <c r="G59" i="7"/>
  <c r="F59" i="7"/>
  <c r="I58" i="7"/>
  <c r="H58" i="7"/>
  <c r="H57" i="7" s="1"/>
  <c r="G57" i="7"/>
  <c r="F57" i="7"/>
  <c r="H55" i="7"/>
  <c r="G55" i="7"/>
  <c r="F55" i="7"/>
  <c r="I55" i="7" s="1"/>
  <c r="I54" i="7"/>
  <c r="H54" i="7"/>
  <c r="I52" i="7"/>
  <c r="H52" i="7"/>
  <c r="I51" i="7"/>
  <c r="H51" i="7"/>
  <c r="G50" i="7"/>
  <c r="G49" i="7"/>
  <c r="I48" i="7"/>
  <c r="H48" i="7"/>
  <c r="I47" i="7"/>
  <c r="H47" i="7"/>
  <c r="I46" i="7"/>
  <c r="H46" i="7"/>
  <c r="F45" i="7"/>
  <c r="F44" i="7" s="1"/>
  <c r="G44" i="7"/>
  <c r="I43" i="7"/>
  <c r="H43" i="7"/>
  <c r="G42" i="7"/>
  <c r="F42" i="7"/>
  <c r="I42" i="7" s="1"/>
  <c r="I39" i="7"/>
  <c r="H39" i="7"/>
  <c r="I38" i="7"/>
  <c r="H38" i="7"/>
  <c r="I37" i="7"/>
  <c r="H37" i="7"/>
  <c r="I36" i="7"/>
  <c r="H36" i="7"/>
  <c r="E34" i="7"/>
  <c r="E33" i="7" s="1"/>
  <c r="G31" i="7"/>
  <c r="F31" i="7"/>
  <c r="I29" i="7"/>
  <c r="H29" i="7"/>
  <c r="I28" i="7"/>
  <c r="H28" i="7"/>
  <c r="I27" i="7"/>
  <c r="H27" i="7"/>
  <c r="F19" i="7"/>
  <c r="E19" i="7"/>
  <c r="I18" i="7"/>
  <c r="H18" i="7"/>
  <c r="E18" i="7"/>
  <c r="H16" i="7"/>
  <c r="E16" i="7"/>
  <c r="E15" i="7" s="1"/>
  <c r="F15" i="7"/>
  <c r="F11" i="7" s="1"/>
  <c r="D15" i="7"/>
  <c r="G14" i="7"/>
  <c r="H14" i="7" s="1"/>
  <c r="E14" i="7"/>
  <c r="E13" i="7"/>
  <c r="G12" i="7"/>
  <c r="E12" i="7"/>
  <c r="I10" i="7"/>
  <c r="H10" i="7"/>
  <c r="F17" i="6"/>
  <c r="G17" i="6"/>
  <c r="G116" i="6"/>
  <c r="H116" i="6" s="1"/>
  <c r="F116" i="6"/>
  <c r="G115" i="6"/>
  <c r="F115" i="6"/>
  <c r="G16" i="6"/>
  <c r="I16" i="6" s="1"/>
  <c r="G113" i="6"/>
  <c r="F113" i="6"/>
  <c r="G111" i="6"/>
  <c r="F107" i="6"/>
  <c r="F111" i="6" s="1"/>
  <c r="F116" i="7"/>
  <c r="I116" i="7" s="1"/>
  <c r="I118" i="8"/>
  <c r="K14" i="11"/>
  <c r="F44" i="11"/>
  <c r="I107" i="9"/>
  <c r="I17" i="7"/>
  <c r="H42" i="8"/>
  <c r="H78" i="11"/>
  <c r="H77" i="12"/>
  <c r="H35" i="11"/>
  <c r="H97" i="11"/>
  <c r="I16" i="11"/>
  <c r="I75" i="11"/>
  <c r="H84" i="11"/>
  <c r="I99" i="11"/>
  <c r="H118" i="11"/>
  <c r="H99" i="11"/>
  <c r="D11" i="9"/>
  <c r="D9" i="9" s="1"/>
  <c r="I75" i="9"/>
  <c r="H78" i="9"/>
  <c r="I99" i="9"/>
  <c r="H99" i="9"/>
  <c r="F116" i="9"/>
  <c r="H76" i="8"/>
  <c r="G34" i="8"/>
  <c r="G13" i="8"/>
  <c r="H13" i="8" s="1"/>
  <c r="I14" i="8"/>
  <c r="G14" i="6"/>
  <c r="H14" i="6" s="1"/>
  <c r="G12" i="6"/>
  <c r="I12" i="6" s="1"/>
  <c r="I103" i="6"/>
  <c r="I104" i="6"/>
  <c r="H104" i="6"/>
  <c r="G48" i="6"/>
  <c r="E34" i="6"/>
  <c r="E33" i="6" s="1"/>
  <c r="G40" i="6"/>
  <c r="F40" i="6"/>
  <c r="F154" i="10"/>
  <c r="I154" i="10" s="1"/>
  <c r="E154" i="10"/>
  <c r="G153" i="10"/>
  <c r="F153" i="10"/>
  <c r="E153" i="10"/>
  <c r="G151" i="10"/>
  <c r="F151" i="10"/>
  <c r="G150" i="10"/>
  <c r="F150" i="10"/>
  <c r="E150" i="10"/>
  <c r="E149" i="10"/>
  <c r="E148" i="10"/>
  <c r="F145" i="10"/>
  <c r="I145" i="10" s="1"/>
  <c r="I144" i="10"/>
  <c r="F143" i="10"/>
  <c r="I143" i="10" s="1"/>
  <c r="I142" i="10"/>
  <c r="I141" i="10"/>
  <c r="H141" i="10"/>
  <c r="G140" i="10"/>
  <c r="F140" i="10"/>
  <c r="G139" i="10"/>
  <c r="I139" i="10" s="1"/>
  <c r="I138" i="10"/>
  <c r="I137" i="10"/>
  <c r="H137" i="10"/>
  <c r="I136" i="10"/>
  <c r="H136" i="10"/>
  <c r="I135" i="10"/>
  <c r="H135" i="10"/>
  <c r="I134" i="10"/>
  <c r="H134" i="10"/>
  <c r="I133" i="10"/>
  <c r="H133" i="10"/>
  <c r="G132" i="10"/>
  <c r="F132" i="10"/>
  <c r="I131" i="10"/>
  <c r="H131" i="10"/>
  <c r="I130" i="10"/>
  <c r="H130" i="10"/>
  <c r="I129" i="10"/>
  <c r="H129" i="10"/>
  <c r="I128" i="10"/>
  <c r="H128" i="10"/>
  <c r="I127" i="10"/>
  <c r="H127" i="10"/>
  <c r="I126" i="10"/>
  <c r="H126" i="10"/>
  <c r="I125" i="10"/>
  <c r="H125" i="10"/>
  <c r="G124" i="10"/>
  <c r="F124" i="10"/>
  <c r="I123" i="10"/>
  <c r="I122" i="10"/>
  <c r="I121" i="10"/>
  <c r="I120" i="10"/>
  <c r="G119" i="10"/>
  <c r="F119" i="10"/>
  <c r="I118" i="10"/>
  <c r="H118" i="10"/>
  <c r="I117" i="10"/>
  <c r="H117" i="10"/>
  <c r="I116" i="10"/>
  <c r="H116" i="10"/>
  <c r="I115" i="10"/>
  <c r="H115" i="10"/>
  <c r="G114" i="10"/>
  <c r="F114" i="10"/>
  <c r="I113" i="10"/>
  <c r="H113" i="10"/>
  <c r="I112" i="10"/>
  <c r="H112" i="10"/>
  <c r="I111" i="10"/>
  <c r="H111" i="10"/>
  <c r="I110" i="10"/>
  <c r="H110" i="10"/>
  <c r="G109" i="10"/>
  <c r="F109" i="10"/>
  <c r="I109" i="10" s="1"/>
  <c r="I108" i="10"/>
  <c r="H108" i="10"/>
  <c r="I107" i="10"/>
  <c r="H107" i="10"/>
  <c r="I106" i="10"/>
  <c r="H106" i="10"/>
  <c r="I105" i="10"/>
  <c r="H105" i="10"/>
  <c r="G104" i="10"/>
  <c r="F104" i="10"/>
  <c r="I103" i="10"/>
  <c r="H103" i="10"/>
  <c r="I102" i="10"/>
  <c r="H102" i="10"/>
  <c r="I101" i="10"/>
  <c r="H101" i="10"/>
  <c r="I100" i="10"/>
  <c r="H100" i="10"/>
  <c r="G99" i="10"/>
  <c r="G149" i="10" s="1"/>
  <c r="F99" i="10"/>
  <c r="F149" i="10" s="1"/>
  <c r="E99" i="10"/>
  <c r="I98" i="10"/>
  <c r="H98" i="10"/>
  <c r="I97" i="10"/>
  <c r="H97" i="10"/>
  <c r="I96" i="10"/>
  <c r="H96" i="10"/>
  <c r="I95" i="10"/>
  <c r="H95" i="10"/>
  <c r="G94" i="10"/>
  <c r="G148" i="10" s="1"/>
  <c r="F94" i="10"/>
  <c r="F148" i="10" s="1"/>
  <c r="E94" i="10"/>
  <c r="E93" i="10" s="1"/>
  <c r="E152" i="10" s="1"/>
  <c r="E146" i="10" s="1"/>
  <c r="I92" i="10"/>
  <c r="H92" i="10"/>
  <c r="I91" i="10"/>
  <c r="H91" i="10"/>
  <c r="I90" i="10"/>
  <c r="H90" i="10"/>
  <c r="I89" i="10"/>
  <c r="H89" i="10"/>
  <c r="I88" i="10"/>
  <c r="H88" i="10"/>
  <c r="I87" i="10"/>
  <c r="H87" i="10"/>
  <c r="G86" i="10"/>
  <c r="F86" i="10"/>
  <c r="H84" i="10"/>
  <c r="G84" i="10"/>
  <c r="I84" i="10" s="1"/>
  <c r="F84" i="10"/>
  <c r="I83" i="10"/>
  <c r="H83" i="10"/>
  <c r="H82" i="10" s="1"/>
  <c r="G82" i="10"/>
  <c r="I82" i="10" s="1"/>
  <c r="F82" i="10"/>
  <c r="H80" i="10"/>
  <c r="G80" i="10"/>
  <c r="F80" i="10"/>
  <c r="I79" i="10"/>
  <c r="H79" i="10"/>
  <c r="I78" i="10"/>
  <c r="H78" i="10"/>
  <c r="I77" i="10"/>
  <c r="H77" i="10"/>
  <c r="F76" i="10"/>
  <c r="F75" i="10" s="1"/>
  <c r="G75" i="10"/>
  <c r="H75" i="10" s="1"/>
  <c r="I74" i="10"/>
  <c r="H74" i="10"/>
  <c r="I73" i="10"/>
  <c r="H73" i="10"/>
  <c r="I72" i="10"/>
  <c r="H72" i="10"/>
  <c r="F71" i="10"/>
  <c r="F70" i="10" s="1"/>
  <c r="G70" i="10"/>
  <c r="I69" i="10"/>
  <c r="H69" i="10"/>
  <c r="F68" i="10"/>
  <c r="I68" i="10" s="1"/>
  <c r="I67" i="10"/>
  <c r="H67" i="10"/>
  <c r="G66" i="10"/>
  <c r="I66" i="10" s="1"/>
  <c r="G65" i="10"/>
  <c r="H65" i="10" s="1"/>
  <c r="I64" i="10"/>
  <c r="H64" i="10"/>
  <c r="I62" i="10"/>
  <c r="H62" i="10"/>
  <c r="I61" i="10"/>
  <c r="H61" i="10"/>
  <c r="G60" i="10"/>
  <c r="H60" i="10" s="1"/>
  <c r="I59" i="10"/>
  <c r="H59" i="10"/>
  <c r="F58" i="10"/>
  <c r="I58" i="10" s="1"/>
  <c r="I57" i="10"/>
  <c r="H57" i="10"/>
  <c r="E56" i="10"/>
  <c r="I55" i="10"/>
  <c r="H55" i="10"/>
  <c r="I54" i="10"/>
  <c r="H54" i="10"/>
  <c r="I53" i="10"/>
  <c r="H53" i="10"/>
  <c r="I52" i="10"/>
  <c r="H52" i="10"/>
  <c r="I51" i="10"/>
  <c r="H51" i="10"/>
  <c r="G50" i="10"/>
  <c r="F50" i="10"/>
  <c r="I49" i="10"/>
  <c r="H49" i="10"/>
  <c r="I48" i="10"/>
  <c r="H48" i="10"/>
  <c r="I47" i="10"/>
  <c r="H47" i="10"/>
  <c r="I46" i="10"/>
  <c r="H46" i="10"/>
  <c r="G45" i="10"/>
  <c r="F45" i="10"/>
  <c r="E45" i="10"/>
  <c r="G44" i="10"/>
  <c r="F44" i="10"/>
  <c r="G43" i="10"/>
  <c r="F43" i="10"/>
  <c r="G42" i="10"/>
  <c r="F42" i="10"/>
  <c r="G41" i="10"/>
  <c r="F41" i="10"/>
  <c r="E40" i="10"/>
  <c r="I39" i="10"/>
  <c r="H39" i="10"/>
  <c r="I38" i="10"/>
  <c r="H38" i="10"/>
  <c r="I37" i="10"/>
  <c r="H37" i="10"/>
  <c r="I36" i="10"/>
  <c r="H36" i="10"/>
  <c r="G35" i="10"/>
  <c r="F35" i="10"/>
  <c r="G31" i="10"/>
  <c r="F31" i="10"/>
  <c r="I31" i="10" s="1"/>
  <c r="I29" i="10"/>
  <c r="H29" i="10"/>
  <c r="I28" i="10"/>
  <c r="H28" i="10"/>
  <c r="I27" i="10"/>
  <c r="H27" i="10"/>
  <c r="G19" i="10"/>
  <c r="F19" i="10"/>
  <c r="H19" i="10" s="1"/>
  <c r="E19" i="10"/>
  <c r="I18" i="10"/>
  <c r="H18" i="10"/>
  <c r="E18" i="10"/>
  <c r="E15" i="10" s="1"/>
  <c r="I17" i="10"/>
  <c r="H17" i="10"/>
  <c r="E17" i="10"/>
  <c r="G16" i="10"/>
  <c r="H16" i="10" s="1"/>
  <c r="E16" i="10"/>
  <c r="F15" i="10"/>
  <c r="F11" i="10" s="1"/>
  <c r="D15" i="10"/>
  <c r="G14" i="10"/>
  <c r="E14" i="10"/>
  <c r="G13" i="10"/>
  <c r="H13" i="10" s="1"/>
  <c r="E13" i="10"/>
  <c r="G12" i="10"/>
  <c r="H12" i="10" s="1"/>
  <c r="E12" i="10"/>
  <c r="I10" i="10"/>
  <c r="H10" i="10"/>
  <c r="I41" i="6"/>
  <c r="H41" i="6"/>
  <c r="G35" i="6"/>
  <c r="G34" i="6" s="1"/>
  <c r="F35" i="6"/>
  <c r="F34" i="6" s="1"/>
  <c r="H56" i="6"/>
  <c r="G56" i="6"/>
  <c r="F56" i="6"/>
  <c r="F48" i="6"/>
  <c r="F47" i="6" s="1"/>
  <c r="F43" i="6"/>
  <c r="F42" i="6" s="1"/>
  <c r="G102" i="6"/>
  <c r="I95" i="6"/>
  <c r="I96" i="6"/>
  <c r="I97" i="6"/>
  <c r="H87" i="6"/>
  <c r="H88" i="6"/>
  <c r="H89" i="6"/>
  <c r="H90" i="6"/>
  <c r="H91" i="6"/>
  <c r="H92" i="6"/>
  <c r="H93" i="6"/>
  <c r="H95" i="6"/>
  <c r="H96" i="6"/>
  <c r="H97" i="6"/>
  <c r="G94" i="6"/>
  <c r="F94" i="6"/>
  <c r="F105" i="6"/>
  <c r="G86" i="6"/>
  <c r="F86" i="6"/>
  <c r="F58" i="6"/>
  <c r="G31" i="6"/>
  <c r="F31" i="6"/>
  <c r="I93" i="6"/>
  <c r="I106" i="6"/>
  <c r="I65" i="10"/>
  <c r="H154" i="10"/>
  <c r="I19" i="10"/>
  <c r="I104" i="10"/>
  <c r="E17" i="6"/>
  <c r="I105" i="6"/>
  <c r="I80" i="6"/>
  <c r="H80" i="6"/>
  <c r="I79" i="6"/>
  <c r="H79" i="6"/>
  <c r="I78" i="6"/>
  <c r="H78" i="6"/>
  <c r="I77" i="6"/>
  <c r="H77" i="6"/>
  <c r="G76" i="6"/>
  <c r="F76" i="6"/>
  <c r="H75" i="6"/>
  <c r="H74" i="6"/>
  <c r="H73" i="6"/>
  <c r="H72" i="6"/>
  <c r="I75" i="6"/>
  <c r="I74" i="6"/>
  <c r="I73" i="6"/>
  <c r="I72" i="6"/>
  <c r="G71" i="6"/>
  <c r="F71" i="6"/>
  <c r="H71" i="6" s="1"/>
  <c r="F66" i="6"/>
  <c r="E116" i="6"/>
  <c r="E115" i="6"/>
  <c r="G112" i="6"/>
  <c r="F112" i="6"/>
  <c r="E112" i="6"/>
  <c r="E111" i="6"/>
  <c r="E110" i="6"/>
  <c r="I107" i="6"/>
  <c r="H103" i="6"/>
  <c r="F102" i="6"/>
  <c r="G101" i="6"/>
  <c r="I101" i="6" s="1"/>
  <c r="I100" i="6"/>
  <c r="I99" i="6"/>
  <c r="H99" i="6"/>
  <c r="I98" i="6"/>
  <c r="H98" i="6"/>
  <c r="I92" i="6"/>
  <c r="I91" i="6"/>
  <c r="I90" i="6"/>
  <c r="I89" i="6"/>
  <c r="I88" i="6"/>
  <c r="I87" i="6"/>
  <c r="I85" i="6"/>
  <c r="H85" i="6"/>
  <c r="I84" i="6"/>
  <c r="H84" i="6"/>
  <c r="I83" i="6"/>
  <c r="H83" i="6"/>
  <c r="I82" i="6"/>
  <c r="H82" i="6"/>
  <c r="G81" i="6"/>
  <c r="F81" i="6"/>
  <c r="I70" i="6"/>
  <c r="H70" i="6"/>
  <c r="I69" i="6"/>
  <c r="H69" i="6"/>
  <c r="I68" i="6"/>
  <c r="H68" i="6"/>
  <c r="I67" i="6"/>
  <c r="H67" i="6"/>
  <c r="G66" i="6"/>
  <c r="G13" i="6" s="1"/>
  <c r="E66" i="6"/>
  <c r="I64" i="6"/>
  <c r="H64" i="6"/>
  <c r="I63" i="6"/>
  <c r="H63" i="6"/>
  <c r="I62" i="6"/>
  <c r="H62" i="6"/>
  <c r="I61" i="6"/>
  <c r="H61" i="6"/>
  <c r="I60" i="6"/>
  <c r="H60" i="6"/>
  <c r="I59" i="6"/>
  <c r="H59" i="6"/>
  <c r="G58" i="6"/>
  <c r="H58" i="6" s="1"/>
  <c r="I55" i="6"/>
  <c r="H55" i="6"/>
  <c r="H54" i="6" s="1"/>
  <c r="G54" i="6"/>
  <c r="F54" i="6"/>
  <c r="I54" i="6" s="1"/>
  <c r="H52" i="6"/>
  <c r="G52" i="6"/>
  <c r="F52" i="6"/>
  <c r="I51" i="6"/>
  <c r="H51" i="6"/>
  <c r="I50" i="6"/>
  <c r="H50" i="6"/>
  <c r="I49" i="6"/>
  <c r="H49" i="6"/>
  <c r="G47" i="6"/>
  <c r="I46" i="6"/>
  <c r="H46" i="6"/>
  <c r="I45" i="6"/>
  <c r="H45" i="6"/>
  <c r="I44" i="6"/>
  <c r="H44" i="6"/>
  <c r="G42" i="6"/>
  <c r="I42" i="6" s="1"/>
  <c r="I39" i="6"/>
  <c r="H39" i="6"/>
  <c r="I38" i="6"/>
  <c r="H38" i="6"/>
  <c r="I37" i="6"/>
  <c r="H37" i="6"/>
  <c r="I36" i="6"/>
  <c r="H36" i="6"/>
  <c r="I29" i="6"/>
  <c r="H29" i="6"/>
  <c r="I28" i="6"/>
  <c r="H28" i="6"/>
  <c r="I27" i="6"/>
  <c r="H27" i="6"/>
  <c r="G19" i="6"/>
  <c r="I19" i="6" s="1"/>
  <c r="F19" i="6"/>
  <c r="E19" i="6"/>
  <c r="I18" i="6"/>
  <c r="H18" i="6"/>
  <c r="E18" i="6"/>
  <c r="I17" i="6"/>
  <c r="E16" i="6"/>
  <c r="D15" i="6"/>
  <c r="D11" i="6" s="1"/>
  <c r="D9" i="6" s="1"/>
  <c r="E14" i="6"/>
  <c r="E13" i="6"/>
  <c r="E12" i="6"/>
  <c r="I10" i="6"/>
  <c r="H10" i="6"/>
  <c r="F108" i="5"/>
  <c r="H108" i="5" s="1"/>
  <c r="E108" i="5"/>
  <c r="G107" i="5"/>
  <c r="F107" i="5"/>
  <c r="E107" i="5"/>
  <c r="G105" i="5"/>
  <c r="F105" i="5"/>
  <c r="G104" i="5"/>
  <c r="F104" i="5"/>
  <c r="E104" i="5"/>
  <c r="E103" i="5"/>
  <c r="E102" i="5"/>
  <c r="I99" i="5"/>
  <c r="I98" i="5"/>
  <c r="I97" i="5"/>
  <c r="H97" i="5"/>
  <c r="F96" i="5"/>
  <c r="H96" i="5" s="1"/>
  <c r="G95" i="5"/>
  <c r="I95" i="5" s="1"/>
  <c r="I94" i="5"/>
  <c r="I93" i="5"/>
  <c r="H93" i="5"/>
  <c r="I92" i="5"/>
  <c r="H92" i="5"/>
  <c r="I91" i="5"/>
  <c r="I90" i="5"/>
  <c r="I89" i="5"/>
  <c r="I88" i="5"/>
  <c r="I87" i="5"/>
  <c r="I86" i="5"/>
  <c r="G85" i="5"/>
  <c r="F85" i="5"/>
  <c r="I84" i="5"/>
  <c r="I83" i="5"/>
  <c r="I82" i="5"/>
  <c r="I81" i="5"/>
  <c r="G80" i="5"/>
  <c r="F80" i="5"/>
  <c r="I79" i="5"/>
  <c r="H79" i="5"/>
  <c r="I78" i="5"/>
  <c r="H78" i="5"/>
  <c r="I77" i="5"/>
  <c r="H77" i="5"/>
  <c r="I76" i="5"/>
  <c r="H76" i="5"/>
  <c r="G75" i="5"/>
  <c r="F75" i="5"/>
  <c r="I74" i="5"/>
  <c r="H74" i="5"/>
  <c r="I73" i="5"/>
  <c r="H73" i="5"/>
  <c r="I72" i="5"/>
  <c r="H72" i="5"/>
  <c r="I71" i="5"/>
  <c r="H71" i="5"/>
  <c r="G70" i="5"/>
  <c r="F70" i="5"/>
  <c r="E70" i="5"/>
  <c r="I69" i="5"/>
  <c r="H69" i="5"/>
  <c r="I68" i="5"/>
  <c r="H68" i="5"/>
  <c r="I67" i="5"/>
  <c r="H67" i="5"/>
  <c r="I66" i="5"/>
  <c r="H66" i="5"/>
  <c r="G65" i="5"/>
  <c r="G102" i="5" s="1"/>
  <c r="F65" i="5"/>
  <c r="F102" i="5" s="1"/>
  <c r="E65" i="5"/>
  <c r="I63" i="5"/>
  <c r="H63" i="5"/>
  <c r="I62" i="5"/>
  <c r="H62" i="5"/>
  <c r="I61" i="5"/>
  <c r="H61" i="5"/>
  <c r="I60" i="5"/>
  <c r="H60" i="5"/>
  <c r="I59" i="5"/>
  <c r="H59" i="5"/>
  <c r="I58" i="5"/>
  <c r="H58" i="5"/>
  <c r="G57" i="5"/>
  <c r="F57" i="5"/>
  <c r="I56" i="5"/>
  <c r="H56" i="5"/>
  <c r="H55" i="5" s="1"/>
  <c r="G55" i="5"/>
  <c r="F55" i="5"/>
  <c r="H53" i="5"/>
  <c r="G53" i="5"/>
  <c r="F53" i="5"/>
  <c r="I52" i="5"/>
  <c r="H52" i="5"/>
  <c r="I51" i="5"/>
  <c r="H51" i="5"/>
  <c r="I50" i="5"/>
  <c r="H50" i="5"/>
  <c r="G49" i="5"/>
  <c r="F49" i="5"/>
  <c r="I48" i="5"/>
  <c r="H48" i="5"/>
  <c r="I47" i="5"/>
  <c r="H47" i="5"/>
  <c r="I46" i="5"/>
  <c r="H46" i="5"/>
  <c r="G45" i="5"/>
  <c r="F45" i="5"/>
  <c r="I44" i="5"/>
  <c r="I43" i="5"/>
  <c r="I42" i="5"/>
  <c r="I41" i="5"/>
  <c r="I40" i="5"/>
  <c r="G39" i="5"/>
  <c r="F39" i="5"/>
  <c r="E39" i="5"/>
  <c r="I38" i="5"/>
  <c r="H38" i="5"/>
  <c r="I37" i="5"/>
  <c r="H37" i="5"/>
  <c r="I36" i="5"/>
  <c r="H36" i="5"/>
  <c r="I35" i="5"/>
  <c r="H35" i="5"/>
  <c r="I34" i="5"/>
  <c r="H34" i="5"/>
  <c r="G33" i="5"/>
  <c r="F33" i="5"/>
  <c r="E33" i="5"/>
  <c r="G30" i="5"/>
  <c r="F30" i="5"/>
  <c r="I29" i="5"/>
  <c r="H29" i="5"/>
  <c r="I28" i="5"/>
  <c r="H28" i="5"/>
  <c r="I27" i="5"/>
  <c r="H27" i="5"/>
  <c r="G19" i="5"/>
  <c r="I19" i="5" s="1"/>
  <c r="F19" i="5"/>
  <c r="E19" i="5"/>
  <c r="I18" i="5"/>
  <c r="H18" i="5"/>
  <c r="E18" i="5"/>
  <c r="H17" i="5"/>
  <c r="E17" i="5"/>
  <c r="D17" i="5"/>
  <c r="G16" i="5"/>
  <c r="H16" i="5" s="1"/>
  <c r="E16" i="5"/>
  <c r="F15" i="5"/>
  <c r="F11" i="5" s="1"/>
  <c r="F9" i="5" s="1"/>
  <c r="G14" i="5"/>
  <c r="I14" i="5" s="1"/>
  <c r="E14" i="5"/>
  <c r="G13" i="5"/>
  <c r="I13" i="5" s="1"/>
  <c r="E13" i="5"/>
  <c r="E12" i="5"/>
  <c r="I10" i="5"/>
  <c r="H10" i="5"/>
  <c r="G16" i="4"/>
  <c r="G15" i="4" s="1"/>
  <c r="G19" i="4"/>
  <c r="E17" i="4"/>
  <c r="D17" i="4"/>
  <c r="D15" i="4" s="1"/>
  <c r="D11" i="4" s="1"/>
  <c r="D9" i="4" s="1"/>
  <c r="F39" i="4"/>
  <c r="I44" i="4"/>
  <c r="I99" i="4"/>
  <c r="E12" i="4"/>
  <c r="F103" i="5"/>
  <c r="E65" i="6"/>
  <c r="E114" i="6" s="1"/>
  <c r="G15" i="5"/>
  <c r="I108" i="5"/>
  <c r="E14" i="4"/>
  <c r="G14" i="4"/>
  <c r="I14" i="4" s="1"/>
  <c r="G13" i="4"/>
  <c r="H13" i="4" s="1"/>
  <c r="F108" i="4"/>
  <c r="H108" i="4" s="1"/>
  <c r="G55" i="4"/>
  <c r="G53" i="4"/>
  <c r="H53" i="4"/>
  <c r="F55" i="4"/>
  <c r="F53" i="4"/>
  <c r="E108" i="4"/>
  <c r="G107" i="4"/>
  <c r="F107" i="4"/>
  <c r="E107" i="4"/>
  <c r="G105" i="4"/>
  <c r="F105" i="4"/>
  <c r="G104" i="4"/>
  <c r="F104" i="4"/>
  <c r="E104" i="4"/>
  <c r="E103" i="4"/>
  <c r="E102" i="4"/>
  <c r="I98" i="4"/>
  <c r="I97" i="4"/>
  <c r="H97" i="4"/>
  <c r="F96" i="4"/>
  <c r="H96" i="4" s="1"/>
  <c r="G95" i="4"/>
  <c r="I95" i="4" s="1"/>
  <c r="I94" i="4"/>
  <c r="I93" i="4"/>
  <c r="H93" i="4"/>
  <c r="I92" i="4"/>
  <c r="H92" i="4"/>
  <c r="I91" i="4"/>
  <c r="I90" i="4"/>
  <c r="I89" i="4"/>
  <c r="I88" i="4"/>
  <c r="I87" i="4"/>
  <c r="I86" i="4"/>
  <c r="G85" i="4"/>
  <c r="F85" i="4"/>
  <c r="I84" i="4"/>
  <c r="I83" i="4"/>
  <c r="I82" i="4"/>
  <c r="I81" i="4"/>
  <c r="G80" i="4"/>
  <c r="F80" i="4"/>
  <c r="I79" i="4"/>
  <c r="H79" i="4"/>
  <c r="I78" i="4"/>
  <c r="H78" i="4"/>
  <c r="I77" i="4"/>
  <c r="H77" i="4"/>
  <c r="I76" i="4"/>
  <c r="H76" i="4"/>
  <c r="G75" i="4"/>
  <c r="F75" i="4"/>
  <c r="I74" i="4"/>
  <c r="H74" i="4"/>
  <c r="I73" i="4"/>
  <c r="H73" i="4"/>
  <c r="I72" i="4"/>
  <c r="H72" i="4"/>
  <c r="I71" i="4"/>
  <c r="H71" i="4"/>
  <c r="G70" i="4"/>
  <c r="G103" i="4" s="1"/>
  <c r="F70" i="4"/>
  <c r="F103" i="4" s="1"/>
  <c r="E70" i="4"/>
  <c r="I69" i="4"/>
  <c r="H69" i="4"/>
  <c r="I68" i="4"/>
  <c r="H68" i="4"/>
  <c r="I67" i="4"/>
  <c r="H67" i="4"/>
  <c r="I66" i="4"/>
  <c r="H66" i="4"/>
  <c r="G65" i="4"/>
  <c r="G102" i="4" s="1"/>
  <c r="F65" i="4"/>
  <c r="E65" i="4"/>
  <c r="I63" i="4"/>
  <c r="H63" i="4"/>
  <c r="I62" i="4"/>
  <c r="H62" i="4"/>
  <c r="I61" i="4"/>
  <c r="H61" i="4"/>
  <c r="I60" i="4"/>
  <c r="H60" i="4"/>
  <c r="I59" i="4"/>
  <c r="H59" i="4"/>
  <c r="I58" i="4"/>
  <c r="H58" i="4"/>
  <c r="G57" i="4"/>
  <c r="F57" i="4"/>
  <c r="I56" i="4"/>
  <c r="H56" i="4"/>
  <c r="H55" i="4" s="1"/>
  <c r="I52" i="4"/>
  <c r="H52" i="4"/>
  <c r="I51" i="4"/>
  <c r="H51" i="4"/>
  <c r="I50" i="4"/>
  <c r="H50" i="4"/>
  <c r="G49" i="4"/>
  <c r="F49" i="4"/>
  <c r="I48" i="4"/>
  <c r="H48" i="4"/>
  <c r="I47" i="4"/>
  <c r="H47" i="4"/>
  <c r="I46" i="4"/>
  <c r="H46" i="4"/>
  <c r="G45" i="4"/>
  <c r="F45" i="4"/>
  <c r="I43" i="4"/>
  <c r="I42" i="4"/>
  <c r="I41" i="4"/>
  <c r="I40" i="4"/>
  <c r="G39" i="4"/>
  <c r="G12" i="4" s="1"/>
  <c r="I12" i="4" s="1"/>
  <c r="E39" i="4"/>
  <c r="I38" i="4"/>
  <c r="H38" i="4"/>
  <c r="I37" i="4"/>
  <c r="H37" i="4"/>
  <c r="I36" i="4"/>
  <c r="H36" i="4"/>
  <c r="I35" i="4"/>
  <c r="H35" i="4"/>
  <c r="I34" i="4"/>
  <c r="H34" i="4"/>
  <c r="G33" i="4"/>
  <c r="G32" i="4" s="1"/>
  <c r="F33" i="4"/>
  <c r="E33" i="4"/>
  <c r="G30" i="4"/>
  <c r="F30" i="4"/>
  <c r="I29" i="4"/>
  <c r="H29" i="4"/>
  <c r="I28" i="4"/>
  <c r="H28" i="4"/>
  <c r="I27" i="4"/>
  <c r="H27" i="4"/>
  <c r="I19" i="4"/>
  <c r="F19" i="4"/>
  <c r="H19" i="4" s="1"/>
  <c r="E19" i="4"/>
  <c r="I18" i="4"/>
  <c r="H18" i="4"/>
  <c r="E18" i="4"/>
  <c r="I17" i="4"/>
  <c r="H17" i="4"/>
  <c r="E16" i="4"/>
  <c r="F15" i="4"/>
  <c r="F11" i="4" s="1"/>
  <c r="F9" i="4" s="1"/>
  <c r="E13" i="4"/>
  <c r="I10" i="4"/>
  <c r="H10" i="4"/>
  <c r="F104" i="3"/>
  <c r="I104" i="3" s="1"/>
  <c r="E104" i="3"/>
  <c r="F101" i="3"/>
  <c r="F103" i="3"/>
  <c r="G52" i="3"/>
  <c r="F48" i="3"/>
  <c r="F52" i="3"/>
  <c r="H53" i="3"/>
  <c r="I53" i="3"/>
  <c r="I49" i="3"/>
  <c r="G48" i="3"/>
  <c r="H48" i="3" s="1"/>
  <c r="H51" i="3"/>
  <c r="I51" i="3"/>
  <c r="E14" i="3"/>
  <c r="I96" i="4"/>
  <c r="F82" i="3"/>
  <c r="G92" i="3"/>
  <c r="I92" i="3" s="1"/>
  <c r="G54" i="3"/>
  <c r="G103" i="3"/>
  <c r="H103" i="3" s="1"/>
  <c r="E103" i="3"/>
  <c r="G101" i="3"/>
  <c r="G100" i="3"/>
  <c r="F100" i="3"/>
  <c r="H100" i="3" s="1"/>
  <c r="E100" i="3"/>
  <c r="E99" i="3"/>
  <c r="E98" i="3"/>
  <c r="I95" i="3"/>
  <c r="I94" i="3"/>
  <c r="H94" i="3"/>
  <c r="F93" i="3"/>
  <c r="I93" i="3"/>
  <c r="I91" i="3"/>
  <c r="I90" i="3"/>
  <c r="H90" i="3"/>
  <c r="I89" i="3"/>
  <c r="H89" i="3"/>
  <c r="I88" i="3"/>
  <c r="I87" i="3"/>
  <c r="I86" i="3"/>
  <c r="I85" i="3"/>
  <c r="I84" i="3"/>
  <c r="I83" i="3"/>
  <c r="G82" i="3"/>
  <c r="H82" i="3" s="1"/>
  <c r="I81" i="3"/>
  <c r="I80" i="3"/>
  <c r="I79" i="3"/>
  <c r="I78" i="3"/>
  <c r="G77" i="3"/>
  <c r="F77" i="3"/>
  <c r="I76" i="3"/>
  <c r="H76" i="3"/>
  <c r="I75" i="3"/>
  <c r="H75" i="3"/>
  <c r="I74" i="3"/>
  <c r="H74" i="3"/>
  <c r="I73" i="3"/>
  <c r="H73" i="3"/>
  <c r="G72" i="3"/>
  <c r="F72" i="3"/>
  <c r="I71" i="3"/>
  <c r="H71" i="3"/>
  <c r="I70" i="3"/>
  <c r="H70" i="3"/>
  <c r="I69" i="3"/>
  <c r="H69" i="3"/>
  <c r="I68" i="3"/>
  <c r="H68" i="3"/>
  <c r="G67" i="3"/>
  <c r="G99" i="3" s="1"/>
  <c r="F67" i="3"/>
  <c r="E67" i="3"/>
  <c r="I66" i="3"/>
  <c r="H66" i="3"/>
  <c r="I65" i="3"/>
  <c r="H65" i="3"/>
  <c r="I64" i="3"/>
  <c r="H64" i="3"/>
  <c r="I63" i="3"/>
  <c r="H63" i="3"/>
  <c r="G62" i="3"/>
  <c r="H62" i="3" s="1"/>
  <c r="F62" i="3"/>
  <c r="F98" i="3" s="1"/>
  <c r="E62" i="3"/>
  <c r="I60" i="3"/>
  <c r="H60" i="3"/>
  <c r="I59" i="3"/>
  <c r="H59" i="3"/>
  <c r="I58" i="3"/>
  <c r="H58" i="3"/>
  <c r="I57" i="3"/>
  <c r="H57" i="3"/>
  <c r="I56" i="3"/>
  <c r="H56" i="3"/>
  <c r="I55" i="3"/>
  <c r="H55" i="3"/>
  <c r="F54" i="3"/>
  <c r="I54" i="3" s="1"/>
  <c r="I50" i="3"/>
  <c r="H50" i="3"/>
  <c r="H49" i="3"/>
  <c r="I47" i="3"/>
  <c r="H47" i="3"/>
  <c r="I46" i="3"/>
  <c r="H46" i="3"/>
  <c r="I45" i="3"/>
  <c r="H45" i="3"/>
  <c r="G44" i="3"/>
  <c r="F44" i="3"/>
  <c r="I43" i="3"/>
  <c r="I42" i="3"/>
  <c r="I41" i="3"/>
  <c r="I40" i="3"/>
  <c r="G39" i="3"/>
  <c r="F39" i="3"/>
  <c r="F32" i="3" s="1"/>
  <c r="E39" i="3"/>
  <c r="I38" i="3"/>
  <c r="H38" i="3"/>
  <c r="I37" i="3"/>
  <c r="H37" i="3"/>
  <c r="I36" i="3"/>
  <c r="H36" i="3"/>
  <c r="I35" i="3"/>
  <c r="H35" i="3"/>
  <c r="I34" i="3"/>
  <c r="H34" i="3"/>
  <c r="G33" i="3"/>
  <c r="I33" i="3" s="1"/>
  <c r="F33" i="3"/>
  <c r="E33" i="3"/>
  <c r="G30" i="3"/>
  <c r="F30" i="3"/>
  <c r="I30" i="3" s="1"/>
  <c r="I29" i="3"/>
  <c r="H29" i="3"/>
  <c r="I28" i="3"/>
  <c r="H28" i="3"/>
  <c r="I27" i="3"/>
  <c r="H27" i="3"/>
  <c r="I19" i="3"/>
  <c r="F19" i="3"/>
  <c r="H19" i="3" s="1"/>
  <c r="E19" i="3"/>
  <c r="I18" i="3"/>
  <c r="H18" i="3"/>
  <c r="E18" i="3"/>
  <c r="I17" i="3"/>
  <c r="H17" i="3"/>
  <c r="E17" i="3"/>
  <c r="I16" i="3"/>
  <c r="H16" i="3"/>
  <c r="E16" i="3"/>
  <c r="G15" i="3"/>
  <c r="G11" i="3" s="1"/>
  <c r="F15" i="3"/>
  <c r="F11" i="3" s="1"/>
  <c r="D15" i="3"/>
  <c r="I13" i="3"/>
  <c r="H13" i="3"/>
  <c r="E13" i="3"/>
  <c r="I12" i="3"/>
  <c r="H12" i="3"/>
  <c r="E12" i="3"/>
  <c r="I10" i="3"/>
  <c r="H10" i="3"/>
  <c r="F44" i="2"/>
  <c r="H38" i="2"/>
  <c r="I38" i="2"/>
  <c r="G90" i="2"/>
  <c r="F59" i="2"/>
  <c r="F17" i="2"/>
  <c r="H17" i="2" s="1"/>
  <c r="F99" i="3"/>
  <c r="I99" i="3" s="1"/>
  <c r="E17" i="2"/>
  <c r="G51" i="2"/>
  <c r="F51" i="2"/>
  <c r="G30" i="2"/>
  <c r="F30" i="2"/>
  <c r="G79" i="2"/>
  <c r="H79" i="2" s="1"/>
  <c r="F79" i="2"/>
  <c r="I85" i="2"/>
  <c r="I84" i="2"/>
  <c r="I83" i="2"/>
  <c r="I82" i="2"/>
  <c r="G100" i="2"/>
  <c r="F100" i="2"/>
  <c r="E100" i="2"/>
  <c r="G98" i="2"/>
  <c r="F98" i="2"/>
  <c r="G97" i="2"/>
  <c r="F97" i="2"/>
  <c r="E97" i="2"/>
  <c r="E96" i="2"/>
  <c r="E95" i="2"/>
  <c r="I92" i="2"/>
  <c r="I91" i="2"/>
  <c r="H91" i="2"/>
  <c r="F90" i="2"/>
  <c r="I89" i="2"/>
  <c r="I88" i="2"/>
  <c r="I87" i="2"/>
  <c r="H87" i="2"/>
  <c r="I86" i="2"/>
  <c r="H86" i="2"/>
  <c r="I81" i="2"/>
  <c r="I80" i="2"/>
  <c r="I78" i="2"/>
  <c r="I77" i="2"/>
  <c r="I76" i="2"/>
  <c r="I75" i="2"/>
  <c r="G74" i="2"/>
  <c r="H74" i="2" s="1"/>
  <c r="F74" i="2"/>
  <c r="I73" i="2"/>
  <c r="H73" i="2"/>
  <c r="I72" i="2"/>
  <c r="H72" i="2"/>
  <c r="I71" i="2"/>
  <c r="H71" i="2"/>
  <c r="I70" i="2"/>
  <c r="H70" i="2"/>
  <c r="G69" i="2"/>
  <c r="F69" i="2"/>
  <c r="I68" i="2"/>
  <c r="H68" i="2"/>
  <c r="I67" i="2"/>
  <c r="H67" i="2"/>
  <c r="I66" i="2"/>
  <c r="H66" i="2"/>
  <c r="I65" i="2"/>
  <c r="H65" i="2"/>
  <c r="G64" i="2"/>
  <c r="G96" i="2" s="1"/>
  <c r="H96" i="2" s="1"/>
  <c r="F64" i="2"/>
  <c r="F96" i="2" s="1"/>
  <c r="E64" i="2"/>
  <c r="I63" i="2"/>
  <c r="H63" i="2"/>
  <c r="I62" i="2"/>
  <c r="H62" i="2"/>
  <c r="I61" i="2"/>
  <c r="H61" i="2"/>
  <c r="I60" i="2"/>
  <c r="H60" i="2"/>
  <c r="G59" i="2"/>
  <c r="G95" i="2" s="1"/>
  <c r="E59" i="2"/>
  <c r="E58" i="2" s="1"/>
  <c r="E99" i="2" s="1"/>
  <c r="I57" i="2"/>
  <c r="H57" i="2"/>
  <c r="I56" i="2"/>
  <c r="H56" i="2"/>
  <c r="I55" i="2"/>
  <c r="H55" i="2"/>
  <c r="I54" i="2"/>
  <c r="H54" i="2"/>
  <c r="I53" i="2"/>
  <c r="H53" i="2"/>
  <c r="I52" i="2"/>
  <c r="H52" i="2"/>
  <c r="I50" i="2"/>
  <c r="H50" i="2"/>
  <c r="I49" i="2"/>
  <c r="H49" i="2"/>
  <c r="G48" i="2"/>
  <c r="F48" i="2"/>
  <c r="I47" i="2"/>
  <c r="H47" i="2"/>
  <c r="I46" i="2"/>
  <c r="H46" i="2"/>
  <c r="I45" i="2"/>
  <c r="H45" i="2"/>
  <c r="G44" i="2"/>
  <c r="I43" i="2"/>
  <c r="I42" i="2"/>
  <c r="I41" i="2"/>
  <c r="I40" i="2"/>
  <c r="G39" i="2"/>
  <c r="F39" i="2"/>
  <c r="E39" i="2"/>
  <c r="I37" i="2"/>
  <c r="H37" i="2"/>
  <c r="I36" i="2"/>
  <c r="H36" i="2"/>
  <c r="I35" i="2"/>
  <c r="H35" i="2"/>
  <c r="I34" i="2"/>
  <c r="H34" i="2"/>
  <c r="G33" i="2"/>
  <c r="F33" i="2"/>
  <c r="E33" i="2"/>
  <c r="I29" i="2"/>
  <c r="H29" i="2"/>
  <c r="I28" i="2"/>
  <c r="H28" i="2"/>
  <c r="I27" i="2"/>
  <c r="H27" i="2"/>
  <c r="I19" i="2"/>
  <c r="F19" i="2"/>
  <c r="H19" i="2" s="1"/>
  <c r="E19" i="2"/>
  <c r="I18" i="2"/>
  <c r="H18" i="2"/>
  <c r="E18" i="2"/>
  <c r="I17" i="2"/>
  <c r="I16" i="2"/>
  <c r="H16" i="2"/>
  <c r="E16" i="2"/>
  <c r="E15" i="2" s="1"/>
  <c r="G15" i="2"/>
  <c r="G11" i="2" s="1"/>
  <c r="D15" i="2"/>
  <c r="D11" i="2" s="1"/>
  <c r="I13" i="2"/>
  <c r="H13" i="2"/>
  <c r="E13" i="2"/>
  <c r="I12" i="2"/>
  <c r="H12" i="2"/>
  <c r="E12" i="2"/>
  <c r="I10" i="2"/>
  <c r="H10" i="2"/>
  <c r="I83" i="1"/>
  <c r="H83" i="1"/>
  <c r="F82" i="1"/>
  <c r="G75" i="1"/>
  <c r="G92" i="1"/>
  <c r="G90" i="1"/>
  <c r="G89" i="1"/>
  <c r="G45" i="1"/>
  <c r="G41" i="1"/>
  <c r="I10" i="1"/>
  <c r="I12" i="1"/>
  <c r="I13" i="1"/>
  <c r="I15" i="1"/>
  <c r="I16" i="1"/>
  <c r="I17" i="1"/>
  <c r="I18" i="1"/>
  <c r="H10" i="1"/>
  <c r="H12" i="1"/>
  <c r="H13" i="1"/>
  <c r="H15" i="1"/>
  <c r="H17" i="1"/>
  <c r="I80" i="1"/>
  <c r="I81" i="1"/>
  <c r="I84" i="1"/>
  <c r="H32" i="1"/>
  <c r="H33" i="1"/>
  <c r="H34" i="1"/>
  <c r="H35" i="1"/>
  <c r="H42" i="1"/>
  <c r="H43" i="1"/>
  <c r="H44" i="1"/>
  <c r="H46" i="1"/>
  <c r="H47" i="1"/>
  <c r="I32" i="1"/>
  <c r="I33" i="1"/>
  <c r="I34" i="1"/>
  <c r="I35" i="1"/>
  <c r="I37" i="1"/>
  <c r="I38" i="1"/>
  <c r="I39" i="1"/>
  <c r="I40" i="1"/>
  <c r="I42" i="1"/>
  <c r="I43" i="1"/>
  <c r="I44" i="1"/>
  <c r="I46" i="1"/>
  <c r="I47" i="1"/>
  <c r="I71" i="1"/>
  <c r="I72" i="1"/>
  <c r="I73" i="1"/>
  <c r="I74" i="1"/>
  <c r="I76" i="1"/>
  <c r="I77" i="1"/>
  <c r="D22" i="39"/>
  <c r="D19" i="39"/>
  <c r="D14" i="39"/>
  <c r="D8" i="39"/>
  <c r="F90" i="1"/>
  <c r="I90" i="1" s="1"/>
  <c r="F92" i="1"/>
  <c r="F45" i="1"/>
  <c r="H45" i="1" s="1"/>
  <c r="F41" i="1"/>
  <c r="F89" i="1"/>
  <c r="H89" i="1" s="1"/>
  <c r="F16" i="1"/>
  <c r="F14" i="1" s="1"/>
  <c r="I98" i="2"/>
  <c r="E89" i="1"/>
  <c r="E88" i="1"/>
  <c r="F75" i="1"/>
  <c r="C6" i="39"/>
  <c r="C5" i="39" s="1"/>
  <c r="C3" i="39"/>
  <c r="G82" i="1"/>
  <c r="H82" i="1" s="1"/>
  <c r="E17" i="1"/>
  <c r="E18" i="1"/>
  <c r="F18" i="1"/>
  <c r="H18" i="1" s="1"/>
  <c r="E92" i="1"/>
  <c r="E87" i="1"/>
  <c r="F36" i="1"/>
  <c r="F31" i="1"/>
  <c r="E31" i="1"/>
  <c r="H48" i="1"/>
  <c r="I48" i="1"/>
  <c r="H49" i="1"/>
  <c r="I49" i="1"/>
  <c r="H50" i="1"/>
  <c r="I50" i="1"/>
  <c r="H51" i="1"/>
  <c r="I51" i="1"/>
  <c r="H52" i="1"/>
  <c r="I52" i="1"/>
  <c r="H53" i="1"/>
  <c r="I53" i="1"/>
  <c r="G36" i="1"/>
  <c r="E36" i="1"/>
  <c r="G31" i="1"/>
  <c r="H31" i="1" s="1"/>
  <c r="G55" i="1"/>
  <c r="G87" i="1" s="1"/>
  <c r="G65" i="1"/>
  <c r="G70" i="1"/>
  <c r="F70" i="1"/>
  <c r="H79" i="1"/>
  <c r="F65" i="1"/>
  <c r="I65" i="1" s="1"/>
  <c r="H64" i="1"/>
  <c r="H63" i="1"/>
  <c r="E60" i="1"/>
  <c r="G60" i="1"/>
  <c r="G88" i="1" s="1"/>
  <c r="F60" i="1"/>
  <c r="F88" i="1" s="1"/>
  <c r="I56" i="1"/>
  <c r="I57" i="1"/>
  <c r="I58" i="1"/>
  <c r="I59" i="1"/>
  <c r="H56" i="1"/>
  <c r="H57" i="1"/>
  <c r="H58" i="1"/>
  <c r="H59" i="1"/>
  <c r="E55" i="1"/>
  <c r="F55" i="1"/>
  <c r="F87" i="1" s="1"/>
  <c r="I79" i="1"/>
  <c r="H27" i="1"/>
  <c r="I27" i="1"/>
  <c r="E16" i="1"/>
  <c r="G14" i="1"/>
  <c r="G11" i="1" s="1"/>
  <c r="E15" i="1"/>
  <c r="D14" i="1"/>
  <c r="D11" i="1" s="1"/>
  <c r="E13" i="1"/>
  <c r="E12" i="1"/>
  <c r="I26" i="1"/>
  <c r="I28" i="1"/>
  <c r="I68" i="1"/>
  <c r="I69" i="1"/>
  <c r="I78" i="1"/>
  <c r="I61" i="1"/>
  <c r="I62" i="1"/>
  <c r="I63" i="1"/>
  <c r="I64" i="1"/>
  <c r="I66" i="1"/>
  <c r="I67" i="1"/>
  <c r="H28" i="1"/>
  <c r="H61" i="1"/>
  <c r="H62" i="1"/>
  <c r="H66" i="1"/>
  <c r="H67" i="1"/>
  <c r="H68" i="1"/>
  <c r="H69" i="1"/>
  <c r="H78" i="1"/>
  <c r="H26" i="1"/>
  <c r="G33" i="8"/>
  <c r="G32" i="8" s="1"/>
  <c r="I59" i="8"/>
  <c r="I44" i="8"/>
  <c r="H44" i="8"/>
  <c r="H33" i="3"/>
  <c r="I14" i="6"/>
  <c r="H140" i="10"/>
  <c r="I42" i="8"/>
  <c r="I69" i="11"/>
  <c r="F115" i="11"/>
  <c r="H76" i="11"/>
  <c r="I79" i="8"/>
  <c r="I89" i="8"/>
  <c r="I117" i="8"/>
  <c r="H43" i="16"/>
  <c r="I58" i="16"/>
  <c r="I16" i="8"/>
  <c r="H12" i="14"/>
  <c r="D16" i="15"/>
  <c r="D11" i="15" s="1"/>
  <c r="D9" i="15" s="1"/>
  <c r="G36" i="15"/>
  <c r="H13" i="17"/>
  <c r="I33" i="2"/>
  <c r="H98" i="2"/>
  <c r="I44" i="10"/>
  <c r="I112" i="8"/>
  <c r="H78" i="8"/>
  <c r="I35" i="11"/>
  <c r="I78" i="12"/>
  <c r="F67" i="13"/>
  <c r="I67" i="13" s="1"/>
  <c r="F57" i="13"/>
  <c r="H57" i="13" s="1"/>
  <c r="G35" i="14"/>
  <c r="G34" i="14" s="1"/>
  <c r="I47" i="15"/>
  <c r="E15" i="16"/>
  <c r="E11" i="16" s="1"/>
  <c r="E9" i="16" s="1"/>
  <c r="I60" i="16"/>
  <c r="I55" i="11"/>
  <c r="I79" i="11"/>
  <c r="H117" i="11"/>
  <c r="I118" i="7"/>
  <c r="H42" i="9"/>
  <c r="F76" i="12"/>
  <c r="I99" i="13"/>
  <c r="I43" i="10"/>
  <c r="I96" i="5"/>
  <c r="H17" i="6"/>
  <c r="I120" i="7"/>
  <c r="H84" i="8"/>
  <c r="G115" i="8"/>
  <c r="I49" i="9"/>
  <c r="H89" i="11"/>
  <c r="H92" i="13"/>
  <c r="H52" i="3"/>
  <c r="H42" i="10"/>
  <c r="H45" i="10"/>
  <c r="I86" i="10"/>
  <c r="I98" i="13"/>
  <c r="I100" i="13"/>
  <c r="H44" i="11"/>
  <c r="G68" i="11"/>
  <c r="G17" i="11" s="1"/>
  <c r="H60" i="14"/>
  <c r="G35" i="13"/>
  <c r="G34" i="13" s="1"/>
  <c r="H39" i="2"/>
  <c r="H94" i="10"/>
  <c r="H104" i="10"/>
  <c r="H89" i="8"/>
  <c r="H107" i="11"/>
  <c r="I69" i="9"/>
  <c r="I31" i="8"/>
  <c r="H79" i="8"/>
  <c r="H61" i="9"/>
  <c r="H77" i="9"/>
  <c r="I89" i="9"/>
  <c r="F66" i="14"/>
  <c r="F103" i="14" s="1"/>
  <c r="I27" i="14"/>
  <c r="I71" i="14"/>
  <c r="H61" i="15"/>
  <c r="H101" i="15"/>
  <c r="H62" i="17"/>
  <c r="I43" i="17"/>
  <c r="H38" i="17"/>
  <c r="D11" i="3"/>
  <c r="D9" i="3" s="1"/>
  <c r="I44" i="3"/>
  <c r="I77" i="3"/>
  <c r="G93" i="10"/>
  <c r="G152" i="10" s="1"/>
  <c r="I140" i="10"/>
  <c r="I13" i="8"/>
  <c r="H12" i="8"/>
  <c r="F116" i="11"/>
  <c r="H116" i="11" s="1"/>
  <c r="I75" i="8"/>
  <c r="G115" i="9"/>
  <c r="I120" i="9"/>
  <c r="E113" i="11"/>
  <c r="F15" i="12"/>
  <c r="F11" i="12" s="1"/>
  <c r="F9" i="12" s="1"/>
  <c r="I77" i="14"/>
  <c r="H95" i="12"/>
  <c r="I43" i="14"/>
  <c r="E15" i="13"/>
  <c r="E11" i="13" s="1"/>
  <c r="H74" i="13"/>
  <c r="I33" i="14"/>
  <c r="I99" i="14"/>
  <c r="I100" i="16"/>
  <c r="I102" i="16"/>
  <c r="H16" i="4"/>
  <c r="F15" i="6"/>
  <c r="F11" i="6" s="1"/>
  <c r="F9" i="6" s="1"/>
  <c r="I94" i="10"/>
  <c r="I35" i="8"/>
  <c r="I55" i="8"/>
  <c r="I57" i="8"/>
  <c r="I55" i="9"/>
  <c r="I93" i="14"/>
  <c r="I100" i="14"/>
  <c r="I102" i="15"/>
  <c r="I55" i="15"/>
  <c r="I99" i="16"/>
  <c r="H71" i="16"/>
  <c r="H88" i="1"/>
  <c r="I52" i="3"/>
  <c r="H99" i="8"/>
  <c r="I99" i="8"/>
  <c r="G97" i="8"/>
  <c r="G68" i="8" s="1"/>
  <c r="I76" i="9"/>
  <c r="F74" i="9"/>
  <c r="H74" i="9" s="1"/>
  <c r="H76" i="9"/>
  <c r="H118" i="9"/>
  <c r="I118" i="9"/>
  <c r="I107" i="7"/>
  <c r="H107" i="7"/>
  <c r="I75" i="7"/>
  <c r="H75" i="7"/>
  <c r="F74" i="7"/>
  <c r="F68" i="7" s="1"/>
  <c r="F119" i="7" s="1"/>
  <c r="F115" i="7"/>
  <c r="F49" i="7"/>
  <c r="H16" i="9"/>
  <c r="I16" i="9"/>
  <c r="I117" i="9"/>
  <c r="H117" i="9"/>
  <c r="I70" i="1"/>
  <c r="G32" i="2"/>
  <c r="G31" i="2" s="1"/>
  <c r="H48" i="2"/>
  <c r="I74" i="2"/>
  <c r="I119" i="10"/>
  <c r="H35" i="10"/>
  <c r="F115" i="9"/>
  <c r="H115" i="9" s="1"/>
  <c r="H107" i="8"/>
  <c r="I107" i="8"/>
  <c r="F125" i="8" s="1"/>
  <c r="I120" i="8"/>
  <c r="H120" i="8"/>
  <c r="H121" i="8"/>
  <c r="I121" i="8"/>
  <c r="H12" i="9"/>
  <c r="I12" i="9"/>
  <c r="I14" i="10"/>
  <c r="H14" i="10"/>
  <c r="H59" i="15"/>
  <c r="I103" i="15"/>
  <c r="H105" i="15"/>
  <c r="I27" i="16"/>
  <c r="I16" i="17"/>
  <c r="H72" i="17"/>
  <c r="H95" i="17"/>
  <c r="E34" i="10"/>
  <c r="E33" i="10" s="1"/>
  <c r="F63" i="10"/>
  <c r="I124" i="10"/>
  <c r="I132" i="10"/>
  <c r="I61" i="11"/>
  <c r="F125" i="9"/>
  <c r="I44" i="11"/>
  <c r="H116" i="7"/>
  <c r="I116" i="6"/>
  <c r="H118" i="7"/>
  <c r="F9" i="9"/>
  <c r="I57" i="9"/>
  <c r="I61" i="9"/>
  <c r="I84" i="9"/>
  <c r="H14" i="11"/>
  <c r="I77" i="11"/>
  <c r="I84" i="11"/>
  <c r="G33" i="13"/>
  <c r="H60" i="13"/>
  <c r="F15" i="14"/>
  <c r="F11" i="14" s="1"/>
  <c r="I54" i="13"/>
  <c r="I74" i="13"/>
  <c r="H101" i="13"/>
  <c r="I51" i="14"/>
  <c r="H99" i="14"/>
  <c r="E16" i="15"/>
  <c r="E11" i="15" s="1"/>
  <c r="H55" i="15"/>
  <c r="I61" i="15"/>
  <c r="I71" i="16"/>
  <c r="H53" i="17"/>
  <c r="H43" i="17"/>
  <c r="H41" i="10"/>
  <c r="G63" i="10"/>
  <c r="H66" i="10"/>
  <c r="I80" i="10"/>
  <c r="H79" i="11"/>
  <c r="H78" i="7"/>
  <c r="G15" i="7"/>
  <c r="I15" i="7" s="1"/>
  <c r="I69" i="8"/>
  <c r="H120" i="9"/>
  <c r="I67" i="14"/>
  <c r="G65" i="12"/>
  <c r="G17" i="12" s="1"/>
  <c r="G15" i="12" s="1"/>
  <c r="I101" i="14"/>
  <c r="I101" i="15"/>
  <c r="I101" i="16"/>
  <c r="H102" i="16"/>
  <c r="I38" i="17"/>
  <c r="I148" i="10"/>
  <c r="F74" i="11"/>
  <c r="I74" i="11" s="1"/>
  <c r="I84" i="8"/>
  <c r="H19" i="11"/>
  <c r="I89" i="11"/>
  <c r="H121" i="11"/>
  <c r="H67" i="14"/>
  <c r="F15" i="13"/>
  <c r="F11" i="13" s="1"/>
  <c r="F9" i="13" s="1"/>
  <c r="H43" i="13"/>
  <c r="H46" i="13"/>
  <c r="I71" i="13"/>
  <c r="I97" i="13"/>
  <c r="I37" i="14"/>
  <c r="H98" i="14"/>
  <c r="F11" i="1"/>
  <c r="F9" i="1" s="1"/>
  <c r="H14" i="4"/>
  <c r="H77" i="8"/>
  <c r="F74" i="8"/>
  <c r="F68" i="8" s="1"/>
  <c r="F119" i="8" s="1"/>
  <c r="I77" i="8"/>
  <c r="H14" i="9"/>
  <c r="I14" i="9"/>
  <c r="F15" i="11"/>
  <c r="H16" i="11"/>
  <c r="H71" i="15"/>
  <c r="I71" i="15"/>
  <c r="F68" i="15"/>
  <c r="I68" i="15" s="1"/>
  <c r="I36" i="1"/>
  <c r="H33" i="2"/>
  <c r="H16" i="1"/>
  <c r="I48" i="2"/>
  <c r="I90" i="2"/>
  <c r="H77" i="3"/>
  <c r="D15" i="5"/>
  <c r="D11" i="5" s="1"/>
  <c r="I17" i="5"/>
  <c r="H19" i="5"/>
  <c r="I35" i="10"/>
  <c r="I40" i="6"/>
  <c r="H19" i="9"/>
  <c r="G13" i="7"/>
  <c r="I13" i="7" s="1"/>
  <c r="H69" i="7"/>
  <c r="H19" i="8"/>
  <c r="I19" i="8"/>
  <c r="I16" i="13"/>
  <c r="D15" i="13"/>
  <c r="D11" i="13" s="1"/>
  <c r="D9" i="13" s="1"/>
  <c r="H46" i="14"/>
  <c r="I46" i="14"/>
  <c r="F36" i="14"/>
  <c r="F35" i="14" s="1"/>
  <c r="H153" i="10"/>
  <c r="I153" i="10"/>
  <c r="H42" i="7"/>
  <c r="H61" i="8"/>
  <c r="I61" i="8"/>
  <c r="H17" i="15"/>
  <c r="F16" i="15"/>
  <c r="F11" i="15" s="1"/>
  <c r="F9" i="15" s="1"/>
  <c r="I16" i="10"/>
  <c r="F93" i="10"/>
  <c r="I114" i="10"/>
  <c r="H12" i="7"/>
  <c r="I12" i="7"/>
  <c r="D11" i="7"/>
  <c r="D9" i="7" s="1"/>
  <c r="G97" i="7"/>
  <c r="H99" i="7"/>
  <c r="I99" i="7"/>
  <c r="F34" i="8"/>
  <c r="H35" i="8"/>
  <c r="H44" i="15"/>
  <c r="I44" i="15"/>
  <c r="F37" i="15"/>
  <c r="I37" i="15" s="1"/>
  <c r="H151" i="10"/>
  <c r="I151" i="10"/>
  <c r="I116" i="9"/>
  <c r="H116" i="9"/>
  <c r="H121" i="9"/>
  <c r="I121" i="9"/>
  <c r="D11" i="11"/>
  <c r="D9" i="11" s="1"/>
  <c r="G49" i="11"/>
  <c r="G13" i="11"/>
  <c r="I13" i="11" s="1"/>
  <c r="G115" i="11"/>
  <c r="H93" i="3"/>
  <c r="I42" i="10"/>
  <c r="H12" i="6"/>
  <c r="I121" i="11"/>
  <c r="H113" i="6"/>
  <c r="H76" i="7"/>
  <c r="I76" i="7"/>
  <c r="H28" i="15"/>
  <c r="G34" i="15"/>
  <c r="H34" i="15" s="1"/>
  <c r="I28" i="15"/>
  <c r="I54" i="16"/>
  <c r="H54" i="16"/>
  <c r="F36" i="16"/>
  <c r="I36" i="16" s="1"/>
  <c r="H37" i="16"/>
  <c r="I37" i="16"/>
  <c r="I13" i="16"/>
  <c r="H13" i="16"/>
  <c r="H43" i="10"/>
  <c r="H86" i="10"/>
  <c r="I69" i="7"/>
  <c r="G33" i="9"/>
  <c r="G32" i="9" s="1"/>
  <c r="I27" i="13"/>
  <c r="F33" i="13"/>
  <c r="H51" i="13"/>
  <c r="I51" i="13"/>
  <c r="H98" i="13"/>
  <c r="H100" i="13"/>
  <c r="G40" i="10"/>
  <c r="H114" i="10"/>
  <c r="H124" i="10"/>
  <c r="H132" i="10"/>
  <c r="I31" i="7"/>
  <c r="E15" i="8"/>
  <c r="E11" i="8" s="1"/>
  <c r="E9" i="8" s="1"/>
  <c r="I120" i="11"/>
  <c r="H120" i="11"/>
  <c r="F33" i="12"/>
  <c r="H27" i="12"/>
  <c r="I27" i="12"/>
  <c r="H97" i="12"/>
  <c r="H99" i="13"/>
  <c r="H102" i="14"/>
  <c r="I102" i="14"/>
  <c r="G35" i="15"/>
  <c r="H80" i="15"/>
  <c r="F78" i="15"/>
  <c r="H100" i="17"/>
  <c r="I100" i="17"/>
  <c r="I150" i="10"/>
  <c r="G115" i="7"/>
  <c r="I35" i="9"/>
  <c r="H35" i="9"/>
  <c r="D15" i="12"/>
  <c r="I16" i="12"/>
  <c r="H33" i="14"/>
  <c r="H92" i="15"/>
  <c r="F90" i="15"/>
  <c r="H90" i="15" s="1"/>
  <c r="I92" i="15"/>
  <c r="F77" i="16"/>
  <c r="I77" i="16" s="1"/>
  <c r="H79" i="16"/>
  <c r="H93" i="16"/>
  <c r="I93" i="16"/>
  <c r="F78" i="17"/>
  <c r="H78" i="17" s="1"/>
  <c r="H80" i="17"/>
  <c r="H117" i="8"/>
  <c r="I31" i="9"/>
  <c r="I42" i="9"/>
  <c r="H79" i="9"/>
  <c r="H89" i="9"/>
  <c r="I112" i="9"/>
  <c r="I117" i="11"/>
  <c r="I101" i="13"/>
  <c r="H27" i="14"/>
  <c r="F57" i="14"/>
  <c r="I57" i="14" s="1"/>
  <c r="I98" i="14"/>
  <c r="I59" i="15"/>
  <c r="H52" i="15"/>
  <c r="H75" i="15"/>
  <c r="I95" i="15"/>
  <c r="G67" i="15"/>
  <c r="G99" i="15" s="1"/>
  <c r="H70" i="16"/>
  <c r="H99" i="16"/>
  <c r="H100" i="16"/>
  <c r="I106" i="17"/>
  <c r="H73" i="17"/>
  <c r="I76" i="17"/>
  <c r="H69" i="8"/>
  <c r="H49" i="9"/>
  <c r="H69" i="9"/>
  <c r="H107" i="9"/>
  <c r="H42" i="11"/>
  <c r="I57" i="13"/>
  <c r="E15" i="14"/>
  <c r="E11" i="14" s="1"/>
  <c r="H101" i="14"/>
  <c r="H103" i="15"/>
  <c r="H105" i="17"/>
  <c r="E15" i="11"/>
  <c r="E11" i="11" s="1"/>
  <c r="I60" i="12"/>
  <c r="I99" i="12"/>
  <c r="I84" i="13"/>
  <c r="I80" i="13"/>
  <c r="H51" i="14"/>
  <c r="H54" i="14"/>
  <c r="I58" i="14"/>
  <c r="G66" i="14"/>
  <c r="G96" i="14" s="1"/>
  <c r="I74" i="14"/>
  <c r="H100" i="14"/>
  <c r="I38" i="15"/>
  <c r="H85" i="15"/>
  <c r="G66" i="16"/>
  <c r="G96" i="16" s="1"/>
  <c r="H27" i="17"/>
  <c r="H109" i="17"/>
  <c r="G9" i="2"/>
  <c r="F9" i="3"/>
  <c r="I15" i="2"/>
  <c r="H59" i="2"/>
  <c r="H90" i="2"/>
  <c r="H44" i="3"/>
  <c r="I75" i="10"/>
  <c r="H148" i="10"/>
  <c r="H67" i="3"/>
  <c r="I67" i="3"/>
  <c r="G56" i="10"/>
  <c r="I60" i="10"/>
  <c r="H68" i="10"/>
  <c r="H14" i="5"/>
  <c r="H58" i="10"/>
  <c r="I45" i="10"/>
  <c r="D11" i="10"/>
  <c r="D9" i="10" s="1"/>
  <c r="I13" i="10"/>
  <c r="F40" i="10"/>
  <c r="H150" i="10"/>
  <c r="D9" i="8"/>
  <c r="I97" i="9"/>
  <c r="G68" i="9"/>
  <c r="G119" i="9" s="1"/>
  <c r="H97" i="9"/>
  <c r="H66" i="12"/>
  <c r="I41" i="10"/>
  <c r="I14" i="7"/>
  <c r="F115" i="8"/>
  <c r="I115" i="8" s="1"/>
  <c r="H70" i="12"/>
  <c r="I36" i="14"/>
  <c r="H99" i="12"/>
  <c r="H12" i="13"/>
  <c r="I12" i="13"/>
  <c r="G66" i="13"/>
  <c r="G17" i="13" s="1"/>
  <c r="H71" i="13"/>
  <c r="H97" i="13"/>
  <c r="I33" i="16"/>
  <c r="H79" i="12"/>
  <c r="H77" i="13"/>
  <c r="I77" i="13"/>
  <c r="D11" i="16"/>
  <c r="D9" i="16" s="1"/>
  <c r="F116" i="8"/>
  <c r="I116" i="8" s="1"/>
  <c r="F34" i="9"/>
  <c r="F33" i="9" s="1"/>
  <c r="H36" i="14"/>
  <c r="F66" i="13"/>
  <c r="F102" i="13" s="1"/>
  <c r="H37" i="13"/>
  <c r="F36" i="13"/>
  <c r="H36" i="13" s="1"/>
  <c r="I37" i="13"/>
  <c r="I79" i="13"/>
  <c r="H79" i="13"/>
  <c r="H27" i="13"/>
  <c r="H58" i="13"/>
  <c r="I70" i="13"/>
  <c r="D15" i="14"/>
  <c r="D11" i="14" s="1"/>
  <c r="D9" i="14" s="1"/>
  <c r="H80" i="14"/>
  <c r="H72" i="15"/>
  <c r="H104" i="15"/>
  <c r="H46" i="16"/>
  <c r="I73" i="17"/>
  <c r="I105" i="17"/>
  <c r="I53" i="17"/>
  <c r="I60" i="14"/>
  <c r="H71" i="14"/>
  <c r="H74" i="14"/>
  <c r="H12" i="15"/>
  <c r="I16" i="16"/>
  <c r="H60" i="16"/>
  <c r="H76" i="17"/>
  <c r="I12" i="15"/>
  <c r="I72" i="15"/>
  <c r="F37" i="17"/>
  <c r="F36" i="17" s="1"/>
  <c r="D9" i="18"/>
  <c r="H69" i="17"/>
  <c r="I69" i="17"/>
  <c r="I27" i="17"/>
  <c r="I72" i="17"/>
  <c r="I80" i="17"/>
  <c r="I33" i="13"/>
  <c r="I115" i="7"/>
  <c r="H67" i="13"/>
  <c r="I115" i="11"/>
  <c r="F126" i="11"/>
  <c r="H33" i="13"/>
  <c r="H77" i="16"/>
  <c r="I34" i="15"/>
  <c r="H115" i="7"/>
  <c r="F68" i="11"/>
  <c r="I68" i="11" s="1"/>
  <c r="K68" i="11" s="1"/>
  <c r="H74" i="11"/>
  <c r="I74" i="9"/>
  <c r="F124" i="9"/>
  <c r="F68" i="9"/>
  <c r="F119" i="9" s="1"/>
  <c r="I97" i="8"/>
  <c r="H97" i="8"/>
  <c r="F36" i="15"/>
  <c r="H36" i="15" s="1"/>
  <c r="H34" i="8"/>
  <c r="I34" i="8"/>
  <c r="F33" i="8"/>
  <c r="I33" i="8" s="1"/>
  <c r="F152" i="10"/>
  <c r="I152" i="10" s="1"/>
  <c r="D11" i="12"/>
  <c r="D9" i="12" s="1"/>
  <c r="G11" i="7"/>
  <c r="I11" i="7" s="1"/>
  <c r="I66" i="14"/>
  <c r="I90" i="15"/>
  <c r="F96" i="15"/>
  <c r="I78" i="15"/>
  <c r="H78" i="15"/>
  <c r="H115" i="11"/>
  <c r="H97" i="7"/>
  <c r="F11" i="11"/>
  <c r="F9" i="11" s="1"/>
  <c r="I74" i="8"/>
  <c r="H74" i="8"/>
  <c r="F124" i="8"/>
  <c r="G95" i="13"/>
  <c r="H116" i="8"/>
  <c r="H115" i="8"/>
  <c r="H34" i="9"/>
  <c r="E15" i="5" l="1"/>
  <c r="I33" i="5"/>
  <c r="H45" i="5"/>
  <c r="H49" i="5"/>
  <c r="I53" i="5"/>
  <c r="E64" i="5"/>
  <c r="E106" i="5" s="1"/>
  <c r="I61" i="7"/>
  <c r="I79" i="7"/>
  <c r="H89" i="7"/>
  <c r="H75" i="22"/>
  <c r="I79" i="22"/>
  <c r="H82" i="22"/>
  <c r="H85" i="22"/>
  <c r="I88" i="22"/>
  <c r="H108" i="22"/>
  <c r="I116" i="22"/>
  <c r="H120" i="22"/>
  <c r="I122" i="22"/>
  <c r="H137" i="22"/>
  <c r="H150" i="22"/>
  <c r="H152" i="22"/>
  <c r="I156" i="22"/>
  <c r="H54" i="25"/>
  <c r="H60" i="25"/>
  <c r="M28" i="38"/>
  <c r="G16" i="26"/>
  <c r="I16" i="26" s="1"/>
  <c r="I79" i="27"/>
  <c r="I126" i="27"/>
  <c r="F61" i="3"/>
  <c r="F102" i="3" s="1"/>
  <c r="I15" i="5"/>
  <c r="H84" i="7"/>
  <c r="H120" i="7"/>
  <c r="I80" i="5"/>
  <c r="I115" i="38"/>
  <c r="I149" i="38"/>
  <c r="I153" i="27"/>
  <c r="G162" i="27"/>
  <c r="I151" i="27"/>
  <c r="H66" i="23"/>
  <c r="I87" i="23"/>
  <c r="H110" i="23"/>
  <c r="H139" i="23"/>
  <c r="I154" i="23"/>
  <c r="H156" i="23"/>
  <c r="H90" i="23"/>
  <c r="H31" i="26"/>
  <c r="I68" i="27"/>
  <c r="H79" i="27"/>
  <c r="H139" i="27"/>
  <c r="H94" i="27"/>
  <c r="I19" i="38"/>
  <c r="I39" i="24"/>
  <c r="H19" i="23"/>
  <c r="I35" i="23"/>
  <c r="I54" i="23"/>
  <c r="H154" i="23"/>
  <c r="H44" i="23"/>
  <c r="H94" i="23"/>
  <c r="H13" i="11"/>
  <c r="H93" i="10"/>
  <c r="H119" i="10"/>
  <c r="G33" i="7"/>
  <c r="G32" i="7" s="1"/>
  <c r="G113" i="7" s="1"/>
  <c r="I58" i="6"/>
  <c r="H35" i="6"/>
  <c r="H81" i="6"/>
  <c r="H112" i="6"/>
  <c r="I55" i="5"/>
  <c r="H57" i="5"/>
  <c r="I75" i="5"/>
  <c r="I85" i="5"/>
  <c r="I105" i="5"/>
  <c r="I107" i="5"/>
  <c r="H15" i="5"/>
  <c r="H85" i="4"/>
  <c r="H101" i="3"/>
  <c r="I51" i="2"/>
  <c r="I60" i="1"/>
  <c r="I14" i="1"/>
  <c r="I82" i="1"/>
  <c r="I139" i="23"/>
  <c r="H20" i="23"/>
  <c r="I90" i="23"/>
  <c r="I85" i="22"/>
  <c r="H122" i="22"/>
  <c r="H47" i="22"/>
  <c r="I120" i="22"/>
  <c r="H39" i="22"/>
  <c r="I108" i="22"/>
  <c r="G106" i="15"/>
  <c r="G102" i="13"/>
  <c r="I102" i="13" s="1"/>
  <c r="I66" i="12"/>
  <c r="G68" i="7"/>
  <c r="H74" i="7"/>
  <c r="H19" i="7"/>
  <c r="I89" i="7"/>
  <c r="I66" i="6"/>
  <c r="G65" i="6"/>
  <c r="G114" i="6" s="1"/>
  <c r="H86" i="6"/>
  <c r="I94" i="6"/>
  <c r="H85" i="5"/>
  <c r="H33" i="5"/>
  <c r="H99" i="3"/>
  <c r="I82" i="3"/>
  <c r="G98" i="3"/>
  <c r="I98" i="3" s="1"/>
  <c r="I101" i="3"/>
  <c r="I62" i="3"/>
  <c r="I48" i="3"/>
  <c r="H15" i="3"/>
  <c r="I80" i="28"/>
  <c r="H166" i="28"/>
  <c r="H58" i="16"/>
  <c r="H33" i="16"/>
  <c r="I51" i="16"/>
  <c r="G17" i="14"/>
  <c r="H17" i="14" s="1"/>
  <c r="H66" i="14"/>
  <c r="G100" i="12"/>
  <c r="F65" i="12"/>
  <c r="I83" i="12"/>
  <c r="H60" i="12"/>
  <c r="H152" i="10"/>
  <c r="H33" i="8"/>
  <c r="G9" i="7"/>
  <c r="I9" i="7" s="1"/>
  <c r="I97" i="7"/>
  <c r="H35" i="7"/>
  <c r="I35" i="7"/>
  <c r="H61" i="7"/>
  <c r="H15" i="7"/>
  <c r="H79" i="7"/>
  <c r="I74" i="7"/>
  <c r="I57" i="7"/>
  <c r="I59" i="7"/>
  <c r="E113" i="7"/>
  <c r="H117" i="7"/>
  <c r="H42" i="6"/>
  <c r="I76" i="6"/>
  <c r="H75" i="5"/>
  <c r="I107" i="4"/>
  <c r="I72" i="3"/>
  <c r="H94" i="25"/>
  <c r="F67" i="15"/>
  <c r="I116" i="11"/>
  <c r="G17" i="9"/>
  <c r="H17" i="9" s="1"/>
  <c r="H121" i="7"/>
  <c r="I112" i="6"/>
  <c r="E15" i="6"/>
  <c r="E11" i="6" s="1"/>
  <c r="H12" i="4"/>
  <c r="K12" i="16"/>
  <c r="I66" i="13"/>
  <c r="E11" i="2"/>
  <c r="E9" i="2" s="1"/>
  <c r="H57" i="4"/>
  <c r="E11" i="10"/>
  <c r="E9" i="10" s="1"/>
  <c r="H50" i="10"/>
  <c r="E11" i="7"/>
  <c r="H49" i="7"/>
  <c r="H98" i="12"/>
  <c r="H135" i="25"/>
  <c r="I40" i="10"/>
  <c r="H40" i="6"/>
  <c r="H35" i="23"/>
  <c r="H68" i="18"/>
  <c r="H146" i="25"/>
  <c r="I109" i="17"/>
  <c r="H106" i="17"/>
  <c r="H81" i="17"/>
  <c r="I99" i="38"/>
  <c r="H99" i="26"/>
  <c r="H113" i="25"/>
  <c r="I122" i="25"/>
  <c r="I47" i="23"/>
  <c r="H64" i="21"/>
  <c r="H75" i="21"/>
  <c r="G38" i="19"/>
  <c r="I68" i="18"/>
  <c r="F9" i="17"/>
  <c r="G68" i="17"/>
  <c r="G110" i="17" s="1"/>
  <c r="F35" i="16"/>
  <c r="G15" i="14"/>
  <c r="I15" i="14" s="1"/>
  <c r="H66" i="13"/>
  <c r="F35" i="13"/>
  <c r="I35" i="13" s="1"/>
  <c r="I76" i="12"/>
  <c r="H46" i="12"/>
  <c r="H36" i="12" s="1"/>
  <c r="G93" i="12"/>
  <c r="H76" i="12"/>
  <c r="F36" i="12"/>
  <c r="F35" i="12" s="1"/>
  <c r="I101" i="12"/>
  <c r="G15" i="10"/>
  <c r="G11" i="10" s="1"/>
  <c r="I50" i="10"/>
  <c r="H99" i="10"/>
  <c r="G34" i="10"/>
  <c r="G33" i="10" s="1"/>
  <c r="G32" i="10" s="1"/>
  <c r="G146" i="10" s="1"/>
  <c r="H40" i="10"/>
  <c r="F9" i="10"/>
  <c r="I63" i="10"/>
  <c r="I12" i="10"/>
  <c r="H109" i="10"/>
  <c r="I99" i="10"/>
  <c r="I93" i="10" s="1"/>
  <c r="I34" i="9"/>
  <c r="I115" i="9"/>
  <c r="I68" i="9"/>
  <c r="H13" i="7"/>
  <c r="H94" i="6"/>
  <c r="I71" i="6"/>
  <c r="I84" i="7"/>
  <c r="I49" i="7"/>
  <c r="I86" i="6"/>
  <c r="I35" i="6"/>
  <c r="H19" i="6"/>
  <c r="G15" i="6"/>
  <c r="G11" i="6" s="1"/>
  <c r="H16" i="6"/>
  <c r="F32" i="5"/>
  <c r="F31" i="5" s="1"/>
  <c r="I45" i="5"/>
  <c r="H105" i="5"/>
  <c r="I33" i="4"/>
  <c r="I57" i="4"/>
  <c r="I75" i="4"/>
  <c r="I85" i="4"/>
  <c r="I53" i="4"/>
  <c r="I49" i="5"/>
  <c r="I57" i="5"/>
  <c r="H13" i="5"/>
  <c r="E15" i="4"/>
  <c r="I30" i="4"/>
  <c r="E64" i="4"/>
  <c r="E106" i="4" s="1"/>
  <c r="I104" i="4"/>
  <c r="H51" i="2"/>
  <c r="I64" i="2"/>
  <c r="I79" i="2"/>
  <c r="F31" i="3"/>
  <c r="F96" i="3" s="1"/>
  <c r="H64" i="2"/>
  <c r="F15" i="2"/>
  <c r="I69" i="2"/>
  <c r="H100" i="2"/>
  <c r="I30" i="2"/>
  <c r="H13" i="23"/>
  <c r="H103" i="4"/>
  <c r="H57" i="14"/>
  <c r="H107" i="17"/>
  <c r="H62" i="18"/>
  <c r="I155" i="25"/>
  <c r="G159" i="27"/>
  <c r="I33" i="9"/>
  <c r="H75" i="1"/>
  <c r="I55" i="4"/>
  <c r="I97" i="23"/>
  <c r="H109" i="23"/>
  <c r="I113" i="23"/>
  <c r="E15" i="3"/>
  <c r="I30" i="5"/>
  <c r="I39" i="5"/>
  <c r="I113" i="6"/>
  <c r="I115" i="6"/>
  <c r="F38" i="25"/>
  <c r="I38" i="25" s="1"/>
  <c r="I146" i="38"/>
  <c r="F35" i="27"/>
  <c r="H39" i="3"/>
  <c r="H80" i="5"/>
  <c r="I66" i="23"/>
  <c r="I154" i="24"/>
  <c r="H44" i="25"/>
  <c r="I103" i="3"/>
  <c r="I107" i="21"/>
  <c r="I109" i="21"/>
  <c r="H109" i="24"/>
  <c r="H146" i="24"/>
  <c r="I47" i="27"/>
  <c r="E11" i="3"/>
  <c r="E9" i="3" s="1"/>
  <c r="H72" i="3"/>
  <c r="I100" i="3"/>
  <c r="H54" i="3"/>
  <c r="H104" i="5"/>
  <c r="H107" i="5"/>
  <c r="I52" i="6"/>
  <c r="I31" i="6"/>
  <c r="H102" i="6"/>
  <c r="I56" i="6"/>
  <c r="I154" i="25"/>
  <c r="H100" i="26"/>
  <c r="I135" i="26"/>
  <c r="I98" i="27"/>
  <c r="G103" i="14"/>
  <c r="I92" i="1"/>
  <c r="F32" i="2"/>
  <c r="I32" i="2" s="1"/>
  <c r="H97" i="2"/>
  <c r="F58" i="2"/>
  <c r="F99" i="2" s="1"/>
  <c r="I44" i="2"/>
  <c r="H46" i="17"/>
  <c r="H50" i="20"/>
  <c r="H67" i="20"/>
  <c r="H75" i="20"/>
  <c r="I78" i="20"/>
  <c r="H81" i="20"/>
  <c r="F103" i="22"/>
  <c r="F155" i="22" s="1"/>
  <c r="H118" i="23"/>
  <c r="I91" i="24"/>
  <c r="I135" i="24"/>
  <c r="I88" i="1"/>
  <c r="H65" i="1"/>
  <c r="G30" i="1"/>
  <c r="G29" i="1" s="1"/>
  <c r="H101" i="16"/>
  <c r="I103" i="16"/>
  <c r="H146" i="23"/>
  <c r="H163" i="28"/>
  <c r="H117" i="27"/>
  <c r="I76" i="27"/>
  <c r="H64" i="27"/>
  <c r="H44" i="27"/>
  <c r="H122" i="27"/>
  <c r="I114" i="27"/>
  <c r="H70" i="27"/>
  <c r="I50" i="27"/>
  <c r="I128" i="27"/>
  <c r="H154" i="25"/>
  <c r="H153" i="25"/>
  <c r="H16" i="25"/>
  <c r="I113" i="25"/>
  <c r="JPS149" i="25"/>
  <c r="F9" i="25"/>
  <c r="H44" i="24"/>
  <c r="H77" i="24"/>
  <c r="I77" i="23"/>
  <c r="H38" i="22"/>
  <c r="H84" i="20"/>
  <c r="I39" i="20"/>
  <c r="I47" i="20"/>
  <c r="I104" i="20"/>
  <c r="H143" i="20"/>
  <c r="I144" i="20"/>
  <c r="H85" i="19"/>
  <c r="I67" i="15"/>
  <c r="H67" i="15"/>
  <c r="F106" i="15"/>
  <c r="I106" i="15" s="1"/>
  <c r="H37" i="15"/>
  <c r="H68" i="15"/>
  <c r="I36" i="15"/>
  <c r="I17" i="13"/>
  <c r="H17" i="13"/>
  <c r="G15" i="13"/>
  <c r="I15" i="13" s="1"/>
  <c r="I36" i="13"/>
  <c r="G119" i="11"/>
  <c r="G123" i="11" s="1"/>
  <c r="I17" i="12"/>
  <c r="K12" i="8"/>
  <c r="E11" i="5"/>
  <c r="E9" i="5" s="1"/>
  <c r="G64" i="5"/>
  <c r="G106" i="5" s="1"/>
  <c r="E108" i="6"/>
  <c r="F65" i="6"/>
  <c r="F114" i="6" s="1"/>
  <c r="G110" i="6"/>
  <c r="G32" i="3"/>
  <c r="H104" i="4"/>
  <c r="I15" i="3"/>
  <c r="G61" i="3"/>
  <c r="E61" i="3"/>
  <c r="E102" i="3" s="1"/>
  <c r="E96" i="3" s="1"/>
  <c r="H45" i="4"/>
  <c r="H49" i="4"/>
  <c r="I103" i="4"/>
  <c r="H80" i="4"/>
  <c r="H107" i="4"/>
  <c r="I39" i="3"/>
  <c r="I108" i="4"/>
  <c r="F31" i="2"/>
  <c r="I31" i="2" s="1"/>
  <c r="I96" i="2"/>
  <c r="I59" i="2"/>
  <c r="G58" i="2"/>
  <c r="G54" i="1"/>
  <c r="G91" i="1" s="1"/>
  <c r="I100" i="2"/>
  <c r="H90" i="1"/>
  <c r="H92" i="1"/>
  <c r="I97" i="2"/>
  <c r="H36" i="1"/>
  <c r="H69" i="2"/>
  <c r="H60" i="1"/>
  <c r="F95" i="2"/>
  <c r="I95" i="2" s="1"/>
  <c r="I89" i="1"/>
  <c r="H44" i="2"/>
  <c r="E93" i="2"/>
  <c r="I41" i="1"/>
  <c r="H81" i="26"/>
  <c r="H81" i="24"/>
  <c r="I84" i="24"/>
  <c r="H99" i="24"/>
  <c r="I39" i="23"/>
  <c r="I84" i="23"/>
  <c r="H143" i="21"/>
  <c r="I16" i="21"/>
  <c r="I54" i="21"/>
  <c r="H20" i="21"/>
  <c r="I39" i="21"/>
  <c r="H47" i="21"/>
  <c r="I144" i="21"/>
  <c r="I146" i="21"/>
  <c r="I20" i="21"/>
  <c r="H39" i="21"/>
  <c r="H18" i="21"/>
  <c r="I47" i="21"/>
  <c r="H47" i="20"/>
  <c r="H144" i="20"/>
  <c r="H12" i="19"/>
  <c r="H16" i="19"/>
  <c r="H117" i="18"/>
  <c r="I62" i="17"/>
  <c r="G18" i="15"/>
  <c r="H17" i="12"/>
  <c r="G33" i="11"/>
  <c r="G32" i="11" s="1"/>
  <c r="G113" i="11" s="1"/>
  <c r="G114" i="11" s="1"/>
  <c r="H84" i="9"/>
  <c r="I13" i="6"/>
  <c r="H13" i="6"/>
  <c r="I65" i="6"/>
  <c r="H66" i="6"/>
  <c r="H76" i="6"/>
  <c r="H115" i="6"/>
  <c r="I102" i="6"/>
  <c r="G103" i="5"/>
  <c r="I70" i="5"/>
  <c r="H70" i="5"/>
  <c r="I104" i="5"/>
  <c r="H39" i="5"/>
  <c r="G12" i="5"/>
  <c r="I65" i="5"/>
  <c r="G32" i="5"/>
  <c r="F64" i="5"/>
  <c r="F106" i="5" s="1"/>
  <c r="H65" i="5"/>
  <c r="E100" i="5"/>
  <c r="H33" i="4"/>
  <c r="H75" i="4"/>
  <c r="F64" i="4"/>
  <c r="F106" i="4" s="1"/>
  <c r="H105" i="4"/>
  <c r="G31" i="4"/>
  <c r="H14" i="1"/>
  <c r="I57" i="16"/>
  <c r="H57" i="16"/>
  <c r="D9" i="2"/>
  <c r="I9" i="2" s="1"/>
  <c r="I11" i="2"/>
  <c r="F34" i="16"/>
  <c r="E14" i="1"/>
  <c r="E11" i="1" s="1"/>
  <c r="E9" i="1" s="1"/>
  <c r="I39" i="2"/>
  <c r="I122" i="18"/>
  <c r="I60" i="19"/>
  <c r="H39" i="20"/>
  <c r="H132" i="20"/>
  <c r="I143" i="20"/>
  <c r="H71" i="20"/>
  <c r="H64" i="20"/>
  <c r="G38" i="21"/>
  <c r="I71" i="21"/>
  <c r="I75" i="21"/>
  <c r="I78" i="21"/>
  <c r="I81" i="21"/>
  <c r="I84" i="21"/>
  <c r="F32" i="4"/>
  <c r="F31" i="4" s="1"/>
  <c r="H15" i="4"/>
  <c r="F38" i="20"/>
  <c r="F37" i="20" s="1"/>
  <c r="H139" i="38"/>
  <c r="H73" i="27"/>
  <c r="H54" i="27"/>
  <c r="H39" i="27"/>
  <c r="F97" i="27"/>
  <c r="F34" i="13"/>
  <c r="H33" i="9"/>
  <c r="H87" i="17"/>
  <c r="I85" i="17"/>
  <c r="I93" i="19"/>
  <c r="I97" i="19"/>
  <c r="I99" i="19"/>
  <c r="H121" i="19"/>
  <c r="H123" i="19"/>
  <c r="I127" i="19"/>
  <c r="H81" i="19"/>
  <c r="M16" i="20"/>
  <c r="I87" i="24"/>
  <c r="H110" i="24"/>
  <c r="I139" i="24"/>
  <c r="I153" i="24"/>
  <c r="H97" i="24"/>
  <c r="I98" i="38"/>
  <c r="H103" i="38"/>
  <c r="H35" i="13"/>
  <c r="H74" i="16"/>
  <c r="I108" i="17"/>
  <c r="D15" i="23"/>
  <c r="D11" i="23" s="1"/>
  <c r="D9" i="23" s="1"/>
  <c r="H50" i="25"/>
  <c r="H81" i="25"/>
  <c r="H84" i="25"/>
  <c r="I118" i="25"/>
  <c r="H122" i="25"/>
  <c r="I124" i="25"/>
  <c r="I64" i="38"/>
  <c r="I54" i="26"/>
  <c r="H87" i="26"/>
  <c r="I94" i="26"/>
  <c r="I110" i="26"/>
  <c r="I104" i="27"/>
  <c r="I39" i="38"/>
  <c r="H50" i="38"/>
  <c r="I54" i="38"/>
  <c r="H128" i="27"/>
  <c r="I73" i="27"/>
  <c r="I54" i="27"/>
  <c r="I39" i="27"/>
  <c r="I144" i="27"/>
  <c r="I119" i="27"/>
  <c r="I110" i="27"/>
  <c r="I81" i="27"/>
  <c r="H20" i="27"/>
  <c r="H50" i="27"/>
  <c r="H54" i="26"/>
  <c r="I20" i="26"/>
  <c r="H72" i="25"/>
  <c r="H13" i="25"/>
  <c r="I156" i="25"/>
  <c r="H139" i="24"/>
  <c r="G93" i="24"/>
  <c r="I93" i="24" s="1"/>
  <c r="H153" i="24"/>
  <c r="H155" i="24"/>
  <c r="I159" i="24"/>
  <c r="H113" i="24"/>
  <c r="H124" i="24"/>
  <c r="I99" i="23"/>
  <c r="I122" i="23"/>
  <c r="I124" i="23"/>
  <c r="I159" i="23"/>
  <c r="H13" i="22"/>
  <c r="H112" i="21"/>
  <c r="H144" i="21"/>
  <c r="H132" i="21"/>
  <c r="F38" i="21"/>
  <c r="H145" i="21"/>
  <c r="H12" i="21"/>
  <c r="H78" i="21"/>
  <c r="J151" i="21"/>
  <c r="H88" i="21"/>
  <c r="H81" i="21"/>
  <c r="H84" i="21"/>
  <c r="G87" i="21"/>
  <c r="K87" i="21" s="1"/>
  <c r="H93" i="21"/>
  <c r="H146" i="21"/>
  <c r="I145" i="21"/>
  <c r="H109" i="21"/>
  <c r="K91" i="21"/>
  <c r="I91" i="20"/>
  <c r="I93" i="20"/>
  <c r="I107" i="20"/>
  <c r="I112" i="20"/>
  <c r="H116" i="20"/>
  <c r="I118" i="20"/>
  <c r="I121" i="19"/>
  <c r="H97" i="19"/>
  <c r="H50" i="19"/>
  <c r="I38" i="18"/>
  <c r="H46" i="18"/>
  <c r="I43" i="18"/>
  <c r="H56" i="18"/>
  <c r="I62" i="18"/>
  <c r="H73" i="18"/>
  <c r="H87" i="18"/>
  <c r="H92" i="18"/>
  <c r="H96" i="18"/>
  <c r="I98" i="18"/>
  <c r="H16" i="18"/>
  <c r="I56" i="17"/>
  <c r="H85" i="17"/>
  <c r="I60" i="17"/>
  <c r="G37" i="17"/>
  <c r="I37" i="17" s="1"/>
  <c r="F68" i="17"/>
  <c r="I107" i="17"/>
  <c r="I81" i="17"/>
  <c r="I12" i="17"/>
  <c r="I87" i="17"/>
  <c r="I111" i="17"/>
  <c r="I78" i="17"/>
  <c r="I46" i="17"/>
  <c r="F59" i="17"/>
  <c r="H108" i="17"/>
  <c r="G104" i="16"/>
  <c r="I74" i="16"/>
  <c r="H103" i="16"/>
  <c r="H36" i="16"/>
  <c r="H27" i="16"/>
  <c r="G17" i="16"/>
  <c r="H51" i="16"/>
  <c r="H96" i="15"/>
  <c r="H15" i="13"/>
  <c r="H15" i="12"/>
  <c r="G11" i="12"/>
  <c r="I11" i="12" s="1"/>
  <c r="H96" i="12"/>
  <c r="K12" i="12"/>
  <c r="H68" i="11"/>
  <c r="I107" i="11"/>
  <c r="F127" i="11" s="1"/>
  <c r="H32" i="4"/>
  <c r="G11" i="4"/>
  <c r="G64" i="4"/>
  <c r="I70" i="4"/>
  <c r="E100" i="4"/>
  <c r="I49" i="4"/>
  <c r="I15" i="4"/>
  <c r="I65" i="4"/>
  <c r="I39" i="4"/>
  <c r="E11" i="4"/>
  <c r="H70" i="4"/>
  <c r="I105" i="4"/>
  <c r="I80" i="4"/>
  <c r="I16" i="4"/>
  <c r="I13" i="4"/>
  <c r="I45" i="4"/>
  <c r="H39" i="4"/>
  <c r="H55" i="1"/>
  <c r="I45" i="1"/>
  <c r="I55" i="1"/>
  <c r="F54" i="1"/>
  <c r="H41" i="1"/>
  <c r="D9" i="5"/>
  <c r="F9" i="7"/>
  <c r="H11" i="7"/>
  <c r="I68" i="7"/>
  <c r="G119" i="7"/>
  <c r="H68" i="7"/>
  <c r="H47" i="6"/>
  <c r="I47" i="6"/>
  <c r="I81" i="19"/>
  <c r="I16" i="5"/>
  <c r="I104" i="15"/>
  <c r="F67" i="16"/>
  <c r="G34" i="18"/>
  <c r="I34" i="18" s="1"/>
  <c r="H27" i="18"/>
  <c r="I56" i="18"/>
  <c r="I123" i="19"/>
  <c r="I85" i="19"/>
  <c r="H93" i="19"/>
  <c r="H99" i="19"/>
  <c r="I59" i="18"/>
  <c r="H119" i="18"/>
  <c r="I50" i="19"/>
  <c r="I67" i="20"/>
  <c r="I84" i="20"/>
  <c r="H145" i="20"/>
  <c r="I93" i="21"/>
  <c r="I67" i="21"/>
  <c r="H67" i="21"/>
  <c r="I91" i="21"/>
  <c r="F87" i="21"/>
  <c r="H91" i="21"/>
  <c r="F100" i="21"/>
  <c r="F99" i="21" s="1"/>
  <c r="I103" i="21"/>
  <c r="H103" i="21"/>
  <c r="I104" i="21"/>
  <c r="H104" i="21"/>
  <c r="G99" i="21"/>
  <c r="H116" i="21"/>
  <c r="I116" i="21"/>
  <c r="H16" i="26"/>
  <c r="F15" i="26"/>
  <c r="F11" i="26" s="1"/>
  <c r="I96" i="15"/>
  <c r="I36" i="12"/>
  <c r="E54" i="1"/>
  <c r="E91" i="1" s="1"/>
  <c r="E85" i="1" s="1"/>
  <c r="H70" i="1"/>
  <c r="F30" i="1"/>
  <c r="F29" i="1" s="1"/>
  <c r="I60" i="13"/>
  <c r="H18" i="19"/>
  <c r="G80" i="19"/>
  <c r="H118" i="20"/>
  <c r="H113" i="22"/>
  <c r="I61" i="21"/>
  <c r="G94" i="12"/>
  <c r="H65" i="4"/>
  <c r="H149" i="10"/>
  <c r="I31" i="11"/>
  <c r="I59" i="11"/>
  <c r="G35" i="12"/>
  <c r="G34" i="12" s="1"/>
  <c r="G79" i="18"/>
  <c r="H43" i="18"/>
  <c r="H98" i="18"/>
  <c r="H53" i="18"/>
  <c r="I116" i="18"/>
  <c r="H118" i="18"/>
  <c r="I84" i="19"/>
  <c r="I88" i="19"/>
  <c r="I20" i="19"/>
  <c r="I64" i="20"/>
  <c r="F147" i="22"/>
  <c r="I113" i="22"/>
  <c r="H61" i="21"/>
  <c r="L87" i="21"/>
  <c r="E15" i="25"/>
  <c r="E11" i="25" s="1"/>
  <c r="E9" i="25" s="1"/>
  <c r="H159" i="27"/>
  <c r="G37" i="21"/>
  <c r="G36" i="21" s="1"/>
  <c r="I50" i="21"/>
  <c r="I149" i="21"/>
  <c r="H99" i="23"/>
  <c r="G106" i="23"/>
  <c r="G105" i="23" s="1"/>
  <c r="H47" i="23"/>
  <c r="H77" i="23"/>
  <c r="I118" i="23"/>
  <c r="H84" i="23"/>
  <c r="H149" i="23"/>
  <c r="XFD149" i="23" s="1"/>
  <c r="I149" i="24"/>
  <c r="XFD149" i="24" s="1"/>
  <c r="I16" i="24"/>
  <c r="I99" i="24"/>
  <c r="I153" i="26"/>
  <c r="I44" i="24"/>
  <c r="I50" i="24"/>
  <c r="H60" i="24"/>
  <c r="H100" i="24"/>
  <c r="F133" i="25"/>
  <c r="D15" i="25"/>
  <c r="D11" i="25" s="1"/>
  <c r="D9" i="25" s="1"/>
  <c r="I135" i="25"/>
  <c r="H118" i="25"/>
  <c r="F90" i="25"/>
  <c r="F37" i="25" s="1"/>
  <c r="H39" i="38"/>
  <c r="H77" i="38"/>
  <c r="I81" i="38"/>
  <c r="H87" i="38"/>
  <c r="H66" i="26"/>
  <c r="H69" i="26"/>
  <c r="I78" i="26"/>
  <c r="H139" i="26"/>
  <c r="H155" i="26"/>
  <c r="H110" i="27"/>
  <c r="H114" i="27"/>
  <c r="I136" i="27"/>
  <c r="H150" i="27"/>
  <c r="H88" i="27"/>
  <c r="I70" i="27"/>
  <c r="F93" i="23"/>
  <c r="G93" i="23"/>
  <c r="H28" i="23"/>
  <c r="H18" i="24"/>
  <c r="H13" i="24"/>
  <c r="I155" i="24"/>
  <c r="G37" i="25"/>
  <c r="G36" i="25" s="1"/>
  <c r="I72" i="24"/>
  <c r="H109" i="25"/>
  <c r="H132" i="25"/>
  <c r="H99" i="25"/>
  <c r="I31" i="25"/>
  <c r="I66" i="25"/>
  <c r="H69" i="25"/>
  <c r="H115" i="25"/>
  <c r="D15" i="38"/>
  <c r="D11" i="38" s="1"/>
  <c r="F35" i="38"/>
  <c r="H53" i="38"/>
  <c r="I60" i="38"/>
  <c r="I66" i="38"/>
  <c r="I109" i="38"/>
  <c r="H115" i="38"/>
  <c r="H117" i="38"/>
  <c r="I139" i="38"/>
  <c r="H146" i="38"/>
  <c r="H155" i="38"/>
  <c r="H20" i="26"/>
  <c r="I44" i="26"/>
  <c r="I50" i="26"/>
  <c r="I146" i="26"/>
  <c r="H72" i="26"/>
  <c r="I88" i="27"/>
  <c r="I102" i="27"/>
  <c r="I122" i="27"/>
  <c r="I85" i="27"/>
  <c r="I164" i="27"/>
  <c r="H162" i="28"/>
  <c r="G101" i="28"/>
  <c r="F36" i="22"/>
  <c r="I112" i="21"/>
  <c r="I118" i="21"/>
  <c r="H31" i="23"/>
  <c r="H39" i="23"/>
  <c r="I31" i="23"/>
  <c r="I138" i="24"/>
  <c r="I113" i="24"/>
  <c r="I122" i="24"/>
  <c r="H156" i="25"/>
  <c r="I109" i="25"/>
  <c r="I50" i="25"/>
  <c r="I91" i="38"/>
  <c r="E15" i="38"/>
  <c r="E11" i="38" s="1"/>
  <c r="I44" i="38"/>
  <c r="I50" i="38"/>
  <c r="G105" i="38"/>
  <c r="G17" i="38" s="1"/>
  <c r="I118" i="26"/>
  <c r="H104" i="27"/>
  <c r="H108" i="27"/>
  <c r="H151" i="27"/>
  <c r="H91" i="27"/>
  <c r="G39" i="28"/>
  <c r="H39" i="28" s="1"/>
  <c r="I105" i="28"/>
  <c r="I44" i="7"/>
  <c r="H44" i="7"/>
  <c r="I35" i="14"/>
  <c r="H35" i="14"/>
  <c r="F34" i="14"/>
  <c r="F96" i="14" s="1"/>
  <c r="H111" i="6"/>
  <c r="I111" i="6"/>
  <c r="I49" i="11"/>
  <c r="H49" i="11"/>
  <c r="H49" i="8"/>
  <c r="F32" i="8"/>
  <c r="F113" i="8" s="1"/>
  <c r="F114" i="8" s="1"/>
  <c r="I49" i="8"/>
  <c r="I70" i="18"/>
  <c r="H70" i="18"/>
  <c r="H58" i="15"/>
  <c r="I58" i="15"/>
  <c r="F35" i="15"/>
  <c r="H34" i="13"/>
  <c r="I34" i="13"/>
  <c r="I31" i="1"/>
  <c r="F102" i="4"/>
  <c r="I81" i="6"/>
  <c r="F56" i="10"/>
  <c r="F32" i="9"/>
  <c r="H32" i="9" s="1"/>
  <c r="I59" i="9"/>
  <c r="H71" i="18"/>
  <c r="I16" i="18"/>
  <c r="I12" i="18"/>
  <c r="I73" i="18"/>
  <c r="F37" i="18"/>
  <c r="F36" i="18" s="1"/>
  <c r="I105" i="18"/>
  <c r="I15" i="12"/>
  <c r="G15" i="9"/>
  <c r="I15" i="9" s="1"/>
  <c r="I61" i="3"/>
  <c r="I75" i="1"/>
  <c r="I54" i="1" s="1"/>
  <c r="F110" i="6"/>
  <c r="E113" i="9"/>
  <c r="I79" i="9"/>
  <c r="H69" i="11"/>
  <c r="I96" i="18"/>
  <c r="I87" i="18"/>
  <c r="H59" i="18"/>
  <c r="H81" i="27"/>
  <c r="M16" i="18"/>
  <c r="H65" i="18"/>
  <c r="I65" i="18"/>
  <c r="H28" i="19"/>
  <c r="F35" i="19"/>
  <c r="I35" i="19" s="1"/>
  <c r="F38" i="19"/>
  <c r="F37" i="19" s="1"/>
  <c r="H44" i="19"/>
  <c r="I44" i="19"/>
  <c r="G97" i="27"/>
  <c r="I101" i="27"/>
  <c r="H101" i="27"/>
  <c r="G35" i="27"/>
  <c r="H35" i="27" s="1"/>
  <c r="I28" i="27"/>
  <c r="H28" i="27"/>
  <c r="H11" i="12"/>
  <c r="G96" i="13"/>
  <c r="H104" i="3"/>
  <c r="H44" i="10"/>
  <c r="E15" i="9"/>
  <c r="E11" i="9" s="1"/>
  <c r="I42" i="11"/>
  <c r="I97" i="11"/>
  <c r="H33" i="12"/>
  <c r="I52" i="15"/>
  <c r="I12" i="16"/>
  <c r="G35" i="16"/>
  <c r="I35" i="16" s="1"/>
  <c r="F9" i="16"/>
  <c r="I119" i="18"/>
  <c r="H34" i="18"/>
  <c r="G37" i="18"/>
  <c r="G36" i="18" s="1"/>
  <c r="I46" i="18"/>
  <c r="I28" i="19"/>
  <c r="H103" i="20"/>
  <c r="F87" i="20"/>
  <c r="I87" i="20" s="1"/>
  <c r="H107" i="20"/>
  <c r="I44" i="20"/>
  <c r="I50" i="20"/>
  <c r="I132" i="20"/>
  <c r="H112" i="20"/>
  <c r="E15" i="20"/>
  <c r="E11" i="20" s="1"/>
  <c r="E9" i="20" s="1"/>
  <c r="I28" i="21"/>
  <c r="H50" i="21"/>
  <c r="XFD146" i="22"/>
  <c r="E16" i="23"/>
  <c r="F16" i="23" s="1"/>
  <c r="H20" i="24"/>
  <c r="H84" i="24"/>
  <c r="H87" i="24"/>
  <c r="G12" i="38"/>
  <c r="I20" i="38"/>
  <c r="G35" i="38"/>
  <c r="H60" i="38"/>
  <c r="H104" i="38"/>
  <c r="I155" i="38"/>
  <c r="H64" i="26"/>
  <c r="H75" i="26"/>
  <c r="H94" i="26"/>
  <c r="H122" i="26"/>
  <c r="H124" i="26"/>
  <c r="H146" i="26"/>
  <c r="H148" i="26"/>
  <c r="I64" i="27"/>
  <c r="H119" i="27"/>
  <c r="I162" i="27"/>
  <c r="H93" i="20"/>
  <c r="H91" i="20"/>
  <c r="H87" i="20"/>
  <c r="H44" i="20"/>
  <c r="H44" i="21"/>
  <c r="I44" i="21"/>
  <c r="F11" i="21"/>
  <c r="G38" i="23"/>
  <c r="H54" i="24"/>
  <c r="I20" i="25"/>
  <c r="G35" i="25"/>
  <c r="I35" i="25" s="1"/>
  <c r="I60" i="25"/>
  <c r="I77" i="25"/>
  <c r="I81" i="25"/>
  <c r="I84" i="25"/>
  <c r="H87" i="25"/>
  <c r="H124" i="25"/>
  <c r="H13" i="38"/>
  <c r="G18" i="38"/>
  <c r="I87" i="38"/>
  <c r="H110" i="38"/>
  <c r="I122" i="38"/>
  <c r="H124" i="38"/>
  <c r="F133" i="38"/>
  <c r="I133" i="38" s="1"/>
  <c r="I135" i="38"/>
  <c r="H148" i="38"/>
  <c r="D15" i="26"/>
  <c r="D11" i="26" s="1"/>
  <c r="D9" i="26" s="1"/>
  <c r="I39" i="26"/>
  <c r="H77" i="26"/>
  <c r="I81" i="26"/>
  <c r="I139" i="26"/>
  <c r="I20" i="27"/>
  <c r="H85" i="27"/>
  <c r="H144" i="27"/>
  <c r="I154" i="27"/>
  <c r="G103" i="27"/>
  <c r="I91" i="27"/>
  <c r="H160" i="27"/>
  <c r="H58" i="27"/>
  <c r="I165" i="28"/>
  <c r="H38" i="21"/>
  <c r="H131" i="22"/>
  <c r="I143" i="21"/>
  <c r="I150" i="22"/>
  <c r="I50" i="23"/>
  <c r="H69" i="23"/>
  <c r="H113" i="23"/>
  <c r="I153" i="23"/>
  <c r="H47" i="24"/>
  <c r="H69" i="24"/>
  <c r="I77" i="24"/>
  <c r="I81" i="24"/>
  <c r="H20" i="25"/>
  <c r="H31" i="25"/>
  <c r="H47" i="25"/>
  <c r="I110" i="25"/>
  <c r="I47" i="38"/>
  <c r="I69" i="38"/>
  <c r="H109" i="38"/>
  <c r="I109" i="26"/>
  <c r="I113" i="26"/>
  <c r="H158" i="27"/>
  <c r="I103" i="20"/>
  <c r="I116" i="20"/>
  <c r="H78" i="20"/>
  <c r="XFD139" i="20"/>
  <c r="H28" i="21"/>
  <c r="H71" i="21"/>
  <c r="I159" i="27"/>
  <c r="F119" i="11"/>
  <c r="G113" i="9"/>
  <c r="G114" i="9" s="1"/>
  <c r="I87" i="1"/>
  <c r="H87" i="1"/>
  <c r="I102" i="5"/>
  <c r="H102" i="5"/>
  <c r="G33" i="6"/>
  <c r="H34" i="6"/>
  <c r="I34" i="11"/>
  <c r="F33" i="11"/>
  <c r="H34" i="11"/>
  <c r="I34" i="17"/>
  <c r="H34" i="17"/>
  <c r="I34" i="6"/>
  <c r="F33" i="6"/>
  <c r="F95" i="13"/>
  <c r="H95" i="13" s="1"/>
  <c r="G11" i="9"/>
  <c r="H90" i="19"/>
  <c r="I90" i="19"/>
  <c r="H35" i="20"/>
  <c r="I35" i="20"/>
  <c r="H70" i="10"/>
  <c r="I70" i="10"/>
  <c r="H44" i="9"/>
  <c r="I44" i="9"/>
  <c r="E9" i="11"/>
  <c r="K12" i="11"/>
  <c r="G9" i="3"/>
  <c r="H9" i="3" s="1"/>
  <c r="I11" i="3"/>
  <c r="H11" i="3"/>
  <c r="I149" i="10"/>
  <c r="H34" i="7"/>
  <c r="F33" i="7"/>
  <c r="H13" i="9"/>
  <c r="I13" i="9"/>
  <c r="G34" i="16"/>
  <c r="I37" i="22"/>
  <c r="H37" i="22"/>
  <c r="H154" i="22"/>
  <c r="I154" i="22"/>
  <c r="I57" i="11"/>
  <c r="H61" i="11"/>
  <c r="I54" i="14"/>
  <c r="H81" i="15"/>
  <c r="H38" i="18"/>
  <c r="I13" i="18"/>
  <c r="I53" i="18"/>
  <c r="I38" i="19"/>
  <c r="F80" i="19"/>
  <c r="I80" i="19" s="1"/>
  <c r="XFD139" i="21"/>
  <c r="H118" i="21"/>
  <c r="I132" i="21"/>
  <c r="H81" i="23"/>
  <c r="I81" i="23"/>
  <c r="F105" i="24"/>
  <c r="H63" i="10"/>
  <c r="I105" i="15"/>
  <c r="F80" i="18"/>
  <c r="I83" i="18"/>
  <c r="F89" i="18"/>
  <c r="I89" i="18" s="1"/>
  <c r="XFD117" i="19"/>
  <c r="H28" i="20"/>
  <c r="I28" i="20"/>
  <c r="G38" i="20"/>
  <c r="I87" i="21"/>
  <c r="F37" i="21"/>
  <c r="I34" i="7"/>
  <c r="H118" i="8"/>
  <c r="I118" i="11"/>
  <c r="G99" i="20"/>
  <c r="G148" i="20" s="1"/>
  <c r="I71" i="20"/>
  <c r="M28" i="23"/>
  <c r="E17" i="23"/>
  <c r="E15" i="23" s="1"/>
  <c r="E11" i="23" s="1"/>
  <c r="E9" i="23" s="1"/>
  <c r="K17" i="28"/>
  <c r="G15" i="28"/>
  <c r="G11" i="28" s="1"/>
  <c r="G9" i="28" s="1"/>
  <c r="I33" i="12"/>
  <c r="H102" i="15"/>
  <c r="G37" i="19"/>
  <c r="G36" i="19" s="1"/>
  <c r="M16" i="21"/>
  <c r="L151" i="21"/>
  <c r="I94" i="27"/>
  <c r="H124" i="23"/>
  <c r="H16" i="24"/>
  <c r="H12" i="24"/>
  <c r="I19" i="24"/>
  <c r="H98" i="24"/>
  <c r="I110" i="24"/>
  <c r="I18" i="25"/>
  <c r="H39" i="25"/>
  <c r="I44" i="25"/>
  <c r="H91" i="25"/>
  <c r="I139" i="25"/>
  <c r="H155" i="25"/>
  <c r="H20" i="38"/>
  <c r="H31" i="38"/>
  <c r="H44" i="38"/>
  <c r="H156" i="38"/>
  <c r="G97" i="38"/>
  <c r="G154" i="38"/>
  <c r="F106" i="38"/>
  <c r="I110" i="38"/>
  <c r="I117" i="38"/>
  <c r="I124" i="38"/>
  <c r="H138" i="38"/>
  <c r="I148" i="38"/>
  <c r="H13" i="26"/>
  <c r="H19" i="26"/>
  <c r="I60" i="26"/>
  <c r="I77" i="26"/>
  <c r="I124" i="26"/>
  <c r="H138" i="26"/>
  <c r="D9" i="27"/>
  <c r="I139" i="27"/>
  <c r="G13" i="27"/>
  <c r="I158" i="27"/>
  <c r="G12" i="27"/>
  <c r="I160" i="27"/>
  <c r="F161" i="27"/>
  <c r="I161" i="27" s="1"/>
  <c r="G137" i="27"/>
  <c r="L137" i="27" s="1"/>
  <c r="L138" i="27" s="1"/>
  <c r="G18" i="27"/>
  <c r="H18" i="27" s="1"/>
  <c r="I166" i="28"/>
  <c r="I69" i="23"/>
  <c r="I110" i="23"/>
  <c r="I156" i="23"/>
  <c r="E15" i="24"/>
  <c r="E11" i="24" s="1"/>
  <c r="Q19" i="24" s="1"/>
  <c r="F38" i="24"/>
  <c r="H38" i="24" s="1"/>
  <c r="I54" i="24"/>
  <c r="H72" i="24"/>
  <c r="I124" i="24"/>
  <c r="H35" i="25"/>
  <c r="I115" i="25"/>
  <c r="D9" i="38"/>
  <c r="H64" i="38"/>
  <c r="H66" i="38"/>
  <c r="I84" i="38"/>
  <c r="H113" i="38"/>
  <c r="H118" i="38"/>
  <c r="H131" i="38"/>
  <c r="H91" i="26"/>
  <c r="H76" i="27"/>
  <c r="H20" i="28"/>
  <c r="I38" i="24"/>
  <c r="I97" i="24"/>
  <c r="F38" i="38"/>
  <c r="H47" i="26"/>
  <c r="I66" i="26"/>
  <c r="I72" i="26"/>
  <c r="F106" i="26"/>
  <c r="I106" i="26" s="1"/>
  <c r="F133" i="26"/>
  <c r="F38" i="27"/>
  <c r="F37" i="27" s="1"/>
  <c r="G16" i="27"/>
  <c r="I16" i="27" s="1"/>
  <c r="F109" i="27"/>
  <c r="F163" i="27" s="1"/>
  <c r="I58" i="27"/>
  <c r="I44" i="23"/>
  <c r="H87" i="23"/>
  <c r="H97" i="23"/>
  <c r="I155" i="23"/>
  <c r="H50" i="24"/>
  <c r="I20" i="24"/>
  <c r="I28" i="24"/>
  <c r="I64" i="25"/>
  <c r="H47" i="38"/>
  <c r="H69" i="38"/>
  <c r="I113" i="38"/>
  <c r="I118" i="38"/>
  <c r="H133" i="38"/>
  <c r="H135" i="38"/>
  <c r="E15" i="26"/>
  <c r="E11" i="26" s="1"/>
  <c r="E9" i="26" s="1"/>
  <c r="F35" i="26"/>
  <c r="G105" i="26"/>
  <c r="H113" i="26"/>
  <c r="K16" i="27"/>
  <c r="J35" i="27"/>
  <c r="JPS154" i="27"/>
  <c r="G109" i="27"/>
  <c r="G17" i="27" s="1"/>
  <c r="G159" i="28"/>
  <c r="I107" i="28"/>
  <c r="I62" i="28"/>
  <c r="F167" i="28"/>
  <c r="H107" i="28"/>
  <c r="H12" i="28"/>
  <c r="I12" i="28"/>
  <c r="F159" i="28"/>
  <c r="H18" i="28"/>
  <c r="I18" i="28"/>
  <c r="H123" i="28"/>
  <c r="I123" i="28"/>
  <c r="I113" i="28"/>
  <c r="M16" i="28"/>
  <c r="E15" i="28"/>
  <c r="E11" i="28" s="1"/>
  <c r="E9" i="28" s="1"/>
  <c r="H165" i="28"/>
  <c r="F38" i="28"/>
  <c r="H28" i="28"/>
  <c r="I163" i="28"/>
  <c r="I17" i="11"/>
  <c r="G15" i="11"/>
  <c r="H17" i="11"/>
  <c r="I11" i="1"/>
  <c r="D9" i="1"/>
  <c r="I35" i="12"/>
  <c r="I34" i="12" s="1"/>
  <c r="H35" i="12"/>
  <c r="H34" i="12" s="1"/>
  <c r="F34" i="12"/>
  <c r="F93" i="12" s="1"/>
  <c r="G100" i="15"/>
  <c r="F9" i="14"/>
  <c r="I34" i="14"/>
  <c r="H34" i="14"/>
  <c r="G113" i="8"/>
  <c r="H113" i="8" s="1"/>
  <c r="I119" i="9"/>
  <c r="H119" i="9"/>
  <c r="I96" i="14"/>
  <c r="H96" i="14"/>
  <c r="K12" i="14"/>
  <c r="E9" i="14"/>
  <c r="F97" i="14" s="1"/>
  <c r="E9" i="4"/>
  <c r="K12" i="4"/>
  <c r="K12" i="13"/>
  <c r="E9" i="13"/>
  <c r="F96" i="13" s="1"/>
  <c r="H103" i="14"/>
  <c r="I103" i="14"/>
  <c r="E9" i="7"/>
  <c r="K12" i="7"/>
  <c r="F100" i="12"/>
  <c r="I100" i="12" s="1"/>
  <c r="H65" i="12"/>
  <c r="G9" i="1"/>
  <c r="H9" i="1" s="1"/>
  <c r="H11" i="1"/>
  <c r="G147" i="10"/>
  <c r="K12" i="15"/>
  <c r="E9" i="15"/>
  <c r="G119" i="8"/>
  <c r="H68" i="8"/>
  <c r="I68" i="8"/>
  <c r="G17" i="8"/>
  <c r="I95" i="13"/>
  <c r="H125" i="19"/>
  <c r="I125" i="19"/>
  <c r="H147" i="20"/>
  <c r="I147" i="20"/>
  <c r="H109" i="20"/>
  <c r="I109" i="20"/>
  <c r="H68" i="9"/>
  <c r="I100" i="20"/>
  <c r="F99" i="20"/>
  <c r="H99" i="20" s="1"/>
  <c r="H100" i="20"/>
  <c r="M15" i="19"/>
  <c r="M18" i="19"/>
  <c r="F36" i="19"/>
  <c r="H71" i="19"/>
  <c r="I71" i="19"/>
  <c r="G17" i="20"/>
  <c r="M15" i="20"/>
  <c r="M18" i="20"/>
  <c r="I35" i="21"/>
  <c r="H35" i="21"/>
  <c r="I100" i="21"/>
  <c r="H100" i="21"/>
  <c r="G103" i="22"/>
  <c r="H104" i="22"/>
  <c r="I104" i="22"/>
  <c r="F16" i="22"/>
  <c r="E15" i="22"/>
  <c r="E11" i="22" s="1"/>
  <c r="F15" i="23"/>
  <c r="H16" i="23"/>
  <c r="M16" i="23" s="1"/>
  <c r="H106" i="23"/>
  <c r="F105" i="23"/>
  <c r="I106" i="23"/>
  <c r="H35" i="22"/>
  <c r="I35" i="22"/>
  <c r="E9" i="21"/>
  <c r="Q19" i="21"/>
  <c r="H147" i="21"/>
  <c r="I147" i="21"/>
  <c r="I157" i="23"/>
  <c r="H157" i="23"/>
  <c r="I72" i="23"/>
  <c r="H72" i="23"/>
  <c r="F37" i="23"/>
  <c r="F9" i="26"/>
  <c r="F9" i="21"/>
  <c r="H91" i="22"/>
  <c r="I91" i="22"/>
  <c r="G36" i="22"/>
  <c r="F9" i="24"/>
  <c r="I38" i="21"/>
  <c r="H132" i="23"/>
  <c r="H155" i="23"/>
  <c r="I109" i="24"/>
  <c r="G106" i="24"/>
  <c r="G115" i="24"/>
  <c r="I117" i="24"/>
  <c r="H117" i="24"/>
  <c r="E9" i="38"/>
  <c r="Q19" i="38"/>
  <c r="G37" i="24"/>
  <c r="H66" i="24"/>
  <c r="H94" i="24"/>
  <c r="F157" i="24"/>
  <c r="F35" i="24"/>
  <c r="H31" i="24"/>
  <c r="I60" i="24"/>
  <c r="F156" i="24"/>
  <c r="F90" i="24"/>
  <c r="I118" i="24"/>
  <c r="H118" i="24"/>
  <c r="I31" i="24"/>
  <c r="I106" i="25"/>
  <c r="F105" i="25"/>
  <c r="H106" i="25"/>
  <c r="I104" i="26"/>
  <c r="H104" i="26"/>
  <c r="G154" i="26"/>
  <c r="I149" i="26"/>
  <c r="F97" i="26"/>
  <c r="F154" i="26"/>
  <c r="I98" i="24"/>
  <c r="F133" i="24"/>
  <c r="I87" i="25"/>
  <c r="H64" i="25"/>
  <c r="I47" i="25"/>
  <c r="F157" i="25"/>
  <c r="H77" i="25"/>
  <c r="G16" i="38"/>
  <c r="I31" i="38"/>
  <c r="H54" i="38"/>
  <c r="H75" i="38"/>
  <c r="F72" i="38"/>
  <c r="H81" i="38"/>
  <c r="F90" i="38"/>
  <c r="I90" i="38" s="1"/>
  <c r="H91" i="38"/>
  <c r="I94" i="38"/>
  <c r="H122" i="38"/>
  <c r="XFD149" i="38"/>
  <c r="F38" i="26"/>
  <c r="H44" i="26"/>
  <c r="H60" i="26"/>
  <c r="I64" i="26"/>
  <c r="I69" i="26"/>
  <c r="I117" i="26"/>
  <c r="F115" i="26"/>
  <c r="H131" i="26"/>
  <c r="I131" i="26"/>
  <c r="H149" i="26"/>
  <c r="H66" i="25"/>
  <c r="H53" i="25"/>
  <c r="G159" i="25"/>
  <c r="I159" i="25" s="1"/>
  <c r="I77" i="38"/>
  <c r="G38" i="26"/>
  <c r="H39" i="26"/>
  <c r="I47" i="26"/>
  <c r="I53" i="26"/>
  <c r="G18" i="26"/>
  <c r="I87" i="26"/>
  <c r="H110" i="26"/>
  <c r="H118" i="26"/>
  <c r="H157" i="26"/>
  <c r="F90" i="26"/>
  <c r="I90" i="26" s="1"/>
  <c r="F156" i="26"/>
  <c r="E15" i="27"/>
  <c r="E11" i="27" s="1"/>
  <c r="E9" i="27" s="1"/>
  <c r="F16" i="27"/>
  <c r="F36" i="27"/>
  <c r="I137" i="27"/>
  <c r="G105" i="25"/>
  <c r="I28" i="25"/>
  <c r="I28" i="38"/>
  <c r="H117" i="25"/>
  <c r="F16" i="38"/>
  <c r="G157" i="38"/>
  <c r="H157" i="38" s="1"/>
  <c r="G38" i="38"/>
  <c r="I53" i="38"/>
  <c r="H84" i="38"/>
  <c r="H94" i="38"/>
  <c r="H106" i="38"/>
  <c r="H50" i="26"/>
  <c r="H84" i="26"/>
  <c r="H103" i="26"/>
  <c r="G12" i="26"/>
  <c r="H109" i="26"/>
  <c r="H117" i="26"/>
  <c r="G133" i="26"/>
  <c r="H135" i="26"/>
  <c r="G35" i="26"/>
  <c r="H162" i="27"/>
  <c r="H62" i="27"/>
  <c r="G61" i="27"/>
  <c r="H96" i="13" l="1"/>
  <c r="H32" i="8"/>
  <c r="I39" i="28"/>
  <c r="G38" i="28"/>
  <c r="H38" i="25"/>
  <c r="H31" i="2"/>
  <c r="H102" i="13"/>
  <c r="H106" i="15"/>
  <c r="I32" i="8"/>
  <c r="I17" i="9"/>
  <c r="I65" i="12"/>
  <c r="I93" i="12" s="1"/>
  <c r="H97" i="27"/>
  <c r="H87" i="21"/>
  <c r="H35" i="16"/>
  <c r="G11" i="14"/>
  <c r="G9" i="10"/>
  <c r="I9" i="10" s="1"/>
  <c r="H11" i="10"/>
  <c r="I11" i="10"/>
  <c r="G9" i="6"/>
  <c r="H11" i="6"/>
  <c r="F100" i="5"/>
  <c r="K12" i="5"/>
  <c r="H93" i="24"/>
  <c r="H65" i="6"/>
  <c r="I106" i="5"/>
  <c r="H98" i="3"/>
  <c r="I30" i="1"/>
  <c r="I17" i="14"/>
  <c r="H9" i="7"/>
  <c r="F97" i="3"/>
  <c r="H30" i="1"/>
  <c r="H93" i="23"/>
  <c r="H37" i="18"/>
  <c r="H15" i="14"/>
  <c r="K12" i="10"/>
  <c r="E9" i="6"/>
  <c r="K12" i="6"/>
  <c r="I64" i="5"/>
  <c r="I32" i="4"/>
  <c r="H32" i="2"/>
  <c r="G35" i="18"/>
  <c r="H36" i="18"/>
  <c r="G17" i="17"/>
  <c r="I17" i="17" s="1"/>
  <c r="G102" i="17"/>
  <c r="G11" i="13"/>
  <c r="H15" i="10"/>
  <c r="I15" i="10"/>
  <c r="H114" i="6"/>
  <c r="I114" i="6"/>
  <c r="H15" i="6"/>
  <c r="I15" i="6"/>
  <c r="F93" i="2"/>
  <c r="F94" i="2" s="1"/>
  <c r="I58" i="2"/>
  <c r="I93" i="2" s="1"/>
  <c r="F11" i="2"/>
  <c r="H15" i="2"/>
  <c r="G140" i="20"/>
  <c r="H15" i="9"/>
  <c r="I37" i="18"/>
  <c r="I35" i="38"/>
  <c r="H106" i="5"/>
  <c r="I64" i="4"/>
  <c r="M16" i="19"/>
  <c r="G158" i="38"/>
  <c r="H35" i="38"/>
  <c r="I97" i="27"/>
  <c r="I35" i="27"/>
  <c r="F36" i="20"/>
  <c r="H31" i="4"/>
  <c r="F100" i="4"/>
  <c r="F101" i="4" s="1"/>
  <c r="G31" i="3"/>
  <c r="H32" i="3"/>
  <c r="G102" i="3"/>
  <c r="H61" i="3"/>
  <c r="I31" i="4"/>
  <c r="I32" i="3"/>
  <c r="H95" i="2"/>
  <c r="G99" i="2"/>
  <c r="H58" i="2"/>
  <c r="G93" i="2"/>
  <c r="G85" i="1"/>
  <c r="G86" i="1" s="1"/>
  <c r="H109" i="27"/>
  <c r="G151" i="21"/>
  <c r="Q19" i="20"/>
  <c r="H35" i="19"/>
  <c r="G16" i="15"/>
  <c r="I18" i="15"/>
  <c r="H18" i="15"/>
  <c r="I11" i="6"/>
  <c r="G31" i="5"/>
  <c r="I32" i="5"/>
  <c r="H32" i="5"/>
  <c r="H64" i="5"/>
  <c r="H103" i="5"/>
  <c r="I103" i="5"/>
  <c r="I12" i="5"/>
  <c r="H12" i="5"/>
  <c r="G11" i="5"/>
  <c r="H38" i="19"/>
  <c r="I17" i="38"/>
  <c r="H17" i="38"/>
  <c r="G15" i="38"/>
  <c r="I15" i="38" s="1"/>
  <c r="G150" i="38"/>
  <c r="G163" i="27"/>
  <c r="H163" i="27" s="1"/>
  <c r="F148" i="22"/>
  <c r="H80" i="19"/>
  <c r="I59" i="17"/>
  <c r="H59" i="17"/>
  <c r="F35" i="17"/>
  <c r="G36" i="17"/>
  <c r="H37" i="17"/>
  <c r="G15" i="17"/>
  <c r="I68" i="17"/>
  <c r="F110" i="17"/>
  <c r="F102" i="17"/>
  <c r="H68" i="17"/>
  <c r="G15" i="16"/>
  <c r="I17" i="16"/>
  <c r="H17" i="16"/>
  <c r="G9" i="12"/>
  <c r="I32" i="9"/>
  <c r="I113" i="9" s="1"/>
  <c r="F113" i="9"/>
  <c r="H113" i="9" s="1"/>
  <c r="I11" i="4"/>
  <c r="H11" i="4"/>
  <c r="G9" i="4"/>
  <c r="G106" i="4"/>
  <c r="H64" i="4"/>
  <c r="G100" i="4"/>
  <c r="I9" i="3"/>
  <c r="F91" i="1"/>
  <c r="H54" i="1"/>
  <c r="I67" i="16"/>
  <c r="H67" i="16"/>
  <c r="F66" i="16"/>
  <c r="H101" i="28"/>
  <c r="I101" i="28"/>
  <c r="G17" i="23"/>
  <c r="G158" i="23"/>
  <c r="G150" i="23"/>
  <c r="G17" i="21"/>
  <c r="G148" i="21"/>
  <c r="G140" i="21"/>
  <c r="G141" i="21" s="1"/>
  <c r="G142" i="21" s="1"/>
  <c r="I119" i="7"/>
  <c r="G114" i="7"/>
  <c r="H119" i="7"/>
  <c r="I93" i="23"/>
  <c r="H90" i="25"/>
  <c r="I90" i="25"/>
  <c r="I133" i="25"/>
  <c r="H133" i="25"/>
  <c r="G17" i="18"/>
  <c r="G121" i="18"/>
  <c r="G113" i="18"/>
  <c r="G114" i="18" s="1"/>
  <c r="G115" i="18" s="1"/>
  <c r="G17" i="19"/>
  <c r="G118" i="19"/>
  <c r="G119" i="19" s="1"/>
  <c r="G126" i="19"/>
  <c r="F34" i="10"/>
  <c r="I56" i="10"/>
  <c r="E9" i="24"/>
  <c r="Q19" i="23"/>
  <c r="F126" i="19"/>
  <c r="H137" i="27"/>
  <c r="H12" i="38"/>
  <c r="I12" i="38"/>
  <c r="H56" i="10"/>
  <c r="F99" i="15"/>
  <c r="F100" i="15" s="1"/>
  <c r="H100" i="15" s="1"/>
  <c r="I35" i="15"/>
  <c r="H35" i="15"/>
  <c r="E9" i="9"/>
  <c r="K12" i="9"/>
  <c r="I103" i="27"/>
  <c r="H103" i="27"/>
  <c r="I16" i="38"/>
  <c r="H161" i="27"/>
  <c r="H154" i="26"/>
  <c r="F118" i="19"/>
  <c r="F119" i="19" s="1"/>
  <c r="H18" i="38"/>
  <c r="I18" i="38"/>
  <c r="I110" i="6"/>
  <c r="H110" i="6"/>
  <c r="F101" i="5"/>
  <c r="F85" i="1"/>
  <c r="I29" i="1"/>
  <c r="I85" i="1" s="1"/>
  <c r="H29" i="1"/>
  <c r="H38" i="23"/>
  <c r="I38" i="23"/>
  <c r="G37" i="23"/>
  <c r="G36" i="23" s="1"/>
  <c r="G155" i="27"/>
  <c r="JPS149" i="26"/>
  <c r="H102" i="4"/>
  <c r="I102" i="4"/>
  <c r="M16" i="27"/>
  <c r="F15" i="27"/>
  <c r="F11" i="27" s="1"/>
  <c r="F9" i="27" s="1"/>
  <c r="I109" i="27"/>
  <c r="I155" i="27" s="1"/>
  <c r="F36" i="25"/>
  <c r="I37" i="25"/>
  <c r="H37" i="25"/>
  <c r="F105" i="38"/>
  <c r="I106" i="38"/>
  <c r="F158" i="24"/>
  <c r="F150" i="24"/>
  <c r="H11" i="9"/>
  <c r="G9" i="9"/>
  <c r="I11" i="9"/>
  <c r="F32" i="6"/>
  <c r="I33" i="6"/>
  <c r="F155" i="27"/>
  <c r="H154" i="38"/>
  <c r="I154" i="38"/>
  <c r="H106" i="26"/>
  <c r="I37" i="19"/>
  <c r="H37" i="19"/>
  <c r="G37" i="20"/>
  <c r="I38" i="20"/>
  <c r="H38" i="20"/>
  <c r="F32" i="7"/>
  <c r="H33" i="7"/>
  <c r="I33" i="7"/>
  <c r="G32" i="6"/>
  <c r="H33" i="6"/>
  <c r="G158" i="26"/>
  <c r="G17" i="26"/>
  <c r="G15" i="26" s="1"/>
  <c r="G150" i="26"/>
  <c r="I18" i="27"/>
  <c r="I13" i="27"/>
  <c r="H13" i="27"/>
  <c r="I97" i="38"/>
  <c r="G93" i="38"/>
  <c r="H97" i="38"/>
  <c r="M16" i="24"/>
  <c r="F35" i="18"/>
  <c r="I36" i="18"/>
  <c r="H34" i="16"/>
  <c r="I34" i="16"/>
  <c r="H89" i="18"/>
  <c r="H33" i="11"/>
  <c r="I33" i="11"/>
  <c r="F32" i="11"/>
  <c r="G97" i="16"/>
  <c r="F123" i="11"/>
  <c r="H119" i="11"/>
  <c r="I119" i="11"/>
  <c r="I159" i="28"/>
  <c r="K17" i="27"/>
  <c r="L17" i="27" s="1"/>
  <c r="K18" i="27"/>
  <c r="M17" i="27"/>
  <c r="I12" i="27"/>
  <c r="H12" i="27"/>
  <c r="F36" i="21"/>
  <c r="I37" i="21"/>
  <c r="H37" i="21"/>
  <c r="H80" i="18"/>
  <c r="I80" i="18"/>
  <c r="F79" i="18"/>
  <c r="I38" i="28"/>
  <c r="F37" i="28"/>
  <c r="F160" i="28" s="1"/>
  <c r="F161" i="28" s="1"/>
  <c r="F15" i="28"/>
  <c r="F11" i="28" s="1"/>
  <c r="F9" i="28" s="1"/>
  <c r="K9" i="28" s="1"/>
  <c r="H16" i="28"/>
  <c r="H38" i="28"/>
  <c r="G37" i="28"/>
  <c r="G160" i="28" s="1"/>
  <c r="H36" i="28"/>
  <c r="I36" i="28"/>
  <c r="G167" i="28"/>
  <c r="H167" i="28" s="1"/>
  <c r="H113" i="28"/>
  <c r="H159" i="28" s="1"/>
  <c r="H18" i="26"/>
  <c r="I18" i="26"/>
  <c r="H157" i="25"/>
  <c r="I157" i="25"/>
  <c r="H133" i="24"/>
  <c r="I133" i="24"/>
  <c r="F93" i="26"/>
  <c r="I97" i="26"/>
  <c r="H97" i="26"/>
  <c r="H156" i="24"/>
  <c r="I156" i="24"/>
  <c r="H157" i="24"/>
  <c r="I157" i="24"/>
  <c r="H106" i="24"/>
  <c r="G105" i="24"/>
  <c r="M15" i="24"/>
  <c r="M18" i="24"/>
  <c r="M15" i="21"/>
  <c r="M18" i="21"/>
  <c r="F36" i="23"/>
  <c r="F158" i="23"/>
  <c r="I105" i="23"/>
  <c r="F150" i="23"/>
  <c r="H105" i="23"/>
  <c r="Q19" i="22"/>
  <c r="E9" i="22"/>
  <c r="F149" i="22" s="1"/>
  <c r="H103" i="22"/>
  <c r="G17" i="22"/>
  <c r="G147" i="22"/>
  <c r="G148" i="22" s="1"/>
  <c r="G155" i="22"/>
  <c r="I103" i="22"/>
  <c r="I36" i="19"/>
  <c r="H17" i="8"/>
  <c r="I17" i="8"/>
  <c r="G15" i="8"/>
  <c r="H100" i="12"/>
  <c r="H61" i="27"/>
  <c r="I61" i="27"/>
  <c r="H16" i="27"/>
  <c r="I12" i="26"/>
  <c r="H12" i="26"/>
  <c r="H38" i="38"/>
  <c r="G37" i="38"/>
  <c r="I38" i="38"/>
  <c r="I115" i="26"/>
  <c r="H115" i="26"/>
  <c r="G36" i="24"/>
  <c r="I36" i="22"/>
  <c r="H36" i="22"/>
  <c r="H16" i="22"/>
  <c r="M16" i="22" s="1"/>
  <c r="F15" i="22"/>
  <c r="I99" i="21"/>
  <c r="F148" i="21"/>
  <c r="F140" i="21"/>
  <c r="H99" i="21"/>
  <c r="F140" i="20"/>
  <c r="F148" i="20"/>
  <c r="I148" i="20" s="1"/>
  <c r="I99" i="20"/>
  <c r="I113" i="8"/>
  <c r="G11" i="11"/>
  <c r="I15" i="11"/>
  <c r="H15" i="11"/>
  <c r="G37" i="26"/>
  <c r="H38" i="26"/>
  <c r="H133" i="26"/>
  <c r="I133" i="26"/>
  <c r="H156" i="26"/>
  <c r="I156" i="26"/>
  <c r="H90" i="38"/>
  <c r="H72" i="38"/>
  <c r="I72" i="38"/>
  <c r="G11" i="38"/>
  <c r="F156" i="27"/>
  <c r="I106" i="24"/>
  <c r="I157" i="38"/>
  <c r="F37" i="38"/>
  <c r="H36" i="19"/>
  <c r="I114" i="8"/>
  <c r="I9" i="1"/>
  <c r="I35" i="26"/>
  <c r="H35" i="26"/>
  <c r="F15" i="38"/>
  <c r="H16" i="38"/>
  <c r="G150" i="25"/>
  <c r="G151" i="25" s="1"/>
  <c r="G158" i="25"/>
  <c r="G17" i="25"/>
  <c r="H105" i="25"/>
  <c r="G38" i="27"/>
  <c r="I38" i="26"/>
  <c r="F37" i="26"/>
  <c r="I154" i="26"/>
  <c r="F105" i="26"/>
  <c r="F150" i="25"/>
  <c r="F151" i="25" s="1"/>
  <c r="F158" i="25"/>
  <c r="I105" i="25"/>
  <c r="H90" i="26"/>
  <c r="H90" i="24"/>
  <c r="I90" i="24"/>
  <c r="F37" i="24"/>
  <c r="H37" i="24" s="1"/>
  <c r="I35" i="24"/>
  <c r="H35" i="24"/>
  <c r="H115" i="24"/>
  <c r="I115" i="24"/>
  <c r="F11" i="23"/>
  <c r="I17" i="20"/>
  <c r="H17" i="20"/>
  <c r="G15" i="20"/>
  <c r="G114" i="8"/>
  <c r="H119" i="8"/>
  <c r="I119" i="8"/>
  <c r="F94" i="12"/>
  <c r="H94" i="12" s="1"/>
  <c r="H93" i="12"/>
  <c r="G97" i="14"/>
  <c r="H97" i="14" s="1"/>
  <c r="I17" i="27"/>
  <c r="G15" i="27"/>
  <c r="G11" i="27" s="1"/>
  <c r="G9" i="27" s="1"/>
  <c r="H17" i="27"/>
  <c r="H9" i="10" l="1"/>
  <c r="G9" i="14"/>
  <c r="H11" i="14"/>
  <c r="I11" i="14"/>
  <c r="I9" i="6"/>
  <c r="H9" i="6"/>
  <c r="H155" i="27"/>
  <c r="I37" i="23"/>
  <c r="F103" i="17"/>
  <c r="F151" i="23"/>
  <c r="F152" i="23" s="1"/>
  <c r="F141" i="21"/>
  <c r="F142" i="21" s="1"/>
  <c r="H142" i="21" s="1"/>
  <c r="H17" i="17"/>
  <c r="G9" i="13"/>
  <c r="H11" i="13"/>
  <c r="I11" i="13"/>
  <c r="I100" i="4"/>
  <c r="F9" i="2"/>
  <c r="H9" i="2" s="1"/>
  <c r="H11" i="2"/>
  <c r="I163" i="27"/>
  <c r="I114" i="9"/>
  <c r="F141" i="20"/>
  <c r="M16" i="38"/>
  <c r="I102" i="3"/>
  <c r="H102" i="3"/>
  <c r="H31" i="3"/>
  <c r="G96" i="3"/>
  <c r="G97" i="3" s="1"/>
  <c r="I31" i="3"/>
  <c r="I96" i="3" s="1"/>
  <c r="I101" i="4"/>
  <c r="H93" i="2"/>
  <c r="I94" i="2"/>
  <c r="H99" i="2"/>
  <c r="I99" i="2"/>
  <c r="G94" i="2"/>
  <c r="G151" i="23"/>
  <c r="H151" i="23" s="1"/>
  <c r="H37" i="23"/>
  <c r="H126" i="19"/>
  <c r="I126" i="19"/>
  <c r="H16" i="15"/>
  <c r="H11" i="15" s="1"/>
  <c r="G11" i="15"/>
  <c r="G9" i="15" s="1"/>
  <c r="I16" i="15"/>
  <c r="I11" i="15" s="1"/>
  <c r="H11" i="5"/>
  <c r="G9" i="5"/>
  <c r="I11" i="5"/>
  <c r="G100" i="5"/>
  <c r="H31" i="5"/>
  <c r="I31" i="5"/>
  <c r="I100" i="5" s="1"/>
  <c r="H148" i="20"/>
  <c r="H15" i="17"/>
  <c r="G11" i="17"/>
  <c r="I15" i="17"/>
  <c r="F104" i="17"/>
  <c r="H110" i="17"/>
  <c r="I110" i="17"/>
  <c r="H36" i="17"/>
  <c r="G35" i="17"/>
  <c r="G103" i="17" s="1"/>
  <c r="I103" i="17" s="1"/>
  <c r="I36" i="17"/>
  <c r="I15" i="16"/>
  <c r="H15" i="16"/>
  <c r="G11" i="16"/>
  <c r="I9" i="12"/>
  <c r="H9" i="12"/>
  <c r="I94" i="12" s="1"/>
  <c r="F114" i="9"/>
  <c r="I9" i="4"/>
  <c r="H9" i="4"/>
  <c r="H106" i="4"/>
  <c r="I106" i="4"/>
  <c r="G101" i="4"/>
  <c r="H100" i="4"/>
  <c r="I91" i="1"/>
  <c r="H91" i="1"/>
  <c r="G15" i="19"/>
  <c r="I17" i="19"/>
  <c r="H17" i="19"/>
  <c r="H66" i="16"/>
  <c r="F104" i="16"/>
  <c r="I66" i="16"/>
  <c r="F96" i="16"/>
  <c r="F97" i="16" s="1"/>
  <c r="F98" i="16" s="1"/>
  <c r="G15" i="21"/>
  <c r="H17" i="21"/>
  <c r="I17" i="21"/>
  <c r="I17" i="23"/>
  <c r="H17" i="23"/>
  <c r="G15" i="23"/>
  <c r="G15" i="18"/>
  <c r="H17" i="18"/>
  <c r="I17" i="18"/>
  <c r="I167" i="28"/>
  <c r="I99" i="15"/>
  <c r="H99" i="15"/>
  <c r="I86" i="1"/>
  <c r="F86" i="1"/>
  <c r="H85" i="1"/>
  <c r="I34" i="10"/>
  <c r="F33" i="10"/>
  <c r="H34" i="10"/>
  <c r="I158" i="25"/>
  <c r="I79" i="18"/>
  <c r="F121" i="18"/>
  <c r="H79" i="18"/>
  <c r="F113" i="18"/>
  <c r="F114" i="18" s="1"/>
  <c r="F113" i="11"/>
  <c r="I32" i="11"/>
  <c r="I113" i="11" s="1"/>
  <c r="H32" i="11"/>
  <c r="H93" i="38"/>
  <c r="I93" i="38"/>
  <c r="G36" i="20"/>
  <c r="H37" i="20"/>
  <c r="I37" i="20"/>
  <c r="I36" i="21"/>
  <c r="H36" i="21"/>
  <c r="H35" i="18"/>
  <c r="I35" i="18"/>
  <c r="I32" i="7"/>
  <c r="I113" i="7" s="1"/>
  <c r="H32" i="7"/>
  <c r="F113" i="7"/>
  <c r="F108" i="6"/>
  <c r="I32" i="6"/>
  <c r="I108" i="6" s="1"/>
  <c r="I36" i="25"/>
  <c r="H36" i="25"/>
  <c r="H17" i="26"/>
  <c r="I17" i="26"/>
  <c r="G108" i="6"/>
  <c r="H32" i="6"/>
  <c r="H105" i="38"/>
  <c r="F158" i="38"/>
  <c r="I105" i="38"/>
  <c r="F150" i="38"/>
  <c r="H11" i="27"/>
  <c r="G98" i="16"/>
  <c r="H98" i="16" s="1"/>
  <c r="H9" i="9"/>
  <c r="I9" i="9"/>
  <c r="I37" i="28"/>
  <c r="I160" i="28"/>
  <c r="H11" i="28"/>
  <c r="H15" i="28"/>
  <c r="H17" i="28"/>
  <c r="K11" i="28" s="1"/>
  <c r="I17" i="28"/>
  <c r="L17" i="28"/>
  <c r="H37" i="28"/>
  <c r="H9" i="27"/>
  <c r="H15" i="20"/>
  <c r="I15" i="20"/>
  <c r="G11" i="20"/>
  <c r="F9" i="23"/>
  <c r="I15" i="26"/>
  <c r="H15" i="26"/>
  <c r="H158" i="25"/>
  <c r="F120" i="19"/>
  <c r="I119" i="19"/>
  <c r="H119" i="19"/>
  <c r="G120" i="19"/>
  <c r="I11" i="11"/>
  <c r="G9" i="11"/>
  <c r="H11" i="11"/>
  <c r="F142" i="20"/>
  <c r="G36" i="38"/>
  <c r="H37" i="38"/>
  <c r="I148" i="22"/>
  <c r="H148" i="22"/>
  <c r="I158" i="23"/>
  <c r="H158" i="23"/>
  <c r="G37" i="27"/>
  <c r="H38" i="27"/>
  <c r="I38" i="27"/>
  <c r="H151" i="25"/>
  <c r="G152" i="25"/>
  <c r="F157" i="27"/>
  <c r="G36" i="26"/>
  <c r="H37" i="26"/>
  <c r="F11" i="22"/>
  <c r="I15" i="8"/>
  <c r="G11" i="8"/>
  <c r="H15" i="8"/>
  <c r="H17" i="22"/>
  <c r="I17" i="22"/>
  <c r="G15" i="22"/>
  <c r="I105" i="24"/>
  <c r="G158" i="24"/>
  <c r="H105" i="24"/>
  <c r="G17" i="24"/>
  <c r="G150" i="24"/>
  <c r="G151" i="24" s="1"/>
  <c r="H93" i="26"/>
  <c r="I93" i="26"/>
  <c r="F36" i="24"/>
  <c r="H36" i="24" s="1"/>
  <c r="I37" i="24"/>
  <c r="I37" i="38"/>
  <c r="F36" i="38"/>
  <c r="G9" i="38"/>
  <c r="I11" i="38"/>
  <c r="I141" i="21"/>
  <c r="I151" i="23"/>
  <c r="H36" i="23"/>
  <c r="I36" i="23"/>
  <c r="F150" i="26"/>
  <c r="I105" i="26"/>
  <c r="F158" i="26"/>
  <c r="H105" i="26"/>
  <c r="I151" i="25"/>
  <c r="F152" i="25"/>
  <c r="I37" i="26"/>
  <c r="F36" i="26"/>
  <c r="G15" i="25"/>
  <c r="I17" i="25"/>
  <c r="H17" i="25"/>
  <c r="F11" i="38"/>
  <c r="H15" i="38"/>
  <c r="H148" i="21"/>
  <c r="I148" i="21"/>
  <c r="G11" i="26"/>
  <c r="I155" i="22"/>
  <c r="H155" i="22"/>
  <c r="H15" i="27"/>
  <c r="I15" i="27"/>
  <c r="H141" i="21" l="1"/>
  <c r="I9" i="14"/>
  <c r="H9" i="14"/>
  <c r="I97" i="14" s="1"/>
  <c r="H9" i="13"/>
  <c r="I96" i="13" s="1"/>
  <c r="I9" i="13"/>
  <c r="H96" i="3"/>
  <c r="I97" i="3"/>
  <c r="I97" i="16"/>
  <c r="I9" i="15"/>
  <c r="H9" i="15"/>
  <c r="I100" i="15" s="1"/>
  <c r="H9" i="5"/>
  <c r="I9" i="5"/>
  <c r="H100" i="5"/>
  <c r="I101" i="5"/>
  <c r="G101" i="5"/>
  <c r="H35" i="17"/>
  <c r="I36" i="26"/>
  <c r="G104" i="17"/>
  <c r="H104" i="17" s="1"/>
  <c r="H103" i="17"/>
  <c r="I35" i="17"/>
  <c r="I11" i="17"/>
  <c r="H11" i="17"/>
  <c r="G9" i="17"/>
  <c r="H11" i="16"/>
  <c r="G9" i="16"/>
  <c r="I11" i="16"/>
  <c r="H97" i="16"/>
  <c r="I15" i="21"/>
  <c r="H15" i="21"/>
  <c r="G11" i="21"/>
  <c r="H15" i="18"/>
  <c r="G11" i="18"/>
  <c r="I15" i="18"/>
  <c r="G11" i="23"/>
  <c r="I15" i="23"/>
  <c r="H15" i="23"/>
  <c r="H104" i="16"/>
  <c r="I104" i="16"/>
  <c r="H15" i="19"/>
  <c r="I15" i="19"/>
  <c r="G11" i="19"/>
  <c r="F151" i="26"/>
  <c r="F152" i="26" s="1"/>
  <c r="H33" i="10"/>
  <c r="I33" i="10"/>
  <c r="F32" i="10"/>
  <c r="H120" i="19"/>
  <c r="K9" i="27"/>
  <c r="K15" i="27"/>
  <c r="I109" i="6"/>
  <c r="F109" i="6"/>
  <c r="I121" i="18"/>
  <c r="H121" i="18"/>
  <c r="I158" i="38"/>
  <c r="H158" i="38"/>
  <c r="H113" i="7"/>
  <c r="I114" i="7"/>
  <c r="F114" i="7"/>
  <c r="I114" i="11"/>
  <c r="H113" i="11"/>
  <c r="F114" i="11"/>
  <c r="H108" i="6"/>
  <c r="G109" i="6"/>
  <c r="H36" i="20"/>
  <c r="I36" i="20"/>
  <c r="G141" i="20"/>
  <c r="F115" i="18"/>
  <c r="H115" i="18" s="1"/>
  <c r="I114" i="18"/>
  <c r="H114" i="18"/>
  <c r="H160" i="28"/>
  <c r="I15" i="28"/>
  <c r="H9" i="28"/>
  <c r="L12" i="28" s="1"/>
  <c r="I158" i="26"/>
  <c r="H158" i="26"/>
  <c r="H158" i="24"/>
  <c r="I158" i="24"/>
  <c r="G151" i="26"/>
  <c r="H36" i="26"/>
  <c r="M18" i="23"/>
  <c r="M15" i="23"/>
  <c r="G152" i="23"/>
  <c r="H152" i="23" s="1"/>
  <c r="I9" i="38"/>
  <c r="K17" i="38"/>
  <c r="G152" i="24"/>
  <c r="F9" i="22"/>
  <c r="I11" i="20"/>
  <c r="H11" i="20"/>
  <c r="G9" i="20"/>
  <c r="H15" i="25"/>
  <c r="I15" i="25"/>
  <c r="G11" i="25"/>
  <c r="I36" i="38"/>
  <c r="F151" i="38"/>
  <c r="I36" i="24"/>
  <c r="F151" i="24"/>
  <c r="G15" i="24"/>
  <c r="H17" i="24"/>
  <c r="I17" i="24"/>
  <c r="G11" i="22"/>
  <c r="I15" i="22"/>
  <c r="H15" i="22"/>
  <c r="H36" i="38"/>
  <c r="G151" i="38"/>
  <c r="H9" i="11"/>
  <c r="I9" i="11"/>
  <c r="G9" i="26"/>
  <c r="I11" i="26"/>
  <c r="H11" i="26"/>
  <c r="F9" i="38"/>
  <c r="H11" i="38"/>
  <c r="G9" i="8"/>
  <c r="H11" i="8"/>
  <c r="I11" i="8"/>
  <c r="H152" i="25"/>
  <c r="G36" i="27"/>
  <c r="H37" i="27"/>
  <c r="I37" i="27"/>
  <c r="I11" i="27"/>
  <c r="H9" i="17" l="1"/>
  <c r="I104" i="17" s="1"/>
  <c r="I9" i="17"/>
  <c r="I9" i="16"/>
  <c r="H9" i="16"/>
  <c r="I98" i="16" s="1"/>
  <c r="I11" i="23"/>
  <c r="G9" i="23"/>
  <c r="H11" i="23"/>
  <c r="G9" i="21"/>
  <c r="I11" i="21"/>
  <c r="H11" i="21"/>
  <c r="H11" i="19"/>
  <c r="G9" i="19"/>
  <c r="I11" i="19"/>
  <c r="G9" i="18"/>
  <c r="I11" i="18"/>
  <c r="H11" i="18"/>
  <c r="I32" i="10"/>
  <c r="I146" i="10" s="1"/>
  <c r="H32" i="10"/>
  <c r="F146" i="10"/>
  <c r="I151" i="26"/>
  <c r="G142" i="20"/>
  <c r="H142" i="20" s="1"/>
  <c r="I141" i="20"/>
  <c r="H141" i="20"/>
  <c r="G161" i="28"/>
  <c r="H161" i="28" s="1"/>
  <c r="I9" i="28"/>
  <c r="I11" i="28"/>
  <c r="M15" i="38"/>
  <c r="H9" i="38"/>
  <c r="M18" i="38"/>
  <c r="G9" i="22"/>
  <c r="I9" i="22" s="1"/>
  <c r="I11" i="22"/>
  <c r="I151" i="24"/>
  <c r="F152" i="24"/>
  <c r="H152" i="24" s="1"/>
  <c r="I9" i="20"/>
  <c r="H9" i="20"/>
  <c r="M15" i="22"/>
  <c r="M18" i="22"/>
  <c r="G149" i="22"/>
  <c r="H149" i="22" s="1"/>
  <c r="H11" i="25"/>
  <c r="G9" i="25"/>
  <c r="I11" i="25"/>
  <c r="H9" i="8"/>
  <c r="I9" i="8"/>
  <c r="G152" i="38"/>
  <c r="H151" i="38"/>
  <c r="I151" i="38"/>
  <c r="F152" i="38"/>
  <c r="H151" i="24"/>
  <c r="H36" i="27"/>
  <c r="I36" i="27"/>
  <c r="G156" i="27"/>
  <c r="G157" i="27" s="1"/>
  <c r="I9" i="26"/>
  <c r="H9" i="26"/>
  <c r="G11" i="24"/>
  <c r="I15" i="24"/>
  <c r="H15" i="24"/>
  <c r="H11" i="22"/>
  <c r="G152" i="26"/>
  <c r="H152" i="26" s="1"/>
  <c r="H151" i="26"/>
  <c r="I9" i="27"/>
  <c r="I152" i="26" l="1"/>
  <c r="I152" i="38"/>
  <c r="H152" i="38"/>
  <c r="H9" i="22"/>
  <c r="I149" i="22" s="1"/>
  <c r="H9" i="19"/>
  <c r="I120" i="19" s="1"/>
  <c r="I9" i="19"/>
  <c r="I9" i="21"/>
  <c r="H9" i="21"/>
  <c r="I142" i="21" s="1"/>
  <c r="I9" i="18"/>
  <c r="H9" i="18"/>
  <c r="I115" i="18" s="1"/>
  <c r="I9" i="23"/>
  <c r="H9" i="23"/>
  <c r="I152" i="23" s="1"/>
  <c r="I142" i="20"/>
  <c r="H146" i="10"/>
  <c r="F147" i="10"/>
  <c r="I147" i="10"/>
  <c r="H157" i="27"/>
  <c r="H156" i="27"/>
  <c r="I156" i="27"/>
  <c r="I157" i="27" s="1"/>
  <c r="G9" i="24"/>
  <c r="I11" i="24"/>
  <c r="H11" i="24"/>
  <c r="I9" i="25"/>
  <c r="H9" i="25"/>
  <c r="I152" i="25" s="1"/>
  <c r="K15" i="28" l="1"/>
  <c r="I161" i="28"/>
  <c r="K17" i="24"/>
  <c r="I9" i="24"/>
  <c r="H9" i="24"/>
  <c r="I152" i="24" s="1"/>
</calcChain>
</file>

<file path=xl/sharedStrings.xml><?xml version="1.0" encoding="utf-8"?>
<sst xmlns="http://schemas.openxmlformats.org/spreadsheetml/2006/main" count="8544" uniqueCount="757">
  <si>
    <t>ИТОГО</t>
  </si>
  <si>
    <t xml:space="preserve">Приложение </t>
  </si>
  <si>
    <t xml:space="preserve">Исполнение дорожного фонда </t>
  </si>
  <si>
    <t>План</t>
  </si>
  <si>
    <t>Остаток от поступлений</t>
  </si>
  <si>
    <t>Остаток планов с учетом кассового расхода</t>
  </si>
  <si>
    <t>5=3-4</t>
  </si>
  <si>
    <t>6=2-4</t>
  </si>
  <si>
    <t>Доходы, всего с учетом остатков</t>
  </si>
  <si>
    <t>в том числе:</t>
  </si>
  <si>
    <t>1.1.</t>
  </si>
  <si>
    <t>1.1.1.</t>
  </si>
  <si>
    <t>1.1.2.</t>
  </si>
  <si>
    <t>1.2.</t>
  </si>
  <si>
    <t>ГРБС/Поселение</t>
  </si>
  <si>
    <t>Цель расходов</t>
  </si>
  <si>
    <t>Администрация Кондинского района</t>
  </si>
  <si>
    <t>окружные</t>
  </si>
  <si>
    <t>Акцизы на софинансирование КД 103</t>
  </si>
  <si>
    <t>1.1.3.</t>
  </si>
  <si>
    <t xml:space="preserve">МУ УКС </t>
  </si>
  <si>
    <t>расходы за счет остатков</t>
  </si>
  <si>
    <t>Иные источники, предусмотренные действующим законодательством Российской Федерации (для софинансирования)</t>
  </si>
  <si>
    <t>1.1.3.1</t>
  </si>
  <si>
    <t>1.1.3.2.</t>
  </si>
  <si>
    <t>расходы за счет соглашениий о межмуниципальном сотрудничестве</t>
  </si>
  <si>
    <t>ОБ</t>
  </si>
  <si>
    <t>Бюджет</t>
  </si>
  <si>
    <t>МБ</t>
  </si>
  <si>
    <t>Иные источники, предусмотренные действующим законодательством Российской Федерации (Иные межбюджетные трансферты за счет передаваемых полномочий г.п. Междуреченский) мер 20.05.00.00.00 тип средств 01.51.00, 01.52.00, 01.53.00</t>
  </si>
  <si>
    <t xml:space="preserve"> Иные источники, предусмотренные действующим законодательством Российской Федерации (по соглашения о межмуниципальном сотрудничестве)</t>
  </si>
  <si>
    <t>Субсидии (Оперативная информация с кодом субсидии 100.10.0000)</t>
  </si>
  <si>
    <t>КОМФИН</t>
  </si>
  <si>
    <t>ИСПОЛНЕНИЕ ПОЛНОМОЧИЙ г.п. МЕЖДУРЕЧЕНСКИЙ 
всего, в том числе:</t>
  </si>
  <si>
    <t>передаваемые полномочия</t>
  </si>
  <si>
    <t>Передаваемые</t>
  </si>
  <si>
    <t>Межмуниц сотрудничество</t>
  </si>
  <si>
    <t>Содержание подъездной дороги к д. Сотник (за счет акцизов)</t>
  </si>
  <si>
    <t>МБ (акцизы)</t>
  </si>
  <si>
    <t>за счет налоговых и неналоговых района</t>
  </si>
  <si>
    <t xml:space="preserve">Иные источники, предусмотренные действующим законодательством Российской Федерации (для софинансирования за счет налоговых и неналоговых доходов бюджета района) 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</si>
  <si>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округа) (подъездная дорога Ямки)</t>
  </si>
  <si>
    <t>% исполнения</t>
  </si>
  <si>
    <t>расходы  за счет акцизов</t>
  </si>
  <si>
    <t>Расходы Дорожного фонда за счет акцизов на содержание сети автомобильных дорог общего пользования и искусственных сооружений на них (Содержание подъездной автомобильной дороги к п.Ягодный)</t>
  </si>
  <si>
    <t>расходы за счет передаваемых полномочий Междуреченский</t>
  </si>
  <si>
    <t>проверка</t>
  </si>
  <si>
    <t xml:space="preserve"> на 01.04.2019</t>
  </si>
  <si>
    <t>на 01.04.2019 года</t>
  </si>
  <si>
    <t>Дорожный фонд по Решению Думы от 14.03.2019</t>
  </si>
  <si>
    <t>Дорожный фонд по Бюджету на 01.04.2019</t>
  </si>
  <si>
    <t>Поступление доходов на 01.04.2019</t>
  </si>
  <si>
    <t>Кассовое исполнение на 01.04.2019</t>
  </si>
  <si>
    <t>Дорожный фонд 2019 года</t>
  </si>
  <si>
    <t>1.1.3.3</t>
  </si>
  <si>
    <t>Утвержденный план на 2019 год</t>
  </si>
  <si>
    <t>Уточненный бюджет на 01.04.2019</t>
  </si>
  <si>
    <t>Исполнение на 01.04.2019</t>
  </si>
  <si>
    <t>Остаток плана на 01.04.2019</t>
  </si>
  <si>
    <t>МБ (налоговые, неналоговые)</t>
  </si>
  <si>
    <t>Содержание подъездной дороги к д. Сотник (за счет налоговых и неналоговых поступлений района)</t>
  </si>
  <si>
    <t>МБ (остатки РДФ 2018г)</t>
  </si>
  <si>
    <t>Содержание подъездной дороги к д. Сотник (за счет остатков РДФ 2018г.)</t>
  </si>
  <si>
    <t>Ремонт автомобильных дорог гп.Междуреченский (устранение калейности) всего ОБ</t>
  </si>
  <si>
    <t>Ремонт улиц гп.Междуреченский (выравнивание щебнем) за счет собственных средств поселения</t>
  </si>
  <si>
    <t>ямочный ремонт улиц гп Междуреченский (собственные ср-ва поселения)</t>
  </si>
  <si>
    <t>МБ (остатки 2018)</t>
  </si>
  <si>
    <t>Софинансирование строительства подъездной дороги с.Ямки</t>
  </si>
  <si>
    <t>МБ (межмуниципальное сотрудничествоМортка 2 430 000,0 Конда 331528,86, Куминский 750 000,0)</t>
  </si>
  <si>
    <t>Софинансирование строительства подъездной дороги с. Ямки</t>
  </si>
  <si>
    <t>Расходы Дорожного фонда за счет акцизов на содержание сети автомобильных дорог общего пользования и искусственных сооружений на них (Содержание подъездной автомобильной дороги к п.Мортка)</t>
  </si>
  <si>
    <t>Текущее содержание дорог (собственные средства поселения)</t>
  </si>
  <si>
    <t>Текущее содержание дорог (акцизы поселения)</t>
  </si>
  <si>
    <t>Ремонт автомобильных дорог гп.Междуреченский (устранение калейности) софинансирование за счет собственных средств поселения</t>
  </si>
  <si>
    <t>Ремонт автомобильных дорог гп.Междуреченский (устранение калейности) софинансирование за счет акцизов поселения</t>
  </si>
  <si>
    <t>Ремонт автомобильных дорог гп.Междуреченский (устранение калейности) софинансирование за счет акцизов района</t>
  </si>
  <si>
    <t>ул. Нефтепроводная (от ул. Центральная до ул. Маяковского) 850 м.п.</t>
  </si>
  <si>
    <t>ул.Ленина (от ул.Сибирская до ул.Толстого) 512 м.п.</t>
  </si>
  <si>
    <r>
      <t>ул. Сибирская (</t>
    </r>
    <r>
      <rPr>
        <i/>
        <sz val="10"/>
        <color theme="1"/>
        <rFont val="Times New Roman"/>
        <family val="1"/>
        <charset val="204"/>
      </rPr>
      <t>от ул.Титова до ул. Республики</t>
    </r>
    <r>
      <rPr>
        <sz val="10"/>
        <color theme="1"/>
        <rFont val="Times New Roman"/>
        <family val="1"/>
        <charset val="204"/>
      </rPr>
      <t>) 358 м.п. 2864 м2</t>
    </r>
  </si>
  <si>
    <r>
      <t>ул. Толстого (</t>
    </r>
    <r>
      <rPr>
        <i/>
        <sz val="10"/>
        <color theme="1"/>
        <rFont val="Times New Roman"/>
        <family val="1"/>
        <charset val="204"/>
      </rPr>
      <t>от ул.Ленина до ул. Титова</t>
    </r>
    <r>
      <rPr>
        <sz val="10"/>
        <color theme="1"/>
        <rFont val="Times New Roman"/>
        <family val="1"/>
        <charset val="204"/>
      </rPr>
      <t>) 388 м.п. 3099,6 м3</t>
    </r>
  </si>
  <si>
    <t>ул. Чапаева 502 м.п. 3012 м2</t>
  </si>
  <si>
    <t>ул. Калинина 260 м.п. 1560 м2</t>
  </si>
  <si>
    <t>ул. Куйбышева 290 м.п. 1740 м2</t>
  </si>
  <si>
    <r>
      <t>ул. Буденого (</t>
    </r>
    <r>
      <rPr>
        <i/>
        <sz val="10"/>
        <rFont val="Times New Roman"/>
        <family val="1"/>
        <charset val="204"/>
      </rPr>
      <t>от ул.Титова до д.№13А</t>
    </r>
    <r>
      <rPr>
        <sz val="10"/>
        <rFont val="Times New Roman"/>
        <family val="1"/>
        <charset val="204"/>
      </rPr>
      <t>) 218 м.п. 1308 м2</t>
    </r>
  </si>
  <si>
    <r>
      <t xml:space="preserve">ул. Луначарского ( </t>
    </r>
    <r>
      <rPr>
        <i/>
        <sz val="10"/>
        <color theme="1"/>
        <rFont val="Times New Roman"/>
        <family val="1"/>
        <charset val="204"/>
      </rPr>
      <t>от ул. Титова до д.№18</t>
    </r>
    <r>
      <rPr>
        <sz val="10"/>
        <color theme="1"/>
        <rFont val="Times New Roman"/>
        <family val="1"/>
        <charset val="204"/>
      </rPr>
      <t>) 315 м.п. 1890 м2</t>
    </r>
  </si>
  <si>
    <t>МБ (акцизы район)</t>
  </si>
  <si>
    <t>МБ (акцизы Межд-кий)</t>
  </si>
  <si>
    <t>Налоговые и неналоговые Междуреченский</t>
  </si>
  <si>
    <t>Субсиди ОБ</t>
  </si>
  <si>
    <r>
      <t>ул. Сибирская (</t>
    </r>
    <r>
      <rPr>
        <i/>
        <sz val="10"/>
        <rFont val="Times New Roman"/>
        <family val="1"/>
        <charset val="204"/>
      </rPr>
      <t>от ул.Титова до ул. Республики</t>
    </r>
    <r>
      <rPr>
        <sz val="10"/>
        <rFont val="Times New Roman"/>
        <family val="1"/>
        <charset val="204"/>
      </rPr>
      <t>) 358 м.п. 2864 м2</t>
    </r>
  </si>
  <si>
    <r>
      <t>ул. Толстого (</t>
    </r>
    <r>
      <rPr>
        <i/>
        <sz val="10"/>
        <rFont val="Times New Roman"/>
        <family val="1"/>
        <charset val="204"/>
      </rPr>
      <t>от ул.Ленина до ул. Титова</t>
    </r>
    <r>
      <rPr>
        <sz val="10"/>
        <rFont val="Times New Roman"/>
        <family val="1"/>
        <charset val="204"/>
      </rPr>
      <t>) 388 м.п. 3099,6 м3</t>
    </r>
  </si>
  <si>
    <t>Текущее содержание дорог (доп.средства 2019 г. вывоз снега)</t>
  </si>
  <si>
    <t>Налоговые и неналоговые Межд-кий</t>
  </si>
  <si>
    <t>Содержание дорог</t>
  </si>
  <si>
    <t>остатки ДФ 2018 года на 01.01.2019</t>
  </si>
  <si>
    <t>Текущее содержание дорог (ОБ - вывоз снега)</t>
  </si>
  <si>
    <t>Ремонт улиц гп.Междуреченский (выравнивание щебнем) за счет остатка поселения на 01.01.2019</t>
  </si>
  <si>
    <t>Текущее содержание дорог (за счет остатка гпМежд на 01.01.2019) вывоз снега</t>
  </si>
  <si>
    <t>Ремонт автомобильных дорог гп.Междуреченский (устранение калейности) софинансирование за счет остатка средств поселения на 01.01.19</t>
  </si>
  <si>
    <t>Текущее содержание дорог (оплата кредиторской задолженности) за счет собственных средств поселения</t>
  </si>
  <si>
    <t>РАСШИФРОВКА РАСХОДНЫХ ОБЯЗАТЕЛЬСТВ ЗА СЧЕТ ДОРОЖНОГО ФОНДА 2019 года</t>
  </si>
  <si>
    <t>Ремонт ул.Ленина п.Луговой (300м.п.)</t>
  </si>
  <si>
    <t>Акцизы р-он</t>
  </si>
  <si>
    <t>Межмуницип.соглашение</t>
  </si>
  <si>
    <t>Налоговые и неналоговые района</t>
  </si>
  <si>
    <t>Ремонт ул.Центральная п.Мулымья</t>
  </si>
  <si>
    <t>ВСЕГО</t>
  </si>
  <si>
    <t>г.п.Луговой</t>
  </si>
  <si>
    <t>с.п.Мулымья</t>
  </si>
  <si>
    <t>Ремонт дорог Междуреченский</t>
  </si>
  <si>
    <t>Содержание дороги до Юбилейного (полномочия района переданные поселению)</t>
  </si>
  <si>
    <t>Текущее содержание дорог за счет остатка средств поселения на 01.01.2019</t>
  </si>
  <si>
    <t>Текущее содержание дорог собственные средства поселения</t>
  </si>
  <si>
    <t xml:space="preserve"> на 01.06.2019</t>
  </si>
  <si>
    <t>Дорожный фонд по Бюджету на 01.06.2019</t>
  </si>
  <si>
    <t>Дорожный фонд по Решению Думы от 23.04.2019</t>
  </si>
  <si>
    <t>Поступление доходов на 01.06.2019</t>
  </si>
  <si>
    <t>Кассовое исполнение на 01.06.2019</t>
  </si>
  <si>
    <t>на 01.06.2019 года</t>
  </si>
  <si>
    <t>Уточненный бюджет на 01.06.2019</t>
  </si>
  <si>
    <t>Исполнение на 01.06.2019</t>
  </si>
  <si>
    <t>Остаток плана на 01.06.2019</t>
  </si>
  <si>
    <r>
      <t xml:space="preserve">ул. Луначарского ( </t>
    </r>
    <r>
      <rPr>
        <i/>
        <sz val="11"/>
        <color theme="1"/>
        <rFont val="Times New Roman"/>
        <family val="1"/>
        <charset val="204"/>
      </rPr>
      <t>от ул. Титова до д.№18</t>
    </r>
    <r>
      <rPr>
        <sz val="11"/>
        <color theme="1"/>
        <rFont val="Times New Roman"/>
        <family val="1"/>
        <charset val="204"/>
      </rPr>
      <t>) 315 м.п. 1890 м2</t>
    </r>
  </si>
  <si>
    <t>ямочный ремонт улиц (за счет содержания дорог)</t>
  </si>
  <si>
    <t>ВСЕГО по адм.р-на</t>
  </si>
  <si>
    <t>ВСЕГО дорога Ямки</t>
  </si>
  <si>
    <t>Иные источники, предусмотренные действующим законодательством Российской Федерации (по соглашения о межмуниципальном сотрудничестве)</t>
  </si>
  <si>
    <t>1.1..3</t>
  </si>
  <si>
    <t>Иные межбюджетные трансферты</t>
  </si>
  <si>
    <t>Иные межбюджетные трансферты ОБ</t>
  </si>
  <si>
    <t>Ликвидация последствий обильных снегопадов пгт. Междуреченский</t>
  </si>
  <si>
    <t>Ремонт, содержание дорог Междуреченский</t>
  </si>
  <si>
    <t xml:space="preserve"> на 01.07.2019</t>
  </si>
  <si>
    <t>Кассовое исполнение на 01.07.2019</t>
  </si>
  <si>
    <t>Дорожный фонд по Бюджету на 01.07.2019</t>
  </si>
  <si>
    <t>Поступление доходов на 01.07.2019</t>
  </si>
  <si>
    <t>Уточненный бюджет на 01.07.2019</t>
  </si>
  <si>
    <t>Исполнение на 01.07.2019</t>
  </si>
  <si>
    <t>Остаток плана на 01.07.2019</t>
  </si>
  <si>
    <r>
      <rPr>
        <b/>
        <sz val="10"/>
        <rFont val="Times New Roman"/>
        <family val="1"/>
        <charset val="204"/>
      </rPr>
      <t>Содержание доро</t>
    </r>
    <r>
      <rPr>
        <sz val="10"/>
        <rFont val="Times New Roman"/>
        <family val="1"/>
        <charset val="204"/>
      </rPr>
      <t>г (ликвидация последствий обильных снегопадов пгт. Междуреченский)</t>
    </r>
  </si>
  <si>
    <t>Ремонт, содержание дорог
г.п. Междуреченский</t>
  </si>
  <si>
    <t>Безвозмездные поступления (ИМТ - дотация инициативн.бюджетирование)</t>
  </si>
  <si>
    <t xml:space="preserve">Ремонт ул. Комсомольская (въезд в посепок) п. Половинка </t>
  </si>
  <si>
    <t>с.п.Половинка</t>
  </si>
  <si>
    <t>на 01.07.2019 года</t>
  </si>
  <si>
    <t xml:space="preserve"> на 01.08.2019</t>
  </si>
  <si>
    <t>Дорожный фонд по Бюджету на 01.08.2019</t>
  </si>
  <si>
    <t>Поступление доходов на 01.08.2019</t>
  </si>
  <si>
    <t>на 01.08.2019 года</t>
  </si>
  <si>
    <t>Ремонт внутрипоселковых дорог в п.Кондинское</t>
  </si>
  <si>
    <t>г.п.Кондинское</t>
  </si>
  <si>
    <t>Кассовое исполнение на 01.08.2019</t>
  </si>
  <si>
    <t>Дорожный фонд по Решению Думы от 04.07.2019</t>
  </si>
  <si>
    <t>НЕРАСПРЕДЕЛЕННЫЕ СРЕДСТВА (ЗА СЧЕТ АКЦИЗОВ РАЙОНА)</t>
  </si>
  <si>
    <t>Уточненный бюджет на 01.08.2019</t>
  </si>
  <si>
    <t>Исполнение на 01.08.2019</t>
  </si>
  <si>
    <t>Остаток плана на 01.08.2019</t>
  </si>
  <si>
    <t>на 28.10.2019 года</t>
  </si>
  <si>
    <t xml:space="preserve"> на 28.10.2019</t>
  </si>
  <si>
    <t>Уточненный бюджет на 28.10.2019</t>
  </si>
  <si>
    <t>Исполнение на 28.10.2019</t>
  </si>
  <si>
    <t>Остаток плана на 28.10.2019</t>
  </si>
  <si>
    <t>МБ (межмуниципальное сотрудничествоМортка 2430000,0; Конда 331528,86+801972+666499,14; Куминский 750000,0)</t>
  </si>
  <si>
    <t>Дорожный фонд по Бюджету на 28.10.2019</t>
  </si>
  <si>
    <t>Поступление доходов на 28.10.2019</t>
  </si>
  <si>
    <t>Кассовое исполнение на 28.10.2019</t>
  </si>
  <si>
    <t>Дорожный фонд по Решению Думы от 24.09.2019 № 552</t>
  </si>
  <si>
    <r>
      <t>ул. Сибирская (</t>
    </r>
    <r>
      <rPr>
        <i/>
        <strike/>
        <sz val="10"/>
        <color theme="1"/>
        <rFont val="Times New Roman"/>
        <family val="1"/>
        <charset val="204"/>
      </rPr>
      <t>от ул.Титова до ул. Республики</t>
    </r>
    <r>
      <rPr>
        <strike/>
        <sz val="10"/>
        <color theme="1"/>
        <rFont val="Times New Roman"/>
        <family val="1"/>
        <charset val="204"/>
      </rPr>
      <t>) 358 м.п. 2864 м2</t>
    </r>
  </si>
  <si>
    <r>
      <t>ул. Толстого (</t>
    </r>
    <r>
      <rPr>
        <i/>
        <strike/>
        <sz val="10"/>
        <color theme="1"/>
        <rFont val="Times New Roman"/>
        <family val="1"/>
        <charset val="204"/>
      </rPr>
      <t>от ул.Ленина до ул. Титова</t>
    </r>
    <r>
      <rPr>
        <strike/>
        <sz val="10"/>
        <color theme="1"/>
        <rFont val="Times New Roman"/>
        <family val="1"/>
        <charset val="204"/>
      </rPr>
      <t>) 388 м.п. 3099,6 м3</t>
    </r>
  </si>
  <si>
    <t>Ремонт автомобильных дорог гп.Междуреченский (устранение калейности) софинансирование за счет остатков поселения</t>
  </si>
  <si>
    <r>
      <t>ул. Сибирская (</t>
    </r>
    <r>
      <rPr>
        <i/>
        <sz val="11"/>
        <color theme="1"/>
        <rFont val="Calibri"/>
        <family val="2"/>
        <charset val="204"/>
        <scheme val="minor"/>
      </rPr>
      <t>от ул.Титова до ул. Республики</t>
    </r>
    <r>
      <rPr>
        <sz val="11"/>
        <color theme="1"/>
        <rFont val="Calibri"/>
        <family val="2"/>
        <charset val="204"/>
        <scheme val="minor"/>
      </rPr>
      <t>) 358 м.п. 2864 м2</t>
    </r>
  </si>
  <si>
    <r>
      <t>ул. Толстого (</t>
    </r>
    <r>
      <rPr>
        <i/>
        <sz val="11"/>
        <color theme="1"/>
        <rFont val="Calibri"/>
        <family val="2"/>
        <charset val="204"/>
        <scheme val="minor"/>
      </rPr>
      <t>от ул.Ленина до ул. Титова</t>
    </r>
    <r>
      <rPr>
        <sz val="11"/>
        <color theme="1"/>
        <rFont val="Calibri"/>
        <family val="2"/>
        <charset val="204"/>
        <scheme val="minor"/>
      </rPr>
      <t>) 388 м.п. 3099,6 м3</t>
    </r>
  </si>
  <si>
    <t>Остатки ДФ (поселения)</t>
  </si>
  <si>
    <t>Налоговые и неналоговые поселения</t>
  </si>
  <si>
    <t xml:space="preserve"> </t>
  </si>
  <si>
    <t>Акцизы поселения (сверхплановые)</t>
  </si>
  <si>
    <t>Ямочный ремонт</t>
  </si>
  <si>
    <t>Пешеходное ограждение ул.Ленина на пересечении с ул.Сибирская</t>
  </si>
  <si>
    <t>НЕРАСПРЕДЕЛЕННЫЕ СРЕДСТВА (ЗА СЧЕТ СРЕДСТВ ПОСЕЛЕНИЯ)</t>
  </si>
  <si>
    <t>Налоговые и неналоговые поселения (остатки 2018г.)</t>
  </si>
  <si>
    <t>Ремонт автодороги ул.Быковского</t>
  </si>
  <si>
    <t>НЕРАСПРЕДЕЛЕННЫЙ РЕЗЕРВ НА 2020 ГОД (ЗА СЧЕТ НАЛОГОВЫХ И НЕНАЛОГОВЫЙ ДОХОДОВ)</t>
  </si>
  <si>
    <t>Текущее содержание дорог</t>
  </si>
  <si>
    <t>Акцизы поселения</t>
  </si>
  <si>
    <t>НЕРАСПРЕДЕЛЕННЫЕ СРЕДСТВА (ЗА СЧЕТ НАЛОГОВЫХ, НЕНАЛОГОВЫХ ПОСТУПЛЕНИЙ РАЙОНА)</t>
  </si>
  <si>
    <t>ямочный ремонт улиц (за счет средств поселения)</t>
  </si>
  <si>
    <t>Пешеходное ограждение ул.Ленина на пересечении с ул.Сибирская (за счет средств поселения)</t>
  </si>
  <si>
    <t>НЕРАСПРЕДЕЛЕННЫЙ РЕЗЕРВ ЗА СЧЕТ АКЦИЗОВ РАЙОНА</t>
  </si>
  <si>
    <t>Ремонт ул. Быковского (за счет налоговых,неналоговых поступлений поеления)</t>
  </si>
  <si>
    <t>Ремонт участка автомобильной дороги по ул.Толстого от ул.Гагарина до ул.Маяковского в пгт.Междуреченский</t>
  </si>
  <si>
    <t>за счет налоговых, неналоговых поступлений поселения (остатки 2018г.)</t>
  </si>
  <si>
    <t>за счет акцизов поселения</t>
  </si>
  <si>
    <t>Субсидия ОБ</t>
  </si>
  <si>
    <t>ЛУГОВОЙ</t>
  </si>
  <si>
    <t>МУЛЫМЬЯ</t>
  </si>
  <si>
    <t>ПОЛОВИНКА</t>
  </si>
  <si>
    <t>КОНДИНСКОЕ</t>
  </si>
  <si>
    <t>ЛИСТВЕНИЧНЫЙ</t>
  </si>
  <si>
    <t>субсидия ОБ</t>
  </si>
  <si>
    <t>ремонт ул.Космонавтов</t>
  </si>
  <si>
    <t>Ремонт автомобильных дорог гп.Междуреченский (устранение калейности)</t>
  </si>
  <si>
    <t xml:space="preserve">Ремонт улиц гп.Междуреченский (выравнивание щебнем) </t>
  </si>
  <si>
    <t>Налоговые и неналоговые поселения (с вывоза снега 2000т.р.)</t>
  </si>
  <si>
    <t>Налоговые и неналоговые поселения
(с ямочного ремонта 1500т.р.)</t>
  </si>
  <si>
    <t>Налоговые и неналоговые поселения
(с вывоза снега 2000т.р.)</t>
  </si>
  <si>
    <t>Ремонт участка автомоб.дороги по ул.Толстого от ул.Гагарина до ул.Маяковского</t>
  </si>
  <si>
    <t>РЕМОНТ ДОРОГ</t>
  </si>
  <si>
    <t>МЕЖДУРЕЧЕНСКИЙ</t>
  </si>
  <si>
    <t>СОДЕРЖАНИЕ ДОРОГ</t>
  </si>
  <si>
    <t>НЕРАСПРЕДЕЛЕННЫЙ РЕЗЕРВ ЗА СЧЕТ АКЦИЗОВ РАЙОНА (949 428,35+3 694 894,36)</t>
  </si>
  <si>
    <t xml:space="preserve"> на 01.12.2019</t>
  </si>
  <si>
    <t>на 01.12.2019 года</t>
  </si>
  <si>
    <t>Дорожный фонд по Бюджету на 01.12.2019</t>
  </si>
  <si>
    <t>Поступление доходов на 01.12.2019</t>
  </si>
  <si>
    <t>Кассовое исполнение на 01.12.2019</t>
  </si>
  <si>
    <t>Дорожный фонд по Решению Думы от 26.11.2019 № 579</t>
  </si>
  <si>
    <t>Уточненный бюджет на 01.12.2019</t>
  </si>
  <si>
    <t>Исполнение на 01.12.2019</t>
  </si>
  <si>
    <t>НЕРАСПРЕДЕЛЕННЫЙ РЕЗЕРВ</t>
  </si>
  <si>
    <t>НЕРАСПРЕДЕЛЕННЫЙ РЕЗЕРВ ЗА СЧЕТ ОСТАТКОВ ПРОШЛЫХ ЛЕТ</t>
  </si>
  <si>
    <t>Ремонт ул. Быковского СУБСИДИЯ ОБ</t>
  </si>
  <si>
    <t>СОФИНАНСИРОВАНИЕ ул. Быковского за счет собственных средств поселения</t>
  </si>
  <si>
    <t>Ремонт ул. Быковского ВСЕГО</t>
  </si>
  <si>
    <t>Ремонт участка автомобильной дороги по ул.Толстого от ул.Гагарина до ул.Маяковского в пгт.Междуреченский СУБСИДИЯ ОБ</t>
  </si>
  <si>
    <t>Ремонт участка автомобильной дороги по ул.Толстого от ул.Гагарина до ул.Маяковского в пгт.Междуреченский ВСЕГО</t>
  </si>
  <si>
    <t>СОФИНАНСИРОВАНИЕ за счет собственных средств поселения</t>
  </si>
  <si>
    <t>БУДЕТ УТОЧНЕНИЕ КАССОВЫХ РАСХОДОВ</t>
  </si>
  <si>
    <t>Ремонт участка автомобильной дороги по ул.Толстого от ул.Гагарина до ул.Маяковского</t>
  </si>
  <si>
    <t>Ремонт ул. Быковского</t>
  </si>
  <si>
    <t>Остаток плана на 01.12.2019</t>
  </si>
  <si>
    <t xml:space="preserve"> на 24.12.2019</t>
  </si>
  <si>
    <t>Кассовое исполнение на 24.12.2019</t>
  </si>
  <si>
    <t>Исполнение на 24.12.2019</t>
  </si>
  <si>
    <t>Остаток плана на 24.12.2019</t>
  </si>
  <si>
    <t>Уточненный бюджет на 24.12.2019</t>
  </si>
  <si>
    <t>БУДЕТ УТОЧНЕНИЕ КАССОВЫХ РАСХОДОВ после поступления ОБ</t>
  </si>
  <si>
    <t>переходящие остатки РАЙОН</t>
  </si>
  <si>
    <t>переходящие остатки ПОСЕЛЕНИЕ</t>
  </si>
  <si>
    <t>ОСТАТОК ПО СОДЕРЖАНИЮ ДОРОГ ПОСЕЛЕНИЯ</t>
  </si>
  <si>
    <t>Поступление доходов на 24.12.2019</t>
  </si>
  <si>
    <t>Ремонт участка автомобильной дороги по ул.Толстого от ул.Гагарина до ул. Маяковского в пгт. Междуреченский ВСЕГО</t>
  </si>
  <si>
    <t>на 24.12.2019 года</t>
  </si>
  <si>
    <t>из них 5 403 417,90 выполнение 2019 года 
(4 505 594,62 содержание ноябрь-декабрь+
897 823,28 вывоз снега декабрь)</t>
  </si>
  <si>
    <t xml:space="preserve"> на 26.12.2019</t>
  </si>
  <si>
    <t>Кассовое исполнение на 26.12.2019</t>
  </si>
  <si>
    <t>Поступление доходов на 26.12.2019</t>
  </si>
  <si>
    <t>на 26.12.2019 года</t>
  </si>
  <si>
    <t>Уточненный бюджет на 26.12.2019</t>
  </si>
  <si>
    <t>Исполнение на 26.12.2019</t>
  </si>
  <si>
    <t>Остаток плана на 26.12.2019</t>
  </si>
  <si>
    <t>на 01.01.2020 года</t>
  </si>
  <si>
    <t xml:space="preserve"> на 01.01.2020</t>
  </si>
  <si>
    <t>Поступление доходов на 01.01.2020</t>
  </si>
  <si>
    <t>Кассовое исполнение на 01.01.2020</t>
  </si>
  <si>
    <t>Уточненный бюджет на 01.01.2020</t>
  </si>
  <si>
    <t>Исполнение на 01.01.2020</t>
  </si>
  <si>
    <t>Остаток плана на 01.01.2020</t>
  </si>
  <si>
    <t>остаток район</t>
  </si>
  <si>
    <t>Содержание дорог (ликвидация последствий обильных снегопадов пгт. Междуреченский)</t>
  </si>
  <si>
    <t xml:space="preserve"> на 01.03.2020</t>
  </si>
  <si>
    <t xml:space="preserve">Дорожный фонд по решению Думы от </t>
  </si>
  <si>
    <t>Дорожный фонд по Бюджету на 01.03.2020</t>
  </si>
  <si>
    <t>Поступление доходов на 01.03.2020</t>
  </si>
  <si>
    <t>Кассовое исполнение на 01.03.2020</t>
  </si>
  <si>
    <t>РАСШИФРОВКА РАСХОДНЫХ ОБЯЗАТЕЛЬСТВ ЗА СЧЕТ ДОРОЖНОГО ФОНДА 2020 года</t>
  </si>
  <si>
    <t>на 01.03.2020 года</t>
  </si>
  <si>
    <t>Утвержденный план на 2020 год</t>
  </si>
  <si>
    <t>Уточненный бюджет на 01.03.2020</t>
  </si>
  <si>
    <t>Исполнение на 01.03.2020</t>
  </si>
  <si>
    <t>Остаток плана на 01.03.2020</t>
  </si>
  <si>
    <t>МБ (транспортный налог)</t>
  </si>
  <si>
    <t>Содержание системы видеонаблюдения</t>
  </si>
  <si>
    <t>на обработку и рассылку постановлений органов государственного контроля (надзора)</t>
  </si>
  <si>
    <t>софинансирование на обработку и рассылку постановлений органов государственного контроля (надзора)</t>
  </si>
  <si>
    <t>ВСЕГО Содержание дороги Сотник</t>
  </si>
  <si>
    <t>Содержание дороги Сотник</t>
  </si>
  <si>
    <t>ул. Сибирская (от ул.Толстого до д.104) 500 м.п.4000 м2</t>
  </si>
  <si>
    <t>ул. Мусоргского (от ул. Солнечная до ул. Светлая) и ул. Радужная)</t>
  </si>
  <si>
    <t>ул. Попова (от дома №9 до дома №17А, от ул. Луначарского до ул. Солнечная) и ул. Южная)</t>
  </si>
  <si>
    <t>ул. Волгоградская (от ул. Сибирская до площадки выгула собак) и транспортный переулок (от ул. Волгоградская до ул. Пушкина)</t>
  </si>
  <si>
    <t>обустройство пешеходного перехода по ул. Луначарского район д/с Красная шапочка мкр. Молодежный)</t>
  </si>
  <si>
    <t>обустройство пешеходных переходов вблизи школ и других образовательных организаций путем технологии предварительного фрезерования дорожного покрытия и нанесения дорожной разметки 1.14.1 "Зебра" с применением пластичных материалов</t>
  </si>
  <si>
    <t>содержание дороги к лагерю Юбилейный г.п. Луговой (передаваемые полномочия с района на поселение)</t>
  </si>
  <si>
    <t>МБ (налоговые и неналоговые района)</t>
  </si>
  <si>
    <t>МБ (за счет остатков)</t>
  </si>
  <si>
    <t>ВСЕГО ул. Сибирская (от ул.Толстого до д.104) 500 м.п.4000 м2</t>
  </si>
  <si>
    <t>КУМИНСКИЙ</t>
  </si>
  <si>
    <t>ул.Центральная, ул.40 Лет Октября, ул.П.Лумумбы, ул.Толстого</t>
  </si>
  <si>
    <t>ВСЕГО ул. Волгоградская (от ул. Сибирская до площадки выгула собак) и транспортный переулок (от ул. Волгоградская до ул. Пушкина)</t>
  </si>
  <si>
    <t>ВСЕГО обустройство пешеходного перехода по ул. Луначарского район д/с Красная шапочка мкр. Молодежный)</t>
  </si>
  <si>
    <t>Содержание подъездной автомобильной дороги к п.Ягодный</t>
  </si>
  <si>
    <t>Содержание подъездной автомобильной дороги к п.Мортка</t>
  </si>
  <si>
    <t>ул. Попова (от дома №9 до дома №17А, от ул. Луначарского до ул. Солнечная) и ул. Южная) ЗА СЧЕТ АКЦИЗОВ</t>
  </si>
  <si>
    <t>ул. Мусоргского (от ул. Солнечная до ул. Светлая) и ул. Радужная) ЗА СЧЕТ АКЦИЗОВ</t>
  </si>
  <si>
    <t>ул. Волгоградская (от ул. Сибирская до площадки выгула собак) и транспортный переулок (от ул. Волгоградская до ул. Пушкина) ЗА СЧЕТ АКЦИЗОВ</t>
  </si>
  <si>
    <t>обустройство пешеходного перехода по ул. Луначарского район д/с Красная шапочка мкр. Молодежный) ЗА СЧЕТ АКЦИЗОВ</t>
  </si>
  <si>
    <t>обустройство пешеходных переходов вблизи школ и других образовательных организаций путем технологии предварительного фрезерования дорожного покрытия и нанесения дорожной разметки 1.14.1 "Зебра" с применением пластичных материалов ЗА СЧЕТ АКЦИЗОВ</t>
  </si>
  <si>
    <t>ул. Сибирская (от ул.Толстого до д.104) 500 м.п.4000 м2 ЗА СЧЕТ НАЛОГОВЫХ И НЕНАЛОГОВЫХ</t>
  </si>
  <si>
    <t>обустройство пешеходного перехода по ул. Луначарского район д/с Красная шапочка мкр. Молодежный) ЗА СЧЕТ НАЛОГОВЫХ И НЕНАЛОГОВЫХ</t>
  </si>
  <si>
    <t>ул. Сибирская (от ул.Толстого до д.104) 500 м.п.4000 м2 ЗА СЧЕТ ТРАНСПОРТНОГО НАЛОГА</t>
  </si>
  <si>
    <t>ул. Сибирская (от ул.Толстого до д.104) 500 м.п.4000 м2 ЗА СЧЕТ ОСТАТКОВ</t>
  </si>
  <si>
    <t>ул. Волгоградская (от ул. Сибирская до площадки выгула собак) и транспортный переулок (от ул. Волгоградская до ул. Пушкина) ЗА СЧЕТ ОСТАТКОВ</t>
  </si>
  <si>
    <t>ул. Попова (от дома №9 до дома №17А, от ул. Луначарского до ул. Солнечная) и ул. Южная) ЗА СЧЕТ ОСТАТКОВ</t>
  </si>
  <si>
    <t>ул. Мусоргского (от ул. Солнечная до ул. Светлая) и ул. Радужная) ЗА СЧЕТ ОСТАТКОВ</t>
  </si>
  <si>
    <t>обустройство пешеходного перехода по ул. Луначарского район д/с Красная шапочка мкр. Молодежный) ЗА СЧЕТ ОСТАТКОВ</t>
  </si>
  <si>
    <t>обустройство пешеходных переходов вблизи школ и других образовательных организаций путем технологии предварительного фрезерования дорожного покрытия и нанесения дорожной разметки 1.14.1 "Зебра" с применением пластичных материалов ЗА СЧЕТ ОСТАТКОВ</t>
  </si>
  <si>
    <t>ямочный ремонт улиц (за счет ОСТАТКОВ</t>
  </si>
  <si>
    <t>Приобретение и поставка полиграфической продукции (Бланки специального разрешения на движение по автомобильным дорогам тяжеловесного и (или) крупногабаритного транспортного средства)</t>
  </si>
  <si>
    <t>Текущее содержание дорог за счет остатка средств поселения</t>
  </si>
  <si>
    <t>НЕРАСПРЕДЕЛЕННЫЕ СРЕДСТВА (ЗА СЧЕТ ОСТАТКА СРЕДСТВ ПОСЕЛЕНИЯ)</t>
  </si>
  <si>
    <t>обустройство пешеходного перехода по ул. Луначарского район д/с Красная шапочка мкр. Молодежный) ВСЕГО</t>
  </si>
  <si>
    <t>обустройство пешеходных переходов вблизи школ ВСЕГО</t>
  </si>
  <si>
    <t>ул. Попова (от дома №9 до дома №17А, от ул. Луначарского до ул. Солнечная) и ул. Южная) ВСЕГО</t>
  </si>
  <si>
    <t>ул. Мусоргского (от ул. Солнечная до ул. Светлая) и ул. Радужная) ВСЕГО</t>
  </si>
  <si>
    <t>ул. Сибирская (от ул.Толстого до д.104) 500 м.п.4000 м2 ВСЕГО</t>
  </si>
  <si>
    <t>ул. Волгоградская (от ул. Сибирская до площадки выгула собак) и транспортный переулок (от ул. Волгоградская до ул. Пушкина) ВСЕГО</t>
  </si>
  <si>
    <t>Текущее содержание дорог транспортный налог поселения</t>
  </si>
  <si>
    <t>транспортный налог район</t>
  </si>
  <si>
    <t>Дорожный фонд 2020 года</t>
  </si>
  <si>
    <t>остатки ДФ 2018 года на 01.01.2020</t>
  </si>
  <si>
    <t xml:space="preserve"> на 01.04.2020</t>
  </si>
  <si>
    <t>Исполнение на 01.04.2020</t>
  </si>
  <si>
    <t>Уточненный бюджет на 01.04.2020</t>
  </si>
  <si>
    <t>Дорожный фонд по Бюджету на 01.04.2020</t>
  </si>
  <si>
    <t>Поступление доходов на 01.04.2020</t>
  </si>
  <si>
    <t>Кассовое исполнение на 01.04.2020</t>
  </si>
  <si>
    <t>на 01.04.2020 года</t>
  </si>
  <si>
    <t>НЕРАСПРЕДЕЛЕННЫЕ СРЕДСТВА (ЗА СЧЕТ НАЛОГОВЫХ НЕНАЛОГОВЫХ РАЙОНА)</t>
  </si>
  <si>
    <t xml:space="preserve"> на 01.05.2020</t>
  </si>
  <si>
    <t>Дорожный фонд по Бюджету на 01.05.2020</t>
  </si>
  <si>
    <t>Поступление доходов на 01.05.2020</t>
  </si>
  <si>
    <t>Кассовое исполнение на 01.05.2020</t>
  </si>
  <si>
    <t>Уточненный бюджет на 01.05.2020</t>
  </si>
  <si>
    <t>Исполнение на 01.05.2020</t>
  </si>
  <si>
    <t>Остаток плана на 01.05.2020</t>
  </si>
  <si>
    <t>на 01.05.2020 года</t>
  </si>
  <si>
    <t>Остаток плана на 01.04.2020</t>
  </si>
  <si>
    <t>Текущее содержание дорог за счет остатка средств поселения (кредиторская задолженность на 01.01.2020)</t>
  </si>
  <si>
    <t>Текущее содержание дорог в 2020 году за счет остатка средств поселения</t>
  </si>
  <si>
    <t>на оплату кредиторской задолженности за 2019 год</t>
  </si>
  <si>
    <t xml:space="preserve">на текущее содержание дорог в 2020 году </t>
  </si>
  <si>
    <t>ИТОГО НА СОДЕРЖАНИЕ ДОРОГ пгт МЕЖДУРЕЧЕНСКИЙ</t>
  </si>
  <si>
    <t>ВСЕГО на текущее содержание дорог пгт Междуреченский за счет ОСТАТКА СРЕДСТВ поселения на 01.01.2020
ИЗ НИХ:</t>
  </si>
  <si>
    <t>Транспортный налог КД 10604</t>
  </si>
  <si>
    <t xml:space="preserve"> на 01.06.2020</t>
  </si>
  <si>
    <t>Дорожный фонд по Бюджету на 01.06.2020</t>
  </si>
  <si>
    <t>Поступление доходов на 01.06.2020</t>
  </si>
  <si>
    <t>Кассовое исполнение на 01.06.2020</t>
  </si>
  <si>
    <t>Исполнение на 01.06.2020</t>
  </si>
  <si>
    <t>Уточненный бюджет на 01.06.2020</t>
  </si>
  <si>
    <t>Остаток плана на 01.06.2020</t>
  </si>
  <si>
    <t>Всего по МУ УКС</t>
  </si>
  <si>
    <t>Уточненный бюджет на 01.07.2020</t>
  </si>
  <si>
    <t>Исполнение на 01.07.2020</t>
  </si>
  <si>
    <t>Остаток плана на 01.07.2020</t>
  </si>
  <si>
    <t>на 01.07.2020 года</t>
  </si>
  <si>
    <t>на 01.06.2020 года</t>
  </si>
  <si>
    <t xml:space="preserve"> на 01.07.2020</t>
  </si>
  <si>
    <t>Дорожный фонд по Бюджету на 01.07.2020</t>
  </si>
  <si>
    <t>Поступление доходов на 01.07.2020</t>
  </si>
  <si>
    <t>Кассовое исполнение на 01.07.2020</t>
  </si>
  <si>
    <t>МБ (переданные полномочия) за счет остатковпрошлых лет</t>
  </si>
  <si>
    <t>ул. П.Морозова</t>
  </si>
  <si>
    <t>устройство автомобильной дороги с асфальтобетонным покрытием по ул.П.Морозова (от ул. Гагарина до ул. Республика) ВСЕГО</t>
  </si>
  <si>
    <t>ул. П.Морозова (налог,неналог. поселения)</t>
  </si>
  <si>
    <t>ул. П.Морозова (за счет ост.поселения)</t>
  </si>
  <si>
    <t>устройство автомобильной дороги с щебеночным покрытием на 2м квартальном проезде (от ул. Центральная до ул. Комбинатская)ВСЕГО (за счет остатков налог.неналог. поселения)</t>
  </si>
  <si>
    <t>ВСЕГО устройство автомобильной дороги с асфальтобетонным покрытием по ул.П.Морозова (от ул. Гагарина до ул. Республика)</t>
  </si>
  <si>
    <t>тротуар по ул. Волгоградская</t>
  </si>
  <si>
    <t>Тротуар по ул. Волгоградская (дотация ИБ)</t>
  </si>
  <si>
    <t>ул. П.Морозова (за налог, неналог район)</t>
  </si>
  <si>
    <t>ул. П.Морозова за счет акцизов район</t>
  </si>
  <si>
    <t>Иные источники, предусмотренные действующим законодательством Российской Федерации (межбюджетные трансферты)</t>
  </si>
  <si>
    <t xml:space="preserve"> на 01.08.2020</t>
  </si>
  <si>
    <t>на 01.08.2020 года</t>
  </si>
  <si>
    <t>Уточненный бюджет на 01.08.2020</t>
  </si>
  <si>
    <t>Исполнение на 01.08.2020</t>
  </si>
  <si>
    <t>Остаток плана на 01.08.2020</t>
  </si>
  <si>
    <t>Кассовое исполнение на 01.08.2020</t>
  </si>
  <si>
    <t>Поступление доходов на 01.08.2020</t>
  </si>
  <si>
    <t>Дорожный фонд по Бюджету на 01.08.2020</t>
  </si>
  <si>
    <t>МОРТКА</t>
  </si>
  <si>
    <t>ремонт внутрипоселковых дорог в пгт.Мортка</t>
  </si>
  <si>
    <t>ремонт внутрипоселковых дорог в п.Луговой</t>
  </si>
  <si>
    <t>ремонт внутрипоселковых дорог в п.Половинка</t>
  </si>
  <si>
    <t>ШУГУР</t>
  </si>
  <si>
    <t>ремонт внутрипоселковых дорог в п.Шугур</t>
  </si>
  <si>
    <t>остатки налоговых и неналоговых доходов</t>
  </si>
  <si>
    <t xml:space="preserve"> на 01.09.2020</t>
  </si>
  <si>
    <t>на 01.09.2020 года</t>
  </si>
  <si>
    <t>Уточненный бюджет на 01.09.2020</t>
  </si>
  <si>
    <t>Исполнение на 01.09.2020</t>
  </si>
  <si>
    <t>Ремонт дорог (полномочие по дорожной деятельности)</t>
  </si>
  <si>
    <t>Ремонт дорог пгт. Междуреченский (асфальтобетонным покрытием по ул.Кедровая (2-й квартальный - 3-й квартальный проезд), по первому Линейному проезду на ст.Устье-Аха,  в щебеночном исполнении: по третьему квартальному проезду, по ул.Кедровая (3-й квартальный проезд - ул.Юбилейная), по ул.Мусоргского (от ул.Луначарского до ул.Солнечная)</t>
  </si>
  <si>
    <t>за счет налоговых, неналоговых района</t>
  </si>
  <si>
    <t>Кассовое исполнение на 01.09.2020</t>
  </si>
  <si>
    <t>Поступление доходов на 01.09.2020</t>
  </si>
  <si>
    <t>Дорожный фонд по Бюджету на 01.09.2020</t>
  </si>
  <si>
    <t>Дотации для поощрения достижения наилучших значений показателей деятельности ОМС (из 74 млн)</t>
  </si>
  <si>
    <t xml:space="preserve"> на 01.10.2020</t>
  </si>
  <si>
    <t>Дорожный фонд по Бюджету на 01.10.2020</t>
  </si>
  <si>
    <t>Поступление доходов на 01.10.2020</t>
  </si>
  <si>
    <t>Кассовое исполнение на 01.10.2020</t>
  </si>
  <si>
    <t>на 01.10.2020 года</t>
  </si>
  <si>
    <t>Уточненный бюджет на 01.10.2020</t>
  </si>
  <si>
    <t>Исполнение на 01.10.2020</t>
  </si>
  <si>
    <t>Остаток плана на 01.10.2020</t>
  </si>
  <si>
    <t>ремонт дорог сп Мулымья</t>
  </si>
  <si>
    <t>восстановление профиля внутрипоселковых дорог ул. Толстого и ул. Парковая</t>
  </si>
  <si>
    <t>восстановление профиля дороги ул. Юбилейная</t>
  </si>
  <si>
    <t>БОЛЧАРЫ</t>
  </si>
  <si>
    <t>устройство дорожного ограждения</t>
  </si>
  <si>
    <t>ЛЕУШИ</t>
  </si>
  <si>
    <t>ямочный ремонт ул. Береговая с. Леуши, ул. Советская с. Леуши, ул. Комсомольская п. Лиственичный)</t>
  </si>
  <si>
    <t>ВСЕГО асфальтобетонное покрытие:по ул.Кедровая 2й квартальный-3й квартальный, по первому Линейному проезду на ст.Устье-Аха; щебеночное исполнение: 3й квартальный, ул.Кедровая (3й квартальный-ул. Юбилейная), ул.Мусоргского (от ул.Луначарского до ул.Солнечная)</t>
  </si>
  <si>
    <t>МБ (ОСТАТКИ налоговые и неналоговые района)</t>
  </si>
  <si>
    <t>ул. Хуторская (щебень)</t>
  </si>
  <si>
    <t>ул.Строителей, ул. Королева</t>
  </si>
  <si>
    <t>мкр. "Нефтянник-2" по ул.Речников, ул.Механошина, ул. Ягодная, ул.Панова, ул.Центральная</t>
  </si>
  <si>
    <t>асфальтобетонное покрытие:по ул.Кедровая 2й квартальный-3й квартальный, по первому Линейному проезду на ст.Устье-Аха; щебеночное исполнение: 3й квартальный, ул.Кедровая (3й квартальный-ул. Юбилейная), ул.Мусоргского (от ул.Луначарского до ул.Солнечная)</t>
  </si>
  <si>
    <t>ул.П.Морозова (от ул. Гагарина до ул. Республика)</t>
  </si>
  <si>
    <r>
      <t>ремонт ул.Строителей, ул. Королева (</t>
    </r>
    <r>
      <rPr>
        <sz val="10"/>
        <rFont val="Times New Roman"/>
        <family val="1"/>
        <charset val="204"/>
      </rPr>
      <t>за счет налоговых, неналоговых района)</t>
    </r>
  </si>
  <si>
    <r>
      <t>ремонт ул. Хуторская (щебень)</t>
    </r>
    <r>
      <rPr>
        <sz val="10"/>
        <rFont val="Times New Roman"/>
        <family val="1"/>
        <charset val="204"/>
      </rPr>
      <t xml:space="preserve"> (за счет налоговых, неналоговых района)</t>
    </r>
  </si>
  <si>
    <r>
      <t xml:space="preserve">ремонт мкр. "Нефтянник-2" по ул.Речников, ул.Механошина, ул. Ягодная, ул.Панова, ул.Центральная </t>
    </r>
    <r>
      <rPr>
        <sz val="10"/>
        <rFont val="Times New Roman"/>
        <family val="1"/>
        <charset val="204"/>
      </rPr>
      <t>(за счет налоговых, неналоговых района)</t>
    </r>
  </si>
  <si>
    <t>Ремонт дорог (полномочие по дорожной деятельности гп. Междуреч)</t>
  </si>
  <si>
    <t>Текущее содержание дорог (штрафы, налоговые и неналоговые поселения)</t>
  </si>
  <si>
    <t>Дорожный фонд по решению Думы от 29.09</t>
  </si>
  <si>
    <t>Исполнено поселением</t>
  </si>
  <si>
    <t>% исполенения поселением</t>
  </si>
  <si>
    <t>Остаток ср-в ДФ</t>
  </si>
  <si>
    <t>Безвозмездные поступления (ИМТ - дотация ИБ)</t>
  </si>
  <si>
    <t xml:space="preserve"> на 01.11.2020</t>
  </si>
  <si>
    <t>Дорожный фонд по Бюджету на 01.11.2020</t>
  </si>
  <si>
    <t>Поступление доходов на 01.11.2020</t>
  </si>
  <si>
    <t>Кассовое исполнение на 01.11.2020</t>
  </si>
  <si>
    <t>на 01.11.2020 года</t>
  </si>
  <si>
    <t>Уточненный бюджет на 01.11.2020</t>
  </si>
  <si>
    <t>Исполнение на 01.11.2020</t>
  </si>
  <si>
    <t>Остаток плана на 01.11.2020</t>
  </si>
  <si>
    <t>выполнение работ по монтажу контроллера на светофор (на перекрестке ул.Сибирская - ул.Ленина пгт Междуреченский))</t>
  </si>
  <si>
    <t>ВСЕГО ремонт участков дорог пгт. Междуреченский по ул. Восточной, пер. Кузнецова, пер. Л. Чайкиной, проезд от ул. Толстого, д. 32 до ул. У. Громовой, ул. Юбилейная,  ул. Энергетиков  (от 3 кв. проезда до ул. Юбилейная)</t>
  </si>
  <si>
    <t>ремонт участков дорог пгт. Междуреченский по ул. Восточной, пер. Кузнецова, пер. Л. Чайкиной, проезд от ул. Толстого, д. 32 до ул. У. Громовой, ул. Юбилейная,  ул. Энергетиков  (от 3 кв. проезда до ул. Юбилейная)</t>
  </si>
  <si>
    <t xml:space="preserve"> ремонт участков дорог пгт. Междуреченский по ул. Восточной, пер. Кузнецова, пер. Л. Чайкиной, проезд от ул. Толстого, д. 32 до ул. У. Громовой, ул. Юбилейная,  ул. Энергетиков  (от 3 кв. проезда до ул. Юбилейная) (за счет налог,неналог района)</t>
  </si>
  <si>
    <t>Дорожный фонд по решению Думы от 30.10.2020</t>
  </si>
  <si>
    <t>ВСЕГО содержание дорог пгт Междуреченский</t>
  </si>
  <si>
    <t>на 01.12.2020 года</t>
  </si>
  <si>
    <t xml:space="preserve"> на 01.12.2020</t>
  </si>
  <si>
    <t>Дорожный фонд по решению Думы от 25.11.2020</t>
  </si>
  <si>
    <t>Дорожный фонд по Бюджету на 01.12.2020</t>
  </si>
  <si>
    <t>Поступление доходов на 01.12.2020</t>
  </si>
  <si>
    <t>Кассовое исполнение на 01.12.2020</t>
  </si>
  <si>
    <t>Уточненный бюджет на 01.12.2020</t>
  </si>
  <si>
    <t>Исполнение на 01.12.2020</t>
  </si>
  <si>
    <t>Остаток плана на 01.12.2020</t>
  </si>
  <si>
    <t>ИМТ (наказы избирателей)</t>
  </si>
  <si>
    <t>отсыпка щебнем</t>
  </si>
  <si>
    <t>выполнение работ по ремонту светофора (на перекрестке ул.Толстого - ул. Сибирская пгт Междуреченский)</t>
  </si>
  <si>
    <t>остатки ДФ на 01.01.2020</t>
  </si>
  <si>
    <t>на 15.12.2020 года</t>
  </si>
  <si>
    <t>Уточненный бюджет на 15.12.2020</t>
  </si>
  <si>
    <t>Исполнение на 15.12.2020</t>
  </si>
  <si>
    <t>Остаток плана на 15.12.2020</t>
  </si>
  <si>
    <t xml:space="preserve"> на 15.12.2020</t>
  </si>
  <si>
    <t>Дорожный фонд по Бюджету на 15.12.2020</t>
  </si>
  <si>
    <t>Дорожный фонд по решению Думы от 15.12.2020</t>
  </si>
  <si>
    <t>Поступление доходов на 15.12.2020</t>
  </si>
  <si>
    <t>Кассовое исполнение на 15.12.2020</t>
  </si>
  <si>
    <t>Исполнение на 24.12.2020</t>
  </si>
  <si>
    <t>Уточненный бюджет на 24.12.2020</t>
  </si>
  <si>
    <t>Остаток плана на 24.12.2020</t>
  </si>
  <si>
    <t>на 24.12.2020 года</t>
  </si>
  <si>
    <t xml:space="preserve"> на 24.12.2020</t>
  </si>
  <si>
    <t>Кассовое исполнение на 24.12.2020</t>
  </si>
  <si>
    <t>Поступление доходов на 24.12.2020</t>
  </si>
  <si>
    <t>Дорожный фонд по Бюджету на 24.12.2020</t>
  </si>
  <si>
    <t>Лугов.Юбилейн</t>
  </si>
  <si>
    <t xml:space="preserve"> на 26.12.2020</t>
  </si>
  <si>
    <t>Дорожный фонд по Бюджету на 26.12.2020</t>
  </si>
  <si>
    <t>Поступление доходов на 26.12.2020</t>
  </si>
  <si>
    <t>Кассовое исполнение на 26.12.2020</t>
  </si>
  <si>
    <t>на 26.12.2020 года</t>
  </si>
  <si>
    <t>Уточненный бюджет на 26.12.2020</t>
  </si>
  <si>
    <t>Исполнение на 26.12.2020</t>
  </si>
  <si>
    <t>Остаток плана на 26.12.2020</t>
  </si>
  <si>
    <t xml:space="preserve"> на 01.01.2021</t>
  </si>
  <si>
    <t>Дорожный фонд по Бюджету на 01.01.2021</t>
  </si>
  <si>
    <t>Поступление доходов на 01.01.2021</t>
  </si>
  <si>
    <t>Кассовое исполнение на 01.01.2021</t>
  </si>
  <si>
    <t>Уточненный бюджет на 01.01.2021</t>
  </si>
  <si>
    <t>Исполнение на 01.01.2021</t>
  </si>
  <si>
    <t>Остаток плана на 01.01.2021</t>
  </si>
  <si>
    <t>на 01.01.2021 года</t>
  </si>
  <si>
    <t>из рез.фонда Прав-ва (ОБ)</t>
  </si>
  <si>
    <t>ВСЕГО ул.Строителей, ул. Королева</t>
  </si>
  <si>
    <t>ВСЕГО мкр. "Нефтянник-2" по ул.Речников, ул.Механошина, ул. Ягодная, ул.Панова, ул.Центральная</t>
  </si>
  <si>
    <r>
      <t>ремонт ул.Строителей, ул. Королева (</t>
    </r>
    <r>
      <rPr>
        <sz val="10"/>
        <rFont val="Times New Roman"/>
        <family val="1"/>
        <charset val="204"/>
      </rPr>
      <t>за счет ОБ и налоговых, неналоговых района)</t>
    </r>
  </si>
  <si>
    <r>
      <t xml:space="preserve">ремонт мкр. "Нефтянник-2" по ул.Речников, ул.Механошина, ул. Ягодная, ул.Панова, ул.Центральная </t>
    </r>
    <r>
      <rPr>
        <sz val="10"/>
        <rFont val="Times New Roman"/>
        <family val="1"/>
        <charset val="204"/>
      </rPr>
      <t>(за счет ОБ и налоговых, неналоговых района)</t>
    </r>
  </si>
  <si>
    <t>Текущее содержание дорог (за счет сверхплановых доходов)</t>
  </si>
  <si>
    <t>ИМТ из РФ Прав-ва</t>
  </si>
  <si>
    <t>остаток гп Междуреченский</t>
  </si>
  <si>
    <t>остаток доходов</t>
  </si>
  <si>
    <t>остаток от содержания за минусом потребности 3074805,99</t>
  </si>
  <si>
    <t>выносит остатками на содержание гп Межд</t>
  </si>
  <si>
    <t>остаток средств на районе</t>
  </si>
  <si>
    <t xml:space="preserve">остаток средств РАЙОН </t>
  </si>
  <si>
    <t>переходящие остатки район</t>
  </si>
  <si>
    <t>переходящие остатки поселение</t>
  </si>
  <si>
    <t>остаток к распределению гп Междуреченский (на содержание)</t>
  </si>
  <si>
    <t>МБ (дотация 74 млн)</t>
  </si>
  <si>
    <t>ОСТАТКИ ДФ</t>
  </si>
  <si>
    <t xml:space="preserve"> на 01.03.2021</t>
  </si>
  <si>
    <t>Дорожный фонд по Бюджету на 01.03.2021</t>
  </si>
  <si>
    <t>Поступление доходов на 01.03.2021</t>
  </si>
  <si>
    <t>Кассовое исполнение на 01.03.2021</t>
  </si>
  <si>
    <t>Дорожный фонд 2021 года</t>
  </si>
  <si>
    <t>остатки ДФ на 01.01.2021</t>
  </si>
  <si>
    <t>на 01.03.2021 года</t>
  </si>
  <si>
    <t>Утвержденный план на 2021 год</t>
  </si>
  <si>
    <t>Уточненный бюджет на 01.03.2021</t>
  </si>
  <si>
    <t>Исполнение на 01.03.2021</t>
  </si>
  <si>
    <t>Остаток плана на 01.03.2021</t>
  </si>
  <si>
    <t>УКС</t>
  </si>
  <si>
    <t>Администрация района</t>
  </si>
  <si>
    <t>Дорожный фонд по РД 727 от 15.12.2020</t>
  </si>
  <si>
    <t>РАСШИФРОВКА РАСХОДНЫХ ОБЯЗАТЕЛЬСТВ ЗА СЧЕТ ДОРОЖНОГО ФОНДА 2021 года</t>
  </si>
  <si>
    <t>Текущее содержание дорог (иные источники, предусмотренные действующим законодательством РФ)</t>
  </si>
  <si>
    <t>Текущее содержание дорог (налоговые и неналоговые доходы (госпошлина, штрафы))</t>
  </si>
  <si>
    <t>ВСЕГО ремонт ул.Строителей, ул. Королева</t>
  </si>
  <si>
    <t>МБ (остаток ДФ на 01.01.2021)</t>
  </si>
  <si>
    <t>Содержание подъездной автомобильной дороги к п.Ямки</t>
  </si>
  <si>
    <t>Содержание подъездной автомобильной дороги к д. Сотник, к пгт. Мортка</t>
  </si>
  <si>
    <t>ремонт ул. Строителей, ул. Королева</t>
  </si>
  <si>
    <t>Содержание дорог пгт. Междуреченский</t>
  </si>
  <si>
    <t xml:space="preserve">МБ за счет остатка ДФ на 01.01.2021 </t>
  </si>
  <si>
    <t>НЕРАСПРЕДЕЛЕННЫЕ СРЕДСТВА</t>
  </si>
  <si>
    <t>МБ (транспортный налог район)</t>
  </si>
  <si>
    <t>ОСТАТКИ ДФ на 01.01.2021</t>
  </si>
  <si>
    <t>АДМИНИСТРАЦИЯ КОНДИНСКОГО РАЙОНА</t>
  </si>
  <si>
    <t>УКС (РАЙОН)</t>
  </si>
  <si>
    <t>УКС
(ИСПОЛНЕНИЕ ПЕРЕДАВАЕМЫХ ПОЛНОМОЧИЙ)</t>
  </si>
  <si>
    <t>Текущее содержание дорог за счет остатка</t>
  </si>
  <si>
    <t xml:space="preserve">НЕРАСПРЕДЕЛЕННЫЕ СРЕДСТВА 
</t>
  </si>
  <si>
    <r>
      <t xml:space="preserve">Содержание дорог </t>
    </r>
    <r>
      <rPr>
        <b/>
        <sz val="10"/>
        <color theme="1"/>
        <rFont val="Times New Roman"/>
        <family val="1"/>
        <charset val="204"/>
      </rPr>
      <t>(нераспределенные средства)</t>
    </r>
  </si>
  <si>
    <t>МБ (ОСТАТКИ налоговые,неналоговые район)</t>
  </si>
  <si>
    <t>МБ за счет остатка ДФ на 01.01.2021 (ИМТ из резервного фонда Прав-ва ХМАО-Югры)</t>
  </si>
  <si>
    <r>
      <t xml:space="preserve">НЕРАСПРЕДЕЛЕННЫЕ СРЕДСТВА </t>
    </r>
    <r>
      <rPr>
        <b/>
        <u/>
        <sz val="10"/>
        <color theme="1"/>
        <rFont val="Times New Roman"/>
        <family val="1"/>
        <charset val="204"/>
      </rPr>
      <t>ВСЕГО</t>
    </r>
  </si>
  <si>
    <t>поступило на 23.03.2021</t>
  </si>
  <si>
    <t xml:space="preserve"> на 01.04.2021</t>
  </si>
  <si>
    <t>Дорожный фонд по Бюджету на 01.04.2021</t>
  </si>
  <si>
    <t>Поступление доходов на 01.04.2021</t>
  </si>
  <si>
    <t>Кассовое исполнение на 01.04.2021</t>
  </si>
  <si>
    <t>Исполнение на 01.04.2021</t>
  </si>
  <si>
    <t>Остаток плана на 01.04.2021</t>
  </si>
  <si>
    <t>Уточненный бюджет на 01.04.2021</t>
  </si>
  <si>
    <t>на 01.04.2021 года</t>
  </si>
  <si>
    <t xml:space="preserve">Дорожный фонд по РСД  от </t>
  </si>
  <si>
    <t>Исполнение дорожного фонда гп Междуреченский</t>
  </si>
  <si>
    <t>Иные источники, предусмотренные действующим законодательством Российской Федерации</t>
  </si>
  <si>
    <t xml:space="preserve">Транспортный налог  </t>
  </si>
  <si>
    <t>Иные источники, предусмотренные действующим законодательством Российской Федерации (НДФЛ+перераспред.внутри бюджета)</t>
  </si>
  <si>
    <t>налоговые и неналоговые доходы (госпошлина, штрафы)</t>
  </si>
  <si>
    <t>остатки налоговых и неналоговых доходов на 01.01.2021</t>
  </si>
  <si>
    <t xml:space="preserve"> на 01.05.2021</t>
  </si>
  <si>
    <t>на 01.05.2021 года</t>
  </si>
  <si>
    <t>Уточненный бюджет на 01.05.2021</t>
  </si>
  <si>
    <t>Исполнение на 01.05.2021</t>
  </si>
  <si>
    <t>Остаток плана на 01.05.2021</t>
  </si>
  <si>
    <t>Дорожный фонд по Бюджету на 01.05.2021</t>
  </si>
  <si>
    <t>Поступление доходов на 01.05.2021</t>
  </si>
  <si>
    <t>Кассовое исполнение на 01.05.2021</t>
  </si>
  <si>
    <t>на 27.05.2021 года</t>
  </si>
  <si>
    <t xml:space="preserve"> на 01.06.2021</t>
  </si>
  <si>
    <t>на 01.06.2021 года</t>
  </si>
  <si>
    <t>Дорожный фонд по Бюджету на 01.06.2021</t>
  </si>
  <si>
    <t>Поступление доходов на 01.06.2021</t>
  </si>
  <si>
    <t>Кассовое исполнение на 01.06.2021</t>
  </si>
  <si>
    <t>Остаток плана на 01.06.2021</t>
  </si>
  <si>
    <t>Уточненный бюджет на 01.06.2021</t>
  </si>
  <si>
    <t>Исполнение на 01.06.2021</t>
  </si>
  <si>
    <t>ремонт ул. Пушкина, пер. Транспортный</t>
  </si>
  <si>
    <t>Дорожный фонд по РД  от 29.04.2021</t>
  </si>
  <si>
    <t xml:space="preserve"> на 01.07.2021</t>
  </si>
  <si>
    <t>на 01.07.2021 года</t>
  </si>
  <si>
    <t>Дорожный фонд по РД  от 24.06.2021</t>
  </si>
  <si>
    <t>Дорожный фонд по Бюджету на 01.07.2021</t>
  </si>
  <si>
    <t>Поступление доходов на 01.07.2021</t>
  </si>
  <si>
    <t>Кассовое исполнение на 01.07.2021</t>
  </si>
  <si>
    <t>Исполнение на 01.07.2021</t>
  </si>
  <si>
    <t>Уточненный бюджет на 01.07.2021</t>
  </si>
  <si>
    <t>ул. Пушкина, пер. Транспортный в пгт. Междуреченский</t>
  </si>
  <si>
    <t>Ремонт дороги ул.Таежная с устройством щебеночного покрытия (340 м.п) Кондинское 1 092,0 тыс.руб.</t>
  </si>
  <si>
    <t>Ремонт дороги ул. Есенина гп. Куминский</t>
  </si>
  <si>
    <t>Ремонт дороги по ул.Ленина от ул.Пушкина до ул.Толстого пгт. Луговой</t>
  </si>
  <si>
    <t>Обслуживание уличного освещения сп.Леуши 944,9 тыс.рублей</t>
  </si>
  <si>
    <t>Разметка дорожного движения сп. Леуши 60,0 тыс.рублей</t>
  </si>
  <si>
    <t>Кадастровые работы по дорогам сп. Леуши 92,0 тыс.рублей)</t>
  </si>
  <si>
    <t>Ремонт тротуаров сп.Леуши 403,1, 500,0  тыс.рублей)</t>
  </si>
  <si>
    <t>МБ (ОСТАТКИ налог.,неналог.район)</t>
  </si>
  <si>
    <t>нераспределенный резерв</t>
  </si>
  <si>
    <t>расходы за счет остатков налог,неналог</t>
  </si>
  <si>
    <t>расходы за счет остатков ДФ</t>
  </si>
  <si>
    <t>Иные источники, предусмотренные действующим законодательством Российской Федерации (для софинансирования за счет налоговых и неналоговых доходов бюджета района) (Транспортный налог)</t>
  </si>
  <si>
    <t>Остаток плана на 01.07.2021</t>
  </si>
  <si>
    <t xml:space="preserve"> на 29.07.2021</t>
  </si>
  <si>
    <t>на 29.07.2021 года</t>
  </si>
  <si>
    <t>Исполнение на 29.07.2021</t>
  </si>
  <si>
    <t>Уточненный бюджет на 29.07.2021</t>
  </si>
  <si>
    <t>Остаток плана на 29.07.2021</t>
  </si>
  <si>
    <t>Кассовое исполнение на 29.07.2021</t>
  </si>
  <si>
    <t>ул. Северная, ул. Глинки, ул. Лесников в пгт. Междуреченский</t>
  </si>
  <si>
    <t>ул. Солнечная в пгт. Междуреченский</t>
  </si>
  <si>
    <t>ул. Калинина, ул. Луначарского, ул. Куйбышева в пгт. Междуреченский</t>
  </si>
  <si>
    <t>Всего ул. Мусоргского, ул. Таежная</t>
  </si>
  <si>
    <t>дотация АО</t>
  </si>
  <si>
    <t>ул. Мусоргского, ул. Таежная в пгт. Междуреченский</t>
  </si>
  <si>
    <t>обустройство тротуара из брусчатки по ул. Совхозная (площадь 300м) гп Кондинское</t>
  </si>
  <si>
    <t>ремонт деревянного тротуара по ул. Почтовая (от ул. Пришвина до 40 лет Победы) гп Куминский</t>
  </si>
  <si>
    <t>обустройство заезда к автомобильной стоянке и зданию администрации по ул.Почтовая пгт.Куминский</t>
  </si>
  <si>
    <t>устройство деревянных тротуаров ул.Лесная 250м пгт.Луговой</t>
  </si>
  <si>
    <t>ул.Куйбышева до ул.Октябрьская 250м) гпЛуговой</t>
  </si>
  <si>
    <t>ремонт дороги с.Ямки ул.Набережная гп Мортка</t>
  </si>
  <si>
    <t>подьездная дорога к кладбищу в д.Сотник гп Мортка</t>
  </si>
  <si>
    <t>ремонт тротуара с.Леуши ул.Береговая 192м</t>
  </si>
  <si>
    <t>ремонт тротуара с.Леуши с ул.Береговая на ул.Советская 48,5м</t>
  </si>
  <si>
    <t>ремонт тротуара с.Леуши переход с ул.Волгоградская на ул.Советская 84,5м</t>
  </si>
  <si>
    <t>устройство тротуара деревянного п.Ягодный ул.Центральная 650м</t>
  </si>
  <si>
    <t>отсыпка дороги сп.Мулымья ул.Лесная</t>
  </si>
  <si>
    <t>отсыпка дороги сп.Мулымья ул.Гагарина</t>
  </si>
  <si>
    <t>отсыпка дороги сп.Мулымья ул.Волгоградская</t>
  </si>
  <si>
    <t>строительство тротуара в деревянном исполнении ул.Чехова 650м) сп Болчары</t>
  </si>
  <si>
    <t>строительство бетонного тротуара 200м ул.Центральная Шугур</t>
  </si>
  <si>
    <r>
      <t xml:space="preserve">строительство тротуара в деревянном исполнении </t>
    </r>
    <r>
      <rPr>
        <b/>
        <sz val="10"/>
        <rFont val="Times New Roman"/>
        <family val="1"/>
        <charset val="204"/>
      </rPr>
      <t>ул.Советская</t>
    </r>
    <r>
      <rPr>
        <sz val="10"/>
        <rFont val="Times New Roman"/>
        <family val="1"/>
        <charset val="204"/>
      </rPr>
      <t xml:space="preserve"> 600 м) п.Половинка</t>
    </r>
  </si>
  <si>
    <r>
      <t xml:space="preserve">строительство тротуара в деревянном исполнении </t>
    </r>
    <r>
      <rPr>
        <b/>
        <sz val="10"/>
        <rFont val="Times New Roman"/>
        <family val="1"/>
        <charset val="204"/>
      </rPr>
      <t>ул.Комсомольская</t>
    </r>
    <r>
      <rPr>
        <sz val="10"/>
        <rFont val="Times New Roman"/>
        <family val="1"/>
        <charset val="204"/>
      </rPr>
      <t xml:space="preserve"> 400 м п.Половинка</t>
    </r>
  </si>
  <si>
    <t>ВСЕГО ул. Калинина, ул. Луначарского, ул. Куйбышева</t>
  </si>
  <si>
    <t xml:space="preserve">Иные источники, предусмотренные действующим законодательством Российской Федерации </t>
  </si>
  <si>
    <t>Иные источники, предусмотренные действующим законодательством Российской Федерации (за счет налоговых и неналоговых доходов бюджета района) (Транспортный налог)</t>
  </si>
  <si>
    <t>Поступление доходов на 29.07.2021</t>
  </si>
  <si>
    <t>Дорожный фонд по Бюджету на 29.07.2021</t>
  </si>
  <si>
    <t>Дорожный фонд по Бюджету на 01.08.2021</t>
  </si>
  <si>
    <t xml:space="preserve"> на 01.08.2021</t>
  </si>
  <si>
    <t>Поступление доходов на 01.08.2021</t>
  </si>
  <si>
    <t>Кассовое исполнение на 01.08.2021</t>
  </si>
  <si>
    <t>на 01.08.2021 года</t>
  </si>
  <si>
    <t>Уточненный бюджет на 01.08.2021</t>
  </si>
  <si>
    <t>Исполнение на 01.08.2021</t>
  </si>
  <si>
    <t>Остаток плана на 01.08.2021</t>
  </si>
  <si>
    <t>ремонт тротуара по ул. Центральная в пгт. Междуреченский (от 1-го до 2-го квартального проезда) четная сторона</t>
  </si>
  <si>
    <t>ремонт тротуара по ул. Центральная в пгт. Междуреченский (от 1-го до 2-го квартального проезда) нечетная сторона</t>
  </si>
  <si>
    <t xml:space="preserve"> на 01.09.2021</t>
  </si>
  <si>
    <t>Дорожный фонд по Бюджету на 01.09.2021</t>
  </si>
  <si>
    <t>Поступление доходов на 01.09.2021</t>
  </si>
  <si>
    <t>Кассовое исполнение на 01.09.2021</t>
  </si>
  <si>
    <t>на 01.09.2021 года</t>
  </si>
  <si>
    <t>Уточненный бюджет на 01.09.2021</t>
  </si>
  <si>
    <t>Исполнение на 01.09.2021</t>
  </si>
  <si>
    <t>Остаток плана на 01.09.2021</t>
  </si>
  <si>
    <t>Дорожный фонд по РД 806 от 12.07.2021</t>
  </si>
  <si>
    <t>Муниципальное учреждение Управление капитального строительства Кондинского района</t>
  </si>
  <si>
    <t>Расходы Дорожного фонда за счет акцизов на капитальный ремонт и ремонт сети автомобильных дорог общего пользования и искусственных сооружений на них</t>
  </si>
  <si>
    <t>Расходы Дорожного фонда за счет остатков прошлых лет на капитальный ремонт и ремонт сети автомобильных дорог общего пользования и искусственных сооружений на них</t>
  </si>
  <si>
    <t>Расходы Дорожного фонда за счет налоговых и неналоговых поступлений на капитальный ремонт и ремонт сети автомобильных дорог общего пользования и искусственных сооружений на них</t>
  </si>
  <si>
    <t>Расходы Дорожного фонда за счет транспортного налога на капитальный ремонт и ремонт сети автомобильных дорог общего пользования и искусственных сооружений на них</t>
  </si>
  <si>
    <t>Расходы Дорожного фонда за счет транспортного налога на капитальный ремонт и ремонт сети автомобильных дорог общего пользования и искусственных сооружений на них (ул. Северная, ул. Глинки, ул. Лесников в пгт. Междуреченский)</t>
  </si>
  <si>
    <t>Расходы Дорожного фонда за счет налоговых и неналоговых поступлений на капитальный ремонт и ремонт сети автомобильных дорог общего пользования и искусственных сооружений на них (ул. Калинина, ул. Луначарского, ул. Куйбышева в пгт. Междуреченский)</t>
  </si>
  <si>
    <t>Расходы Дорожного фонда за счет остатков прошлых лет на капитальный ремонт и ремонт сети автомобильных дорог общего пользования и искусственных сооружений на них (ул. Калинина, ул. Луначарского, ул. Куйбышева в пгт. Междуреченский)</t>
  </si>
  <si>
    <t>Расходы Дорожного фонда за счет акцизов на капитальный ремонт и ремонт сети автомобильных дорог общего пользования и искусственных сооружений на них (ул. Солнечная в пгт. Междуреченский)</t>
  </si>
  <si>
    <t>Расходы Дорожного фонда за счет акцизов на капитальный ремонт и ремонт сети автомобильных дорог общего пользования и искусственных сооружений на них (ул. Калинина, ул. Луначарского, ул. Куйбышева в пгт. Междуреченский)</t>
  </si>
  <si>
    <t>Расходы Дорожного фонда за счет акцизов на капитальный ремонт и ремонт сети автомобильных дорог общего пользования и искусственных сооружений на них (ул. Северная, ул. Глинки, ул. Лесников в пгт. Междуреченский)</t>
  </si>
  <si>
    <t>Расходы Дорожного фонда за счет дотации автономного округа на капитальный ремонт и ремонт сети автомобильных дорог общего пользования и искусственных сооружений на них (ул. Мусоргского, ул. Таежная в пгт. Междуреченский)</t>
  </si>
  <si>
    <t>Расходы Дорожного фонда за счет налоговых и неналоговых поступлений на капитальный ремонт и ремонт сети автомобильных дорог общего пользования и искусственных сооружений на них (ул. Мусоргского, ул. Таежная в пгт. Междуреченский)</t>
  </si>
  <si>
    <t>Гр. D - по актуальной.Думе р-на на отч.дату;
гр. E и F - из АИС Бюджет на отчетную дату</t>
  </si>
  <si>
    <t>Уточненный бюджет на 01.10.2021</t>
  </si>
  <si>
    <t>Дорожный фонд по Бюджету на 01.10.2021</t>
  </si>
  <si>
    <t>Поступление доходов на 01.10.2021</t>
  </si>
  <si>
    <t>Кассовое исполнение на 01.10.2021</t>
  </si>
  <si>
    <t>Исполнение на 01.10.2021</t>
  </si>
  <si>
    <t>Остаток плана на 01.10.2021</t>
  </si>
  <si>
    <t>обустройство стоянки перед школой и спортивным комплексом пгт. Куминский</t>
  </si>
  <si>
    <t>устройство тротуара деревянного п.Ягодный с ул.Центральная на ул.Лесная, переход с ул.Новая на ул.Лесная, переход с ул.Лесная на ул.Центральная, ул. Центральная 89,1 м, переход с ул.Центральная на ул.Набережная)387 м</t>
  </si>
  <si>
    <t>ул. 50 лет Победы, ул. Весенняя в пгт. Междуреченский</t>
  </si>
  <si>
    <t>Выполнение работ по востановлению профиля дороги в п.Мулымья (ул. Гагарина от ул. Центральная до перекрестка с ул. Волгоградская (460м); ул. Гагарина до ул. Лесная (140м)</t>
  </si>
  <si>
    <t>Всего ул. 50 лет Победы, ул. Весенняя в пгт. Междуреченский</t>
  </si>
  <si>
    <t xml:space="preserve"> на 01.10.2021</t>
  </si>
  <si>
    <t>Дорожный фонд по РД 812 от 14.09.2021</t>
  </si>
  <si>
    <t>на 01.10.2021 года</t>
  </si>
  <si>
    <t>налоговые и неналоговые доходы</t>
  </si>
  <si>
    <t xml:space="preserve"> на 25.10.2021</t>
  </si>
  <si>
    <t>на 25.10.2021 года</t>
  </si>
  <si>
    <t>Исполнение на 25.10.2021</t>
  </si>
  <si>
    <t>Остаток плана на 25.10.2021</t>
  </si>
  <si>
    <t>Кассовое исполнение на 25.10.2021</t>
  </si>
  <si>
    <t>Поступление доходов на 25.10.2021</t>
  </si>
  <si>
    <t>Дорожный фонд по Бюджету на 25.10.2021</t>
  </si>
  <si>
    <t>Уточненный бюджет на 25.10.2021</t>
  </si>
  <si>
    <t>Ремонт тротуаров сп.Леуши ул. Карбышева 403,1+ ул.Волгоградская 500,0  тыс.рублей</t>
  </si>
  <si>
    <t xml:space="preserve"> на 01.11.2021</t>
  </si>
  <si>
    <t>Дорожный фонд по Бюджету на 01.11.2021</t>
  </si>
  <si>
    <t>Поступление доходов на 01.11.2021</t>
  </si>
  <si>
    <t>Кассовое исполнение на 01.11.2021</t>
  </si>
  <si>
    <t>на 01.11.2021 года</t>
  </si>
  <si>
    <t>Уточненный бюджет на 01.11.2021</t>
  </si>
  <si>
    <t>Исполнение на 01.11.2021</t>
  </si>
  <si>
    <t xml:space="preserve"> на 15.11.2021</t>
  </si>
  <si>
    <t>Дорожный фонд по Бюджету на 15.11.2021</t>
  </si>
  <si>
    <t>Поступление доходов на 15.11.2021</t>
  </si>
  <si>
    <t>Кассовое исполнение на 15.11.2021</t>
  </si>
  <si>
    <t>Уточненный бюджет на 15.11.2021</t>
  </si>
  <si>
    <t>Исполнение на 15.11.2021</t>
  </si>
  <si>
    <t>Остаток плана на 15.11.2021</t>
  </si>
  <si>
    <t>на 15.11.2021 года</t>
  </si>
  <si>
    <t>Остаток плана на 01.11.2021</t>
  </si>
  <si>
    <t>Дорожный фонд по РД 839 от 29.10.2021</t>
  </si>
  <si>
    <t xml:space="preserve"> на 01.12.2021</t>
  </si>
  <si>
    <t>Поступление доходов на 01.12.2021</t>
  </si>
  <si>
    <t>Кассовое исполнение на 01.12.2021</t>
  </si>
  <si>
    <t>Исполнение на 01.12.2021</t>
  </si>
  <si>
    <t>Уточненный бюджет на 01.12.2021</t>
  </si>
  <si>
    <t>на 01.12.2021 года</t>
  </si>
  <si>
    <t>Остаток плана на 01.12.2021</t>
  </si>
  <si>
    <t>текущее содержание дорог в пгт. Междуреченский</t>
  </si>
  <si>
    <t>Дорожный фонд по Бюджету на 01.12.2021</t>
  </si>
  <si>
    <t xml:space="preserve"> на 20.12.2021</t>
  </si>
  <si>
    <t>Дорожный фонд по Бюджету на 20.12.2021</t>
  </si>
  <si>
    <t>Поступление доходов на 20.12.2021</t>
  </si>
  <si>
    <t>Кассовое исполнение на 20.12.2021</t>
  </si>
  <si>
    <t>на 20.12.2021 года</t>
  </si>
  <si>
    <t>Уточненный бюджет на 20.12.2021</t>
  </si>
  <si>
    <t>Исполнение на 20.12.2021</t>
  </si>
  <si>
    <t>Остаток плана на 20.12.2021</t>
  </si>
  <si>
    <t>приобретение лицензии на использование программного обеспечения для определения размера вреда причиняемого ТС, осуществляющими перевозки тяжеловесных грузов</t>
  </si>
  <si>
    <t>Дорожный фонд по РД 854 от 17.12.2021</t>
  </si>
  <si>
    <t>Текущее содержание дорог для борьбы с последствиями погодных явлений, а именно уборке и вывозке снежных масс с территорий поселения</t>
  </si>
  <si>
    <t>Полномочие по дорожной деятельности</t>
  </si>
  <si>
    <t>ИМТ на поддержку мер по обеспечению сбалансированности бюджета (Распоряжение от 22.12.2021 года № 726-р на текущее содержание дорог для борьбы с последствиями погодных явлений, а именно уборке и вывозке снежных масс с территорий городских и сельских поселений)</t>
  </si>
  <si>
    <t>Дорожный фонд по РД 869 от 18.12.2021</t>
  </si>
  <si>
    <t>Иные источники, предусмотренные действующим законодательством Российской Федерации (безвозмездные поступления в качестве пожертвования)</t>
  </si>
  <si>
    <t xml:space="preserve"> на 30.12.2021</t>
  </si>
  <si>
    <t>Дорожный фонд по Бюджету на 30.12.2021</t>
  </si>
  <si>
    <t>Поступление доходов на 30.12.2021</t>
  </si>
  <si>
    <t>Кассовое исполнение на 30.12.2021</t>
  </si>
  <si>
    <t>Уточненный бюджет на 30.12.2021</t>
  </si>
  <si>
    <t>Исполнение на 30.12.2021</t>
  </si>
  <si>
    <t>Остаток плана на 30.12.2021</t>
  </si>
  <si>
    <t>на 30.12.2021 года</t>
  </si>
  <si>
    <t>на 31.12.2021 года</t>
  </si>
  <si>
    <t xml:space="preserve"> на 31.12.2021</t>
  </si>
  <si>
    <t>Уточненный бюджет на 31.12.2021</t>
  </si>
  <si>
    <t>Исполнение на 31.12.2021</t>
  </si>
  <si>
    <t>Остаток плана на 31.12.2021</t>
  </si>
  <si>
    <t>МБ (иные источники)</t>
  </si>
  <si>
    <t>иные источники</t>
  </si>
  <si>
    <t>Дорожный фонд по РД 869 от 18.12.2021, рублей</t>
  </si>
  <si>
    <t>Дорожный фонд по Бюджету на 31.12.2021, рублей</t>
  </si>
  <si>
    <t>Поступление доходов на 31.12.2021, рублей</t>
  </si>
  <si>
    <t>Кассовое исполнение на 31.12.2021, рублей</t>
  </si>
  <si>
    <t>Остаток от поступлений, рублей</t>
  </si>
  <si>
    <t>Остаток планов с учетом кассового расхода,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</si>
</sst>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3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trike/>
      <sz val="10"/>
      <color theme="1"/>
      <name val="Times New Roman"/>
      <family val="1"/>
      <charset val="204"/>
    </font>
    <font>
      <strike/>
      <sz val="10"/>
      <color theme="1"/>
      <name val="Times New Roman"/>
      <family val="1"/>
      <charset val="204"/>
    </font>
    <font>
      <b/>
      <strike/>
      <sz val="11"/>
      <color theme="1"/>
      <name val="Calibri"/>
      <family val="2"/>
      <charset val="204"/>
      <scheme val="minor"/>
    </font>
    <font>
      <strike/>
      <sz val="11"/>
      <color theme="1"/>
      <name val="Calibri"/>
      <family val="2"/>
      <charset val="204"/>
      <scheme val="minor"/>
    </font>
    <font>
      <i/>
      <strike/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68">
    <xf numFmtId="0" fontId="0" fillId="0" borderId="0" xfId="0"/>
    <xf numFmtId="4" fontId="0" fillId="0" borderId="1" xfId="0" applyNumberFormat="1" applyBorder="1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wrapText="1"/>
    </xf>
    <xf numFmtId="4" fontId="3" fillId="2" borderId="1" xfId="0" applyNumberFormat="1" applyFont="1" applyFill="1" applyBorder="1"/>
    <xf numFmtId="4" fontId="3" fillId="0" borderId="1" xfId="0" applyNumberFormat="1" applyFont="1" applyBorder="1"/>
    <xf numFmtId="4" fontId="3" fillId="0" borderId="0" xfId="0" applyNumberFormat="1" applyFont="1"/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3" fillId="2" borderId="1" xfId="0" applyFont="1" applyFill="1" applyBorder="1"/>
    <xf numFmtId="0" fontId="3" fillId="2" borderId="3" xfId="0" applyFont="1" applyFill="1" applyBorder="1" applyAlignment="1">
      <alignment wrapText="1"/>
    </xf>
    <xf numFmtId="4" fontId="4" fillId="0" borderId="0" xfId="0" applyNumberFormat="1" applyFont="1"/>
    <xf numFmtId="4" fontId="3" fillId="0" borderId="9" xfId="0" applyNumberFormat="1" applyFont="1" applyFill="1" applyBorder="1" applyAlignment="1">
      <alignment horizontal="right" wrapText="1"/>
    </xf>
    <xf numFmtId="4" fontId="3" fillId="2" borderId="9" xfId="0" applyNumberFormat="1" applyFont="1" applyFill="1" applyBorder="1" applyAlignment="1"/>
    <xf numFmtId="4" fontId="3" fillId="2" borderId="11" xfId="0" applyNumberFormat="1" applyFont="1" applyFill="1" applyBorder="1" applyAlignment="1"/>
    <xf numFmtId="4" fontId="5" fillId="0" borderId="1" xfId="0" applyNumberFormat="1" applyFont="1" applyFill="1" applyBorder="1"/>
    <xf numFmtId="0" fontId="4" fillId="0" borderId="0" xfId="0" applyFont="1" applyAlignment="1">
      <alignment horizontal="center"/>
    </xf>
    <xf numFmtId="4" fontId="4" fillId="2" borderId="9" xfId="0" applyNumberFormat="1" applyFont="1" applyFill="1" applyBorder="1" applyAlignment="1"/>
    <xf numFmtId="4" fontId="0" fillId="0" borderId="4" xfId="0" applyNumberFormat="1" applyBorder="1"/>
    <xf numFmtId="4" fontId="0" fillId="0" borderId="12" xfId="0" applyNumberFormat="1" applyBorder="1"/>
    <xf numFmtId="4" fontId="0" fillId="0" borderId="5" xfId="0" applyNumberFormat="1" applyBorder="1"/>
    <xf numFmtId="164" fontId="0" fillId="0" borderId="4" xfId="0" applyNumberFormat="1" applyBorder="1"/>
    <xf numFmtId="164" fontId="0" fillId="0" borderId="1" xfId="0" applyNumberFormat="1" applyBorder="1"/>
    <xf numFmtId="0" fontId="4" fillId="2" borderId="14" xfId="0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4" fontId="0" fillId="0" borderId="3" xfId="0" applyNumberFormat="1" applyBorder="1"/>
    <xf numFmtId="0" fontId="3" fillId="4" borderId="2" xfId="0" applyFont="1" applyFill="1" applyBorder="1" applyAlignment="1">
      <alignment wrapText="1"/>
    </xf>
    <xf numFmtId="0" fontId="3" fillId="5" borderId="2" xfId="0" applyFont="1" applyFill="1" applyBorder="1" applyAlignment="1">
      <alignment wrapText="1"/>
    </xf>
    <xf numFmtId="0" fontId="3" fillId="7" borderId="2" xfId="0" applyFont="1" applyFill="1" applyBorder="1" applyAlignment="1">
      <alignment wrapText="1"/>
    </xf>
    <xf numFmtId="164" fontId="1" fillId="0" borderId="4" xfId="0" applyNumberFormat="1" applyFont="1" applyBorder="1"/>
    <xf numFmtId="0" fontId="4" fillId="0" borderId="0" xfId="0" applyFont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4" fillId="2" borderId="13" xfId="0" applyNumberFormat="1" applyFont="1" applyFill="1" applyBorder="1" applyAlignment="1"/>
    <xf numFmtId="0" fontId="0" fillId="0" borderId="1" xfId="0" applyBorder="1"/>
    <xf numFmtId="4" fontId="1" fillId="0" borderId="1" xfId="0" applyNumberFormat="1" applyFont="1" applyBorder="1"/>
    <xf numFmtId="0" fontId="4" fillId="2" borderId="4" xfId="0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wrapText="1"/>
    </xf>
    <xf numFmtId="4" fontId="0" fillId="0" borderId="21" xfId="0" applyNumberFormat="1" applyBorder="1"/>
    <xf numFmtId="0" fontId="3" fillId="4" borderId="2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4" fontId="3" fillId="2" borderId="13" xfId="0" applyNumberFormat="1" applyFont="1" applyFill="1" applyBorder="1" applyAlignment="1"/>
    <xf numFmtId="0" fontId="7" fillId="0" borderId="26" xfId="0" applyFont="1" applyBorder="1" applyAlignment="1">
      <alignment wrapText="1"/>
    </xf>
    <xf numFmtId="0" fontId="7" fillId="0" borderId="26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wrapText="1"/>
    </xf>
    <xf numFmtId="0" fontId="8" fillId="2" borderId="26" xfId="0" applyFont="1" applyFill="1" applyBorder="1" applyAlignment="1">
      <alignment wrapText="1"/>
    </xf>
    <xf numFmtId="4" fontId="4" fillId="2" borderId="1" xfId="0" applyNumberFormat="1" applyFont="1" applyFill="1" applyBorder="1" applyAlignment="1"/>
    <xf numFmtId="4" fontId="3" fillId="2" borderId="1" xfId="0" applyNumberFormat="1" applyFont="1" applyFill="1" applyBorder="1" applyAlignment="1"/>
    <xf numFmtId="0" fontId="4" fillId="0" borderId="26" xfId="0" applyFont="1" applyBorder="1" applyAlignment="1">
      <alignment wrapText="1"/>
    </xf>
    <xf numFmtId="0" fontId="3" fillId="2" borderId="26" xfId="0" applyFont="1" applyFill="1" applyBorder="1" applyAlignment="1">
      <alignment wrapText="1"/>
    </xf>
    <xf numFmtId="4" fontId="3" fillId="2" borderId="21" xfId="0" applyNumberFormat="1" applyFont="1" applyFill="1" applyBorder="1" applyAlignment="1"/>
    <xf numFmtId="164" fontId="0" fillId="0" borderId="21" xfId="0" applyNumberFormat="1" applyBorder="1"/>
    <xf numFmtId="0" fontId="3" fillId="2" borderId="26" xfId="0" applyFont="1" applyFill="1" applyBorder="1" applyAlignment="1">
      <alignment vertical="top" wrapText="1"/>
    </xf>
    <xf numFmtId="4" fontId="0" fillId="3" borderId="1" xfId="0" applyNumberFormat="1" applyFill="1" applyBorder="1"/>
    <xf numFmtId="4" fontId="1" fillId="3" borderId="1" xfId="0" applyNumberFormat="1" applyFont="1" applyFill="1" applyBorder="1"/>
    <xf numFmtId="4" fontId="0" fillId="3" borderId="1" xfId="0" applyNumberFormat="1" applyFont="1" applyFill="1" applyBorder="1"/>
    <xf numFmtId="0" fontId="4" fillId="4" borderId="28" xfId="0" applyFont="1" applyFill="1" applyBorder="1" applyAlignment="1">
      <alignment vertical="top" wrapText="1"/>
    </xf>
    <xf numFmtId="4" fontId="1" fillId="4" borderId="20" xfId="0" applyNumberFormat="1" applyFont="1" applyFill="1" applyBorder="1"/>
    <xf numFmtId="0" fontId="4" fillId="8" borderId="28" xfId="0" applyFont="1" applyFill="1" applyBorder="1"/>
    <xf numFmtId="0" fontId="4" fillId="8" borderId="20" xfId="0" applyFont="1" applyFill="1" applyBorder="1"/>
    <xf numFmtId="0" fontId="4" fillId="8" borderId="20" xfId="0" applyFont="1" applyFill="1" applyBorder="1" applyAlignment="1">
      <alignment wrapText="1"/>
    </xf>
    <xf numFmtId="4" fontId="4" fillId="8" borderId="29" xfId="0" applyNumberFormat="1" applyFont="1" applyFill="1" applyBorder="1" applyAlignment="1"/>
    <xf numFmtId="164" fontId="1" fillId="8" borderId="20" xfId="0" applyNumberFormat="1" applyFont="1" applyFill="1" applyBorder="1"/>
    <xf numFmtId="0" fontId="4" fillId="2" borderId="26" xfId="0" applyFont="1" applyFill="1" applyBorder="1"/>
    <xf numFmtId="4" fontId="4" fillId="2" borderId="31" xfId="0" applyNumberFormat="1" applyFont="1" applyFill="1" applyBorder="1" applyAlignment="1"/>
    <xf numFmtId="0" fontId="3" fillId="2" borderId="26" xfId="0" applyFont="1" applyFill="1" applyBorder="1"/>
    <xf numFmtId="4" fontId="0" fillId="0" borderId="31" xfId="0" applyNumberFormat="1" applyBorder="1"/>
    <xf numFmtId="0" fontId="3" fillId="2" borderId="27" xfId="0" applyFont="1" applyFill="1" applyBorder="1"/>
    <xf numFmtId="0" fontId="3" fillId="2" borderId="21" xfId="0" applyFont="1" applyFill="1" applyBorder="1"/>
    <xf numFmtId="4" fontId="3" fillId="2" borderId="32" xfId="0" applyNumberFormat="1" applyFont="1" applyFill="1" applyBorder="1" applyAlignment="1"/>
    <xf numFmtId="164" fontId="0" fillId="0" borderId="33" xfId="0" applyNumberFormat="1" applyBorder="1"/>
    <xf numFmtId="4" fontId="0" fillId="0" borderId="34" xfId="0" applyNumberFormat="1" applyBorder="1"/>
    <xf numFmtId="0" fontId="4" fillId="2" borderId="6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vertical="center"/>
    </xf>
    <xf numFmtId="4" fontId="3" fillId="0" borderId="9" xfId="0" applyNumberFormat="1" applyFont="1" applyFill="1" applyBorder="1" applyAlignment="1"/>
    <xf numFmtId="4" fontId="0" fillId="0" borderId="4" xfId="0" applyNumberFormat="1" applyFill="1" applyBorder="1"/>
    <xf numFmtId="4" fontId="0" fillId="0" borderId="1" xfId="0" applyNumberFormat="1" applyFill="1" applyBorder="1"/>
    <xf numFmtId="4" fontId="0" fillId="0" borderId="3" xfId="0" applyNumberFormat="1" applyFill="1" applyBorder="1"/>
    <xf numFmtId="4" fontId="1" fillId="0" borderId="1" xfId="0" applyNumberFormat="1" applyFont="1" applyFill="1" applyBorder="1"/>
    <xf numFmtId="4" fontId="1" fillId="0" borderId="3" xfId="0" applyNumberFormat="1" applyFont="1" applyFill="1" applyBorder="1"/>
    <xf numFmtId="4" fontId="0" fillId="4" borderId="30" xfId="0" applyNumberFormat="1" applyFill="1" applyBorder="1"/>
    <xf numFmtId="0" fontId="3" fillId="2" borderId="36" xfId="0" applyFont="1" applyFill="1" applyBorder="1" applyAlignment="1">
      <alignment vertical="top" wrapText="1"/>
    </xf>
    <xf numFmtId="4" fontId="3" fillId="2" borderId="3" xfId="0" applyNumberFormat="1" applyFont="1" applyFill="1" applyBorder="1" applyAlignment="1"/>
    <xf numFmtId="4" fontId="0" fillId="3" borderId="3" xfId="0" applyNumberFormat="1" applyFont="1" applyFill="1" applyBorder="1"/>
    <xf numFmtId="164" fontId="0" fillId="0" borderId="3" xfId="0" applyNumberFormat="1" applyBorder="1"/>
    <xf numFmtId="0" fontId="3" fillId="2" borderId="35" xfId="0" applyFont="1" applyFill="1" applyBorder="1" applyAlignment="1">
      <alignment wrapText="1"/>
    </xf>
    <xf numFmtId="4" fontId="0" fillId="0" borderId="20" xfId="0" applyNumberFormat="1" applyBorder="1"/>
    <xf numFmtId="164" fontId="0" fillId="0" borderId="20" xfId="0" applyNumberFormat="1" applyBorder="1"/>
    <xf numFmtId="4" fontId="0" fillId="0" borderId="30" xfId="0" applyNumberFormat="1" applyBorder="1"/>
    <xf numFmtId="0" fontId="3" fillId="2" borderId="21" xfId="0" applyFont="1" applyFill="1" applyBorder="1" applyAlignment="1">
      <alignment vertical="top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38" xfId="0" applyFont="1" applyBorder="1" applyAlignment="1">
      <alignment horizontal="center" wrapText="1"/>
    </xf>
    <xf numFmtId="4" fontId="0" fillId="0" borderId="40" xfId="0" applyNumberFormat="1" applyBorder="1"/>
    <xf numFmtId="0" fontId="3" fillId="2" borderId="21" xfId="0" applyFont="1" applyFill="1" applyBorder="1" applyAlignment="1">
      <alignment wrapText="1"/>
    </xf>
    <xf numFmtId="0" fontId="4" fillId="4" borderId="1" xfId="0" applyFont="1" applyFill="1" applyBorder="1" applyAlignment="1">
      <alignment vertical="top" wrapText="1"/>
    </xf>
    <xf numFmtId="4" fontId="3" fillId="4" borderId="1" xfId="0" applyNumberFormat="1" applyFont="1" applyFill="1" applyBorder="1" applyAlignment="1">
      <alignment horizontal="right"/>
    </xf>
    <xf numFmtId="4" fontId="1" fillId="4" borderId="1" xfId="0" applyNumberFormat="1" applyFont="1" applyFill="1" applyBorder="1"/>
    <xf numFmtId="4" fontId="0" fillId="4" borderId="1" xfId="0" applyNumberFormat="1" applyFill="1" applyBorder="1"/>
    <xf numFmtId="0" fontId="8" fillId="2" borderId="1" xfId="0" applyFont="1" applyFill="1" applyBorder="1" applyAlignment="1">
      <alignment wrapText="1"/>
    </xf>
    <xf numFmtId="0" fontId="4" fillId="9" borderId="4" xfId="0" applyFont="1" applyFill="1" applyBorder="1" applyAlignment="1">
      <alignment wrapText="1"/>
    </xf>
    <xf numFmtId="4" fontId="3" fillId="9" borderId="4" xfId="0" applyNumberFormat="1" applyFont="1" applyFill="1" applyBorder="1" applyAlignment="1">
      <alignment horizontal="right"/>
    </xf>
    <xf numFmtId="4" fontId="1" fillId="9" borderId="4" xfId="0" applyNumberFormat="1" applyFont="1" applyFill="1" applyBorder="1"/>
    <xf numFmtId="4" fontId="0" fillId="9" borderId="4" xfId="0" applyNumberFormat="1" applyFill="1" applyBorder="1"/>
    <xf numFmtId="0" fontId="3" fillId="4" borderId="28" xfId="0" applyFont="1" applyFill="1" applyBorder="1" applyAlignment="1">
      <alignment wrapText="1"/>
    </xf>
    <xf numFmtId="0" fontId="3" fillId="2" borderId="20" xfId="0" applyFont="1" applyFill="1" applyBorder="1" applyAlignment="1">
      <alignment wrapText="1"/>
    </xf>
    <xf numFmtId="4" fontId="3" fillId="2" borderId="20" xfId="0" applyNumberFormat="1" applyFont="1" applyFill="1" applyBorder="1" applyAlignment="1">
      <alignment horizontal="right"/>
    </xf>
    <xf numFmtId="0" fontId="3" fillId="6" borderId="26" xfId="0" applyFont="1" applyFill="1" applyBorder="1" applyAlignment="1">
      <alignment wrapText="1"/>
    </xf>
    <xf numFmtId="0" fontId="3" fillId="7" borderId="27" xfId="0" applyFont="1" applyFill="1" applyBorder="1" applyAlignment="1">
      <alignment wrapText="1"/>
    </xf>
    <xf numFmtId="4" fontId="3" fillId="2" borderId="21" xfId="0" applyNumberFormat="1" applyFont="1" applyFill="1" applyBorder="1" applyAlignment="1">
      <alignment horizontal="right"/>
    </xf>
    <xf numFmtId="0" fontId="4" fillId="4" borderId="20" xfId="0" applyFont="1" applyFill="1" applyBorder="1" applyAlignment="1">
      <alignment vertical="top" wrapText="1"/>
    </xf>
    <xf numFmtId="4" fontId="3" fillId="4" borderId="20" xfId="0" applyNumberFormat="1" applyFont="1" applyFill="1" applyBorder="1" applyAlignment="1"/>
    <xf numFmtId="0" fontId="3" fillId="4" borderId="26" xfId="0" applyFont="1" applyFill="1" applyBorder="1" applyAlignment="1">
      <alignment horizontal="center" vertical="center" wrapText="1"/>
    </xf>
    <xf numFmtId="4" fontId="0" fillId="0" borderId="31" xfId="0" applyNumberFormat="1" applyFill="1" applyBorder="1"/>
    <xf numFmtId="4" fontId="0" fillId="0" borderId="34" xfId="0" applyNumberFormat="1" applyFill="1" applyBorder="1"/>
    <xf numFmtId="0" fontId="7" fillId="0" borderId="3" xfId="0" applyFont="1" applyBorder="1" applyAlignment="1">
      <alignment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4" fontId="1" fillId="0" borderId="3" xfId="0" applyNumberFormat="1" applyFont="1" applyBorder="1"/>
    <xf numFmtId="4" fontId="0" fillId="0" borderId="42" xfId="0" applyNumberFormat="1" applyBorder="1"/>
    <xf numFmtId="0" fontId="11" fillId="2" borderId="20" xfId="0" applyFont="1" applyFill="1" applyBorder="1" applyAlignment="1">
      <alignment wrapText="1"/>
    </xf>
    <xf numFmtId="4" fontId="4" fillId="2" borderId="29" xfId="0" applyNumberFormat="1" applyFont="1" applyFill="1" applyBorder="1" applyAlignment="1"/>
    <xf numFmtId="164" fontId="1" fillId="0" borderId="20" xfId="0" applyNumberFormat="1" applyFont="1" applyBorder="1"/>
    <xf numFmtId="4" fontId="4" fillId="2" borderId="30" xfId="0" applyNumberFormat="1" applyFont="1" applyFill="1" applyBorder="1" applyAlignment="1"/>
    <xf numFmtId="0" fontId="3" fillId="2" borderId="41" xfId="0" applyFont="1" applyFill="1" applyBorder="1" applyAlignment="1">
      <alignment vertical="center" wrapText="1"/>
    </xf>
    <xf numFmtId="0" fontId="4" fillId="2" borderId="21" xfId="0" applyFont="1" applyFill="1" applyBorder="1" applyAlignment="1">
      <alignment wrapText="1"/>
    </xf>
    <xf numFmtId="4" fontId="1" fillId="0" borderId="21" xfId="0" applyNumberFormat="1" applyFont="1" applyFill="1" applyBorder="1"/>
    <xf numFmtId="0" fontId="4" fillId="2" borderId="14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vertical="center" wrapText="1"/>
    </xf>
    <xf numFmtId="4" fontId="0" fillId="0" borderId="1" xfId="0" applyNumberFormat="1" applyFont="1" applyFill="1" applyBorder="1"/>
    <xf numFmtId="4" fontId="0" fillId="0" borderId="21" xfId="0" applyNumberFormat="1" applyFont="1" applyFill="1" applyBorder="1"/>
    <xf numFmtId="4" fontId="4" fillId="0" borderId="1" xfId="0" applyNumberFormat="1" applyFont="1" applyFill="1" applyBorder="1" applyAlignment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/>
    <xf numFmtId="4" fontId="3" fillId="0" borderId="1" xfId="0" applyNumberFormat="1" applyFont="1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4" fontId="0" fillId="3" borderId="4" xfId="0" applyNumberFormat="1" applyFill="1" applyBorder="1"/>
    <xf numFmtId="0" fontId="12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vertical="center" wrapText="1"/>
    </xf>
    <xf numFmtId="4" fontId="1" fillId="3" borderId="3" xfId="0" applyNumberFormat="1" applyFont="1" applyFill="1" applyBorder="1"/>
    <xf numFmtId="4" fontId="1" fillId="3" borderId="21" xfId="0" applyNumberFormat="1" applyFont="1" applyFill="1" applyBorder="1"/>
    <xf numFmtId="0" fontId="3" fillId="6" borderId="1" xfId="0" applyFont="1" applyFill="1" applyBorder="1" applyAlignment="1">
      <alignment wrapText="1"/>
    </xf>
    <xf numFmtId="0" fontId="3" fillId="7" borderId="1" xfId="0" applyFont="1" applyFill="1" applyBorder="1" applyAlignment="1">
      <alignment wrapText="1"/>
    </xf>
    <xf numFmtId="0" fontId="3" fillId="4" borderId="20" xfId="0" applyFont="1" applyFill="1" applyBorder="1" applyAlignment="1">
      <alignment wrapText="1"/>
    </xf>
    <xf numFmtId="0" fontId="4" fillId="7" borderId="21" xfId="0" applyFont="1" applyFill="1" applyBorder="1" applyAlignment="1">
      <alignment wrapText="1"/>
    </xf>
    <xf numFmtId="4" fontId="1" fillId="0" borderId="21" xfId="0" applyNumberFormat="1" applyFont="1" applyBorder="1"/>
    <xf numFmtId="4" fontId="1" fillId="0" borderId="31" xfId="0" applyNumberFormat="1" applyFont="1" applyBorder="1"/>
    <xf numFmtId="4" fontId="0" fillId="3" borderId="20" xfId="0" applyNumberFormat="1" applyFill="1" applyBorder="1"/>
    <xf numFmtId="4" fontId="3" fillId="2" borderId="46" xfId="0" applyNumberFormat="1" applyFont="1" applyFill="1" applyBorder="1" applyAlignment="1"/>
    <xf numFmtId="4" fontId="0" fillId="0" borderId="47" xfId="0" applyNumberFormat="1" applyFill="1" applyBorder="1"/>
    <xf numFmtId="0" fontId="4" fillId="2" borderId="45" xfId="0" applyFont="1" applyFill="1" applyBorder="1" applyAlignment="1">
      <alignment wrapText="1"/>
    </xf>
    <xf numFmtId="4" fontId="1" fillId="3" borderId="45" xfId="0" applyNumberFormat="1" applyFont="1" applyFill="1" applyBorder="1"/>
    <xf numFmtId="0" fontId="11" fillId="2" borderId="1" xfId="0" applyFont="1" applyFill="1" applyBorder="1" applyAlignment="1">
      <alignment wrapText="1"/>
    </xf>
    <xf numFmtId="4" fontId="3" fillId="3" borderId="1" xfId="0" applyNumberFormat="1" applyFont="1" applyFill="1" applyBorder="1" applyAlignment="1">
      <alignment vertical="center"/>
    </xf>
    <xf numFmtId="4" fontId="3" fillId="3" borderId="1" xfId="0" applyNumberFormat="1" applyFont="1" applyFill="1" applyBorder="1" applyAlignment="1"/>
    <xf numFmtId="0" fontId="3" fillId="2" borderId="4" xfId="0" applyFont="1" applyFill="1" applyBorder="1" applyAlignment="1">
      <alignment wrapText="1"/>
    </xf>
    <xf numFmtId="4" fontId="3" fillId="2" borderId="4" xfId="0" applyNumberFormat="1" applyFont="1" applyFill="1" applyBorder="1" applyAlignment="1"/>
    <xf numFmtId="0" fontId="3" fillId="2" borderId="20" xfId="0" applyFont="1" applyFill="1" applyBorder="1" applyAlignment="1">
      <alignment horizontal="left" vertical="center" wrapText="1"/>
    </xf>
    <xf numFmtId="4" fontId="3" fillId="2" borderId="20" xfId="0" applyNumberFormat="1" applyFont="1" applyFill="1" applyBorder="1" applyAlignment="1"/>
    <xf numFmtId="4" fontId="1" fillId="0" borderId="20" xfId="0" applyNumberFormat="1" applyFont="1" applyFill="1" applyBorder="1"/>
    <xf numFmtId="164" fontId="1" fillId="0" borderId="48" xfId="0" applyNumberFormat="1" applyFont="1" applyBorder="1"/>
    <xf numFmtId="4" fontId="1" fillId="0" borderId="49" xfId="0" applyNumberFormat="1" applyFont="1" applyFill="1" applyBorder="1"/>
    <xf numFmtId="0" fontId="3" fillId="2" borderId="21" xfId="0" applyFont="1" applyFill="1" applyBorder="1" applyAlignment="1">
      <alignment vertical="center" wrapText="1"/>
    </xf>
    <xf numFmtId="4" fontId="0" fillId="3" borderId="21" xfId="0" applyNumberFormat="1" applyFill="1" applyBorder="1"/>
    <xf numFmtId="4" fontId="3" fillId="3" borderId="1" xfId="0" applyNumberFormat="1" applyFont="1" applyFill="1" applyBorder="1"/>
    <xf numFmtId="0" fontId="4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/>
    <xf numFmtId="4" fontId="4" fillId="3" borderId="1" xfId="0" applyNumberFormat="1" applyFont="1" applyFill="1" applyBorder="1"/>
    <xf numFmtId="4" fontId="5" fillId="3" borderId="1" xfId="0" applyNumberFormat="1" applyFont="1" applyFill="1" applyBorder="1"/>
    <xf numFmtId="4" fontId="4" fillId="3" borderId="1" xfId="0" applyNumberFormat="1" applyFont="1" applyFill="1" applyBorder="1" applyAlignment="1"/>
    <xf numFmtId="0" fontId="4" fillId="8" borderId="4" xfId="0" applyFont="1" applyFill="1" applyBorder="1"/>
    <xf numFmtId="4" fontId="0" fillId="3" borderId="3" xfId="0" applyNumberFormat="1" applyFill="1" applyBorder="1"/>
    <xf numFmtId="4" fontId="0" fillId="3" borderId="21" xfId="0" applyNumberFormat="1" applyFont="1" applyFill="1" applyBorder="1"/>
    <xf numFmtId="0" fontId="7" fillId="0" borderId="1" xfId="0" applyFont="1" applyBorder="1" applyAlignment="1">
      <alignment horizontal="left" vertical="top" wrapText="1"/>
    </xf>
    <xf numFmtId="0" fontId="4" fillId="5" borderId="50" xfId="0" applyFont="1" applyFill="1" applyBorder="1" applyAlignment="1">
      <alignment wrapText="1"/>
    </xf>
    <xf numFmtId="0" fontId="3" fillId="2" borderId="51" xfId="0" applyFont="1" applyFill="1" applyBorder="1" applyAlignment="1">
      <alignment wrapText="1"/>
    </xf>
    <xf numFmtId="0" fontId="3" fillId="4" borderId="51" xfId="0" applyFont="1" applyFill="1" applyBorder="1" applyAlignment="1">
      <alignment wrapText="1"/>
    </xf>
    <xf numFmtId="0" fontId="3" fillId="7" borderId="51" xfId="0" applyFont="1" applyFill="1" applyBorder="1" applyAlignment="1">
      <alignment wrapText="1"/>
    </xf>
    <xf numFmtId="0" fontId="3" fillId="5" borderId="52" xfId="0" applyFont="1" applyFill="1" applyBorder="1" applyAlignment="1">
      <alignment wrapText="1"/>
    </xf>
    <xf numFmtId="0" fontId="3" fillId="4" borderId="53" xfId="0" applyFont="1" applyFill="1" applyBorder="1" applyAlignment="1">
      <alignment wrapText="1"/>
    </xf>
    <xf numFmtId="0" fontId="4" fillId="9" borderId="53" xfId="0" applyFont="1" applyFill="1" applyBorder="1" applyAlignment="1">
      <alignment wrapText="1"/>
    </xf>
    <xf numFmtId="0" fontId="4" fillId="4" borderId="51" xfId="0" applyFont="1" applyFill="1" applyBorder="1" applyAlignment="1">
      <alignment vertical="top" wrapText="1"/>
    </xf>
    <xf numFmtId="0" fontId="3" fillId="0" borderId="51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vertical="top" wrapText="1"/>
    </xf>
    <xf numFmtId="0" fontId="3" fillId="4" borderId="51" xfId="0" applyFont="1" applyFill="1" applyBorder="1" applyAlignment="1">
      <alignment horizontal="center" vertical="center" wrapText="1"/>
    </xf>
    <xf numFmtId="0" fontId="3" fillId="6" borderId="52" xfId="0" applyFont="1" applyFill="1" applyBorder="1" applyAlignment="1">
      <alignment horizontal="center" vertical="center" wrapText="1"/>
    </xf>
    <xf numFmtId="0" fontId="3" fillId="6" borderId="5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4" borderId="51" xfId="0" applyFont="1" applyFill="1" applyBorder="1" applyAlignment="1">
      <alignment horizontal="center" vertical="center" wrapText="1"/>
    </xf>
    <xf numFmtId="4" fontId="0" fillId="10" borderId="1" xfId="0" applyNumberFormat="1" applyFill="1" applyBorder="1"/>
    <xf numFmtId="4" fontId="0" fillId="10" borderId="21" xfId="0" applyNumberFormat="1" applyFill="1" applyBorder="1"/>
    <xf numFmtId="4" fontId="1" fillId="10" borderId="20" xfId="0" applyNumberFormat="1" applyFont="1" applyFill="1" applyBorder="1"/>
    <xf numFmtId="4" fontId="0" fillId="10" borderId="4" xfId="0" applyNumberFormat="1" applyFill="1" applyBorder="1"/>
    <xf numFmtId="4" fontId="3" fillId="10" borderId="1" xfId="0" applyNumberFormat="1" applyFont="1" applyFill="1" applyBorder="1" applyAlignment="1">
      <alignment vertical="center"/>
    </xf>
    <xf numFmtId="4" fontId="3" fillId="10" borderId="1" xfId="0" applyNumberFormat="1" applyFont="1" applyFill="1" applyBorder="1" applyAlignment="1"/>
    <xf numFmtId="4" fontId="1" fillId="10" borderId="3" xfId="0" applyNumberFormat="1" applyFont="1" applyFill="1" applyBorder="1"/>
    <xf numFmtId="4" fontId="1" fillId="10" borderId="1" xfId="0" applyNumberFormat="1" applyFont="1" applyFill="1" applyBorder="1"/>
    <xf numFmtId="4" fontId="1" fillId="10" borderId="45" xfId="0" applyNumberFormat="1" applyFont="1" applyFill="1" applyBorder="1"/>
    <xf numFmtId="4" fontId="1" fillId="10" borderId="21" xfId="0" applyNumberFormat="1" applyFont="1" applyFill="1" applyBorder="1"/>
    <xf numFmtId="4" fontId="0" fillId="10" borderId="20" xfId="0" applyNumberFormat="1" applyFill="1" applyBorder="1"/>
    <xf numFmtId="0" fontId="11" fillId="4" borderId="20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0" fontId="3" fillId="2" borderId="20" xfId="0" applyFont="1" applyFill="1" applyBorder="1" applyAlignment="1">
      <alignment horizontal="center" vertical="center" wrapText="1"/>
    </xf>
    <xf numFmtId="4" fontId="0" fillId="3" borderId="20" xfId="0" applyNumberFormat="1" applyFont="1" applyFill="1" applyBorder="1"/>
    <xf numFmtId="4" fontId="0" fillId="0" borderId="30" xfId="0" applyNumberFormat="1" applyFill="1" applyBorder="1"/>
    <xf numFmtId="0" fontId="7" fillId="7" borderId="27" xfId="0" applyFont="1" applyFill="1" applyBorder="1" applyAlignment="1">
      <alignment wrapText="1"/>
    </xf>
    <xf numFmtId="0" fontId="15" fillId="2" borderId="27" xfId="0" applyFont="1" applyFill="1" applyBorder="1"/>
    <xf numFmtId="4" fontId="15" fillId="2" borderId="21" xfId="0" applyNumberFormat="1" applyFont="1" applyFill="1" applyBorder="1" applyAlignment="1"/>
    <xf numFmtId="0" fontId="4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8" borderId="4" xfId="0" applyFont="1" applyFill="1" applyBorder="1" applyAlignment="1">
      <alignment wrapText="1"/>
    </xf>
    <xf numFmtId="164" fontId="1" fillId="8" borderId="4" xfId="0" applyNumberFormat="1" applyFont="1" applyFill="1" applyBorder="1"/>
    <xf numFmtId="164" fontId="1" fillId="0" borderId="1" xfId="0" applyNumberFormat="1" applyFont="1" applyBorder="1"/>
    <xf numFmtId="0" fontId="3" fillId="4" borderId="1" xfId="0" applyFont="1" applyFill="1" applyBorder="1" applyAlignment="1">
      <alignment wrapText="1"/>
    </xf>
    <xf numFmtId="0" fontId="3" fillId="5" borderId="1" xfId="0" applyFont="1" applyFill="1" applyBorder="1" applyAlignment="1">
      <alignment wrapText="1"/>
    </xf>
    <xf numFmtId="4" fontId="0" fillId="0" borderId="20" xfId="0" applyNumberFormat="1" applyFill="1" applyBorder="1"/>
    <xf numFmtId="0" fontId="4" fillId="13" borderId="21" xfId="0" applyFont="1" applyFill="1" applyBorder="1" applyAlignment="1">
      <alignment wrapText="1"/>
    </xf>
    <xf numFmtId="4" fontId="1" fillId="13" borderId="21" xfId="0" applyNumberFormat="1" applyFont="1" applyFill="1" applyBorder="1"/>
    <xf numFmtId="0" fontId="7" fillId="1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/>
    <xf numFmtId="0" fontId="3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/>
    <xf numFmtId="4" fontId="3" fillId="0" borderId="1" xfId="0" applyNumberFormat="1" applyFont="1" applyFill="1" applyBorder="1" applyAlignment="1">
      <alignment horizontal="right" wrapText="1"/>
    </xf>
    <xf numFmtId="0" fontId="15" fillId="2" borderId="1" xfId="0" applyFont="1" applyFill="1" applyBorder="1"/>
    <xf numFmtId="4" fontId="15" fillId="2" borderId="1" xfId="0" applyNumberFormat="1" applyFont="1" applyFill="1" applyBorder="1" applyAlignment="1"/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4" fontId="1" fillId="0" borderId="34" xfId="0" applyNumberFormat="1" applyFont="1" applyBorder="1"/>
    <xf numFmtId="0" fontId="4" fillId="9" borderId="20" xfId="0" applyFont="1" applyFill="1" applyBorder="1" applyAlignment="1">
      <alignment wrapText="1"/>
    </xf>
    <xf numFmtId="4" fontId="3" fillId="9" borderId="20" xfId="0" applyNumberFormat="1" applyFont="1" applyFill="1" applyBorder="1" applyAlignment="1">
      <alignment horizontal="right"/>
    </xf>
    <xf numFmtId="4" fontId="1" fillId="9" borderId="20" xfId="0" applyNumberFormat="1" applyFont="1" applyFill="1" applyBorder="1"/>
    <xf numFmtId="4" fontId="0" fillId="9" borderId="30" xfId="0" applyNumberFormat="1" applyFill="1" applyBorder="1"/>
    <xf numFmtId="4" fontId="0" fillId="4" borderId="31" xfId="0" applyNumberFormat="1" applyFill="1" applyBorder="1"/>
    <xf numFmtId="4" fontId="0" fillId="0" borderId="31" xfId="0" applyNumberFormat="1" applyFill="1" applyBorder="1" applyAlignment="1">
      <alignment vertical="center"/>
    </xf>
    <xf numFmtId="0" fontId="7" fillId="12" borderId="21" xfId="0" applyFont="1" applyFill="1" applyBorder="1" applyAlignment="1">
      <alignment wrapText="1"/>
    </xf>
    <xf numFmtId="0" fontId="3" fillId="2" borderId="21" xfId="0" applyFont="1" applyFill="1" applyBorder="1" applyAlignment="1">
      <alignment horizontal="center" vertical="center" wrapText="1"/>
    </xf>
    <xf numFmtId="4" fontId="4" fillId="8" borderId="4" xfId="0" applyNumberFormat="1" applyFont="1" applyFill="1" applyBorder="1" applyAlignment="1"/>
    <xf numFmtId="0" fontId="4" fillId="11" borderId="20" xfId="0" applyFont="1" applyFill="1" applyBorder="1" applyAlignment="1">
      <alignment wrapText="1"/>
    </xf>
    <xf numFmtId="4" fontId="1" fillId="0" borderId="30" xfId="0" applyNumberFormat="1" applyFont="1" applyFill="1" applyBorder="1"/>
    <xf numFmtId="0" fontId="3" fillId="2" borderId="2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vertical="center"/>
    </xf>
    <xf numFmtId="4" fontId="0" fillId="0" borderId="0" xfId="0" applyNumberFormat="1" applyFill="1" applyBorder="1" applyAlignment="1">
      <alignment horizontal="center" vertical="center"/>
    </xf>
    <xf numFmtId="0" fontId="4" fillId="4" borderId="21" xfId="0" applyFont="1" applyFill="1" applyBorder="1" applyAlignment="1">
      <alignment wrapText="1"/>
    </xf>
    <xf numFmtId="0" fontId="4" fillId="11" borderId="1" xfId="0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1" fillId="11" borderId="1" xfId="0" applyNumberFormat="1" applyFont="1" applyFill="1" applyBorder="1"/>
    <xf numFmtId="4" fontId="3" fillId="11" borderId="1" xfId="0" applyNumberFormat="1" applyFont="1" applyFill="1" applyBorder="1" applyAlignment="1"/>
    <xf numFmtId="164" fontId="1" fillId="11" borderId="1" xfId="0" applyNumberFormat="1" applyFont="1" applyFill="1" applyBorder="1"/>
    <xf numFmtId="4" fontId="0" fillId="11" borderId="3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wrapText="1"/>
    </xf>
    <xf numFmtId="4" fontId="17" fillId="2" borderId="1" xfId="0" applyNumberFormat="1" applyFont="1" applyFill="1" applyBorder="1" applyAlignment="1"/>
    <xf numFmtId="4" fontId="18" fillId="0" borderId="1" xfId="0" applyNumberFormat="1" applyFont="1" applyFill="1" applyBorder="1"/>
    <xf numFmtId="4" fontId="19" fillId="0" borderId="1" xfId="0" applyNumberFormat="1" applyFont="1" applyBorder="1"/>
    <xf numFmtId="164" fontId="19" fillId="0" borderId="1" xfId="0" applyNumberFormat="1" applyFont="1" applyBorder="1"/>
    <xf numFmtId="4" fontId="19" fillId="0" borderId="31" xfId="0" applyNumberFormat="1" applyFont="1" applyBorder="1"/>
    <xf numFmtId="0" fontId="17" fillId="0" borderId="1" xfId="0" applyFont="1" applyBorder="1" applyAlignment="1">
      <alignment wrapText="1"/>
    </xf>
    <xf numFmtId="4" fontId="19" fillId="0" borderId="1" xfId="0" applyNumberFormat="1" applyFont="1" applyFill="1" applyBorder="1"/>
    <xf numFmtId="4" fontId="0" fillId="0" borderId="1" xfId="0" applyNumberFormat="1" applyFont="1" applyBorder="1"/>
    <xf numFmtId="164" fontId="0" fillId="0" borderId="1" xfId="0" applyNumberFormat="1" applyFont="1" applyBorder="1"/>
    <xf numFmtId="4" fontId="0" fillId="0" borderId="31" xfId="0" applyNumberFormat="1" applyFont="1" applyBorder="1"/>
    <xf numFmtId="0" fontId="0" fillId="0" borderId="0" xfId="0" applyBorder="1"/>
    <xf numFmtId="164" fontId="0" fillId="0" borderId="0" xfId="0" applyNumberFormat="1" applyFont="1" applyBorder="1"/>
    <xf numFmtId="4" fontId="0" fillId="8" borderId="1" xfId="0" applyNumberFormat="1" applyFont="1" applyFill="1" applyBorder="1"/>
    <xf numFmtId="0" fontId="16" fillId="11" borderId="1" xfId="0" applyFont="1" applyFill="1" applyBorder="1" applyAlignment="1">
      <alignment wrapText="1"/>
    </xf>
    <xf numFmtId="4" fontId="17" fillId="11" borderId="1" xfId="0" applyNumberFormat="1" applyFont="1" applyFill="1" applyBorder="1" applyAlignment="1"/>
    <xf numFmtId="4" fontId="18" fillId="11" borderId="1" xfId="0" applyNumberFormat="1" applyFont="1" applyFill="1" applyBorder="1"/>
    <xf numFmtId="164" fontId="18" fillId="11" borderId="1" xfId="0" applyNumberFormat="1" applyFont="1" applyFill="1" applyBorder="1"/>
    <xf numFmtId="4" fontId="19" fillId="11" borderId="31" xfId="0" applyNumberFormat="1" applyFont="1" applyFill="1" applyBorder="1"/>
    <xf numFmtId="4" fontId="0" fillId="0" borderId="47" xfId="0" applyNumberFormat="1" applyBorder="1"/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4" fontId="0" fillId="8" borderId="1" xfId="0" applyNumberFormat="1" applyFill="1" applyBorder="1"/>
    <xf numFmtId="4" fontId="1" fillId="8" borderId="1" xfId="0" applyNumberFormat="1" applyFont="1" applyFill="1" applyBorder="1"/>
    <xf numFmtId="4" fontId="3" fillId="2" borderId="3" xfId="0" applyNumberFormat="1" applyFont="1" applyFill="1" applyBorder="1" applyAlignment="1">
      <alignment horizontal="right"/>
    </xf>
    <xf numFmtId="0" fontId="4" fillId="0" borderId="21" xfId="0" applyFont="1" applyFill="1" applyBorder="1" applyAlignment="1">
      <alignment wrapText="1"/>
    </xf>
    <xf numFmtId="4" fontId="3" fillId="8" borderId="1" xfId="0" applyNumberFormat="1" applyFont="1" applyFill="1" applyBorder="1" applyAlignment="1">
      <alignment vertical="center"/>
    </xf>
    <xf numFmtId="4" fontId="3" fillId="8" borderId="1" xfId="0" applyNumberFormat="1" applyFont="1" applyFill="1" applyBorder="1" applyAlignment="1"/>
    <xf numFmtId="0" fontId="22" fillId="0" borderId="1" xfId="0" applyFont="1" applyBorder="1" applyAlignment="1">
      <alignment horizontal="left" vertical="center" wrapText="1"/>
    </xf>
    <xf numFmtId="0" fontId="8" fillId="4" borderId="1" xfId="0" applyFont="1" applyFill="1" applyBorder="1" applyAlignment="1">
      <alignment vertical="top" wrapText="1"/>
    </xf>
    <xf numFmtId="0" fontId="7" fillId="12" borderId="3" xfId="0" applyFont="1" applyFill="1" applyBorder="1" applyAlignment="1">
      <alignment wrapText="1"/>
    </xf>
    <xf numFmtId="4" fontId="0" fillId="0" borderId="3" xfId="0" applyNumberFormat="1" applyFont="1" applyFill="1" applyBorder="1"/>
    <xf numFmtId="0" fontId="4" fillId="11" borderId="4" xfId="0" applyFont="1" applyFill="1" applyBorder="1" applyAlignment="1">
      <alignment wrapText="1"/>
    </xf>
    <xf numFmtId="4" fontId="1" fillId="0" borderId="4" xfId="0" applyNumberFormat="1" applyFont="1" applyFill="1" applyBorder="1"/>
    <xf numFmtId="4" fontId="1" fillId="0" borderId="40" xfId="0" applyNumberFormat="1" applyFont="1" applyFill="1" applyBorder="1"/>
    <xf numFmtId="0" fontId="7" fillId="12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4" fontId="1" fillId="0" borderId="31" xfId="0" applyNumberFormat="1" applyFont="1" applyFill="1" applyBorder="1"/>
    <xf numFmtId="4" fontId="17" fillId="0" borderId="1" xfId="0" applyNumberFormat="1" applyFont="1" applyFill="1" applyBorder="1" applyAlignment="1"/>
    <xf numFmtId="164" fontId="0" fillId="0" borderId="1" xfId="0" applyNumberFormat="1" applyFill="1" applyBorder="1"/>
    <xf numFmtId="164" fontId="1" fillId="0" borderId="1" xfId="0" applyNumberFormat="1" applyFont="1" applyFill="1" applyBorder="1"/>
    <xf numFmtId="4" fontId="0" fillId="0" borderId="31" xfId="0" applyNumberFormat="1" applyFont="1" applyFill="1" applyBorder="1"/>
    <xf numFmtId="164" fontId="0" fillId="0" borderId="1" xfId="0" applyNumberFormat="1" applyFont="1" applyFill="1" applyBorder="1"/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4" fontId="1" fillId="4" borderId="31" xfId="0" applyNumberFormat="1" applyFont="1" applyFill="1" applyBorder="1"/>
    <xf numFmtId="4" fontId="4" fillId="4" borderId="1" xfId="0" applyNumberFormat="1" applyFont="1" applyFill="1" applyBorder="1" applyAlignment="1">
      <alignment horizontal="right"/>
    </xf>
    <xf numFmtId="0" fontId="0" fillId="0" borderId="1" xfId="0" applyFont="1" applyBorder="1"/>
    <xf numFmtId="4" fontId="0" fillId="14" borderId="1" xfId="0" applyNumberFormat="1" applyFill="1" applyBorder="1"/>
    <xf numFmtId="4" fontId="0" fillId="14" borderId="1" xfId="0" applyNumberFormat="1" applyFont="1" applyFill="1" applyBorder="1"/>
    <xf numFmtId="4" fontId="1" fillId="14" borderId="1" xfId="0" applyNumberFormat="1" applyFont="1" applyFill="1" applyBorder="1"/>
    <xf numFmtId="4" fontId="23" fillId="0" borderId="31" xfId="0" applyNumberFormat="1" applyFont="1" applyFill="1" applyBorder="1"/>
    <xf numFmtId="4" fontId="1" fillId="11" borderId="3" xfId="0" applyNumberFormat="1" applyFont="1" applyFill="1" applyBorder="1"/>
    <xf numFmtId="0" fontId="11" fillId="6" borderId="1" xfId="0" applyFont="1" applyFill="1" applyBorder="1" applyAlignment="1">
      <alignment vertical="top" wrapText="1"/>
    </xf>
    <xf numFmtId="4" fontId="3" fillId="6" borderId="1" xfId="0" applyNumberFormat="1" applyFont="1" applyFill="1" applyBorder="1" applyAlignment="1"/>
    <xf numFmtId="4" fontId="1" fillId="6" borderId="1" xfId="0" applyNumberFormat="1" applyFont="1" applyFill="1" applyBorder="1"/>
    <xf numFmtId="4" fontId="0" fillId="6" borderId="31" xfId="0" applyNumberFormat="1" applyFill="1" applyBorder="1"/>
    <xf numFmtId="4" fontId="1" fillId="11" borderId="3" xfId="0" applyNumberFormat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wrapText="1"/>
    </xf>
    <xf numFmtId="0" fontId="0" fillId="0" borderId="0" xfId="0" applyAlignment="1">
      <alignment wrapText="1"/>
    </xf>
    <xf numFmtId="4" fontId="1" fillId="4" borderId="3" xfId="0" applyNumberFormat="1" applyFont="1" applyFill="1" applyBorder="1"/>
    <xf numFmtId="4" fontId="1" fillId="4" borderId="21" xfId="0" applyNumberFormat="1" applyFont="1" applyFill="1" applyBorder="1"/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0" fillId="0" borderId="0" xfId="0" applyNumberFormat="1"/>
    <xf numFmtId="0" fontId="4" fillId="0" borderId="1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wrapText="1"/>
    </xf>
    <xf numFmtId="4" fontId="3" fillId="0" borderId="20" xfId="0" applyNumberFormat="1" applyFont="1" applyFill="1" applyBorder="1" applyAlignment="1">
      <alignment horizontal="right"/>
    </xf>
    <xf numFmtId="164" fontId="0" fillId="0" borderId="20" xfId="0" applyNumberFormat="1" applyFill="1" applyBorder="1"/>
    <xf numFmtId="0" fontId="3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/>
    </xf>
    <xf numFmtId="4" fontId="1" fillId="0" borderId="3" xfId="0" applyNumberFormat="1" applyFont="1" applyFill="1" applyBorder="1" applyAlignment="1">
      <alignment vertical="center"/>
    </xf>
    <xf numFmtId="164" fontId="0" fillId="0" borderId="3" xfId="0" applyNumberFormat="1" applyFill="1" applyBorder="1"/>
    <xf numFmtId="0" fontId="3" fillId="0" borderId="21" xfId="0" applyFont="1" applyFill="1" applyBorder="1" applyAlignment="1">
      <alignment wrapText="1"/>
    </xf>
    <xf numFmtId="4" fontId="3" fillId="0" borderId="21" xfId="0" applyNumberFormat="1" applyFont="1" applyFill="1" applyBorder="1" applyAlignment="1">
      <alignment horizontal="right"/>
    </xf>
    <xf numFmtId="164" fontId="0" fillId="0" borderId="21" xfId="0" applyNumberFormat="1" applyFill="1" applyBorder="1"/>
    <xf numFmtId="4" fontId="1" fillId="0" borderId="34" xfId="0" applyNumberFormat="1" applyFont="1" applyFill="1" applyBorder="1"/>
    <xf numFmtId="0" fontId="4" fillId="0" borderId="20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/>
    </xf>
    <xf numFmtId="0" fontId="0" fillId="0" borderId="1" xfId="0" applyFill="1" applyBorder="1"/>
    <xf numFmtId="0" fontId="7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/>
    <xf numFmtId="0" fontId="8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7" fillId="0" borderId="3" xfId="0" applyFont="1" applyFill="1" applyBorder="1" applyAlignment="1">
      <alignment wrapText="1"/>
    </xf>
    <xf numFmtId="4" fontId="3" fillId="0" borderId="3" xfId="0" applyNumberFormat="1" applyFont="1" applyFill="1" applyBorder="1" applyAlignment="1"/>
    <xf numFmtId="0" fontId="7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wrapText="1"/>
    </xf>
    <xf numFmtId="0" fontId="3" fillId="0" borderId="4" xfId="0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/>
    <xf numFmtId="164" fontId="1" fillId="0" borderId="4" xfId="0" applyNumberFormat="1" applyFont="1" applyFill="1" applyBorder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wrapText="1"/>
    </xf>
    <xf numFmtId="4" fontId="4" fillId="0" borderId="31" xfId="0" applyNumberFormat="1" applyFont="1" applyFill="1" applyBorder="1" applyAlignment="1"/>
    <xf numFmtId="0" fontId="4" fillId="0" borderId="1" xfId="0" applyFont="1" applyFill="1" applyBorder="1" applyAlignment="1">
      <alignment wrapText="1"/>
    </xf>
    <xf numFmtId="4" fontId="0" fillId="0" borderId="1" xfId="0" applyNumberFormat="1" applyFill="1" applyBorder="1" applyAlignment="1"/>
    <xf numFmtId="0" fontId="12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4" fontId="3" fillId="0" borderId="21" xfId="0" applyNumberFormat="1" applyFont="1" applyFill="1" applyBorder="1" applyAlignment="1"/>
    <xf numFmtId="4" fontId="0" fillId="0" borderId="21" xfId="0" applyNumberFormat="1" applyFill="1" applyBorder="1"/>
    <xf numFmtId="0" fontId="4" fillId="0" borderId="4" xfId="0" applyFont="1" applyFill="1" applyBorder="1"/>
    <xf numFmtId="4" fontId="4" fillId="0" borderId="4" xfId="0" applyNumberFormat="1" applyFont="1" applyFill="1" applyBorder="1" applyAlignment="1"/>
    <xf numFmtId="0" fontId="4" fillId="0" borderId="1" xfId="0" applyFont="1" applyFill="1" applyBorder="1"/>
    <xf numFmtId="4" fontId="15" fillId="0" borderId="1" xfId="0" applyNumberFormat="1" applyFont="1" applyFill="1" applyBorder="1" applyAlignment="1"/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" fontId="0" fillId="0" borderId="0" xfId="0" applyNumberFormat="1" applyAlignment="1"/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0" fillId="0" borderId="0" xfId="0" applyFill="1" applyAlignment="1"/>
    <xf numFmtId="0" fontId="25" fillId="0" borderId="0" xfId="0" applyFont="1"/>
    <xf numFmtId="4" fontId="24" fillId="0" borderId="0" xfId="0" applyNumberFormat="1" applyFont="1"/>
    <xf numFmtId="4" fontId="4" fillId="15" borderId="1" xfId="0" applyNumberFormat="1" applyFont="1" applyFill="1" applyBorder="1" applyAlignment="1"/>
    <xf numFmtId="4" fontId="1" fillId="12" borderId="54" xfId="0" applyNumberFormat="1" applyFont="1" applyFill="1" applyBorder="1"/>
    <xf numFmtId="4" fontId="26" fillId="0" borderId="0" xfId="0" applyNumberFormat="1" applyFont="1" applyFill="1"/>
    <xf numFmtId="0" fontId="4" fillId="0" borderId="0" xfId="0" applyFont="1" applyAlignment="1">
      <alignment horizontal="center"/>
    </xf>
    <xf numFmtId="4" fontId="0" fillId="0" borderId="0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13" borderId="1" xfId="0" applyFont="1" applyFill="1" applyBorder="1" applyAlignment="1">
      <alignment vertical="center" wrapText="1"/>
    </xf>
    <xf numFmtId="4" fontId="3" fillId="0" borderId="4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vertical="center"/>
    </xf>
    <xf numFmtId="4" fontId="4" fillId="0" borderId="31" xfId="0" applyNumberFormat="1" applyFont="1" applyFill="1" applyBorder="1" applyAlignment="1">
      <alignment vertical="center"/>
    </xf>
    <xf numFmtId="4" fontId="3" fillId="0" borderId="31" xfId="0" applyNumberFormat="1" applyFont="1" applyFill="1" applyBorder="1"/>
    <xf numFmtId="4" fontId="4" fillId="0" borderId="31" xfId="0" applyNumberFormat="1" applyFont="1" applyFill="1" applyBorder="1"/>
    <xf numFmtId="164" fontId="3" fillId="0" borderId="1" xfId="0" applyNumberFormat="1" applyFont="1" applyFill="1" applyBorder="1" applyAlignment="1">
      <alignment vertical="center"/>
    </xf>
    <xf numFmtId="4" fontId="3" fillId="0" borderId="31" xfId="0" applyNumberFormat="1" applyFont="1" applyFill="1" applyBorder="1" applyAlignment="1">
      <alignment vertical="center"/>
    </xf>
    <xf numFmtId="164" fontId="4" fillId="0" borderId="1" xfId="0" applyNumberFormat="1" applyFont="1" applyFill="1" applyBorder="1"/>
    <xf numFmtId="164" fontId="3" fillId="0" borderId="1" xfId="0" applyNumberFormat="1" applyFont="1" applyFill="1" applyBorder="1"/>
    <xf numFmtId="4" fontId="4" fillId="0" borderId="4" xfId="0" applyNumberFormat="1" applyFont="1" applyFill="1" applyBorder="1"/>
    <xf numFmtId="0" fontId="4" fillId="0" borderId="0" xfId="0" applyFont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4" fontId="4" fillId="0" borderId="3" xfId="0" applyNumberFormat="1" applyFont="1" applyFill="1" applyBorder="1"/>
    <xf numFmtId="4" fontId="3" fillId="0" borderId="3" xfId="0" applyNumberFormat="1" applyFont="1" applyFill="1" applyBorder="1"/>
    <xf numFmtId="4" fontId="3" fillId="0" borderId="47" xfId="0" applyNumberFormat="1" applyFont="1" applyFill="1" applyBorder="1"/>
    <xf numFmtId="164" fontId="4" fillId="0" borderId="4" xfId="0" applyNumberFormat="1" applyFont="1" applyFill="1" applyBorder="1"/>
    <xf numFmtId="0" fontId="4" fillId="0" borderId="1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/>
    <xf numFmtId="0" fontId="7" fillId="2" borderId="1" xfId="0" applyFont="1" applyFill="1" applyBorder="1"/>
    <xf numFmtId="4" fontId="7" fillId="0" borderId="1" xfId="0" applyNumberFormat="1" applyFont="1" applyFill="1" applyBorder="1" applyAlignment="1"/>
    <xf numFmtId="164" fontId="7" fillId="0" borderId="1" xfId="0" applyNumberFormat="1" applyFont="1" applyFill="1" applyBorder="1"/>
    <xf numFmtId="4" fontId="7" fillId="0" borderId="1" xfId="0" applyNumberFormat="1" applyFont="1" applyFill="1" applyBorder="1"/>
    <xf numFmtId="0" fontId="4" fillId="0" borderId="3" xfId="0" applyFont="1" applyFill="1" applyBorder="1" applyAlignment="1">
      <alignment wrapText="1"/>
    </xf>
    <xf numFmtId="164" fontId="4" fillId="0" borderId="3" xfId="0" applyNumberFormat="1" applyFont="1" applyFill="1" applyBorder="1"/>
    <xf numFmtId="0" fontId="4" fillId="2" borderId="4" xfId="0" applyFont="1" applyFill="1" applyBorder="1"/>
    <xf numFmtId="0" fontId="4" fillId="8" borderId="56" xfId="0" applyFont="1" applyFill="1" applyBorder="1"/>
    <xf numFmtId="0" fontId="4" fillId="0" borderId="57" xfId="0" applyFont="1" applyFill="1" applyBorder="1"/>
    <xf numFmtId="0" fontId="4" fillId="0" borderId="57" xfId="0" applyFont="1" applyFill="1" applyBorder="1" applyAlignment="1">
      <alignment wrapText="1"/>
    </xf>
    <xf numFmtId="4" fontId="4" fillId="0" borderId="57" xfId="0" applyNumberFormat="1" applyFont="1" applyFill="1" applyBorder="1" applyAlignment="1"/>
    <xf numFmtId="164" fontId="4" fillId="0" borderId="57" xfId="0" applyNumberFormat="1" applyFont="1" applyFill="1" applyBorder="1"/>
    <xf numFmtId="4" fontId="4" fillId="0" borderId="58" xfId="0" applyNumberFormat="1" applyFont="1" applyFill="1" applyBorder="1" applyAlignment="1"/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" fontId="0" fillId="0" borderId="0" xfId="0" applyNumberForma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vertical="center"/>
    </xf>
    <xf numFmtId="0" fontId="4" fillId="0" borderId="20" xfId="0" applyFont="1" applyFill="1" applyBorder="1"/>
    <xf numFmtId="4" fontId="4" fillId="0" borderId="20" xfId="0" applyNumberFormat="1" applyFont="1" applyFill="1" applyBorder="1" applyAlignment="1"/>
    <xf numFmtId="164" fontId="3" fillId="0" borderId="20" xfId="0" applyNumberFormat="1" applyFont="1" applyFill="1" applyBorder="1" applyAlignment="1">
      <alignment vertical="center"/>
    </xf>
    <xf numFmtId="4" fontId="3" fillId="0" borderId="30" xfId="0" applyNumberFormat="1" applyFont="1" applyFill="1" applyBorder="1"/>
    <xf numFmtId="4" fontId="7" fillId="0" borderId="31" xfId="0" applyNumberFormat="1" applyFont="1" applyFill="1" applyBorder="1"/>
    <xf numFmtId="0" fontId="7" fillId="2" borderId="27" xfId="0" applyFont="1" applyFill="1" applyBorder="1"/>
    <xf numFmtId="0" fontId="3" fillId="0" borderId="21" xfId="0" applyFont="1" applyFill="1" applyBorder="1"/>
    <xf numFmtId="4" fontId="7" fillId="0" borderId="21" xfId="0" applyNumberFormat="1" applyFont="1" applyFill="1" applyBorder="1" applyAlignment="1"/>
    <xf numFmtId="4" fontId="7" fillId="0" borderId="34" xfId="0" applyNumberFormat="1" applyFont="1" applyFill="1" applyBorder="1" applyAlignment="1"/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/>
    <xf numFmtId="0" fontId="4" fillId="0" borderId="45" xfId="0" applyFont="1" applyFill="1" applyBorder="1" applyAlignment="1">
      <alignment wrapText="1"/>
    </xf>
    <xf numFmtId="4" fontId="3" fillId="0" borderId="45" xfId="0" applyNumberFormat="1" applyFont="1" applyFill="1" applyBorder="1" applyAlignment="1"/>
    <xf numFmtId="4" fontId="4" fillId="0" borderId="45" xfId="0" applyNumberFormat="1" applyFont="1" applyFill="1" applyBorder="1"/>
    <xf numFmtId="4" fontId="3" fillId="0" borderId="45" xfId="0" applyNumberFormat="1" applyFont="1" applyFill="1" applyBorder="1"/>
    <xf numFmtId="164" fontId="3" fillId="0" borderId="4" xfId="0" applyNumberFormat="1" applyFont="1" applyFill="1" applyBorder="1" applyAlignment="1">
      <alignment vertical="center"/>
    </xf>
    <xf numFmtId="4" fontId="3" fillId="0" borderId="4" xfId="0" applyNumberFormat="1" applyFont="1" applyFill="1" applyBorder="1"/>
    <xf numFmtId="164" fontId="13" fillId="0" borderId="1" xfId="0" applyNumberFormat="1" applyFont="1" applyFill="1" applyBorder="1" applyAlignment="1">
      <alignment vertical="center"/>
    </xf>
    <xf numFmtId="0" fontId="22" fillId="0" borderId="1" xfId="0" applyFont="1" applyFill="1" applyBorder="1" applyAlignment="1">
      <alignment wrapText="1"/>
    </xf>
    <xf numFmtId="4" fontId="13" fillId="0" borderId="1" xfId="0" applyNumberFormat="1" applyFont="1" applyFill="1" applyBorder="1" applyAlignment="1"/>
    <xf numFmtId="4" fontId="22" fillId="0" borderId="1" xfId="0" applyNumberFormat="1" applyFont="1" applyFill="1" applyBorder="1"/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45" xfId="0" applyFont="1" applyBorder="1"/>
    <xf numFmtId="4" fontId="0" fillId="0" borderId="0" xfId="0" applyNumberFormat="1" applyBorder="1" applyAlignment="1">
      <alignment horizontal="center" vertical="center"/>
    </xf>
    <xf numFmtId="4" fontId="3" fillId="0" borderId="40" xfId="0" applyNumberFormat="1" applyFont="1" applyFill="1" applyBorder="1"/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5" xfId="0" applyFont="1" applyBorder="1"/>
    <xf numFmtId="4" fontId="4" fillId="0" borderId="3" xfId="0" applyNumberFormat="1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/>
    </xf>
    <xf numFmtId="4" fontId="4" fillId="0" borderId="4" xfId="0" applyNumberFormat="1" applyFont="1" applyFill="1" applyBorder="1" applyAlignment="1">
      <alignment vertical="center"/>
    </xf>
    <xf numFmtId="4" fontId="3" fillId="0" borderId="40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4" fontId="7" fillId="0" borderId="31" xfId="0" applyNumberFormat="1" applyFont="1" applyFill="1" applyBorder="1" applyAlignment="1">
      <alignment vertical="center"/>
    </xf>
    <xf numFmtId="4" fontId="7" fillId="0" borderId="21" xfId="0" applyNumberFormat="1" applyFont="1" applyFill="1" applyBorder="1" applyAlignment="1">
      <alignment vertical="center"/>
    </xf>
    <xf numFmtId="4" fontId="7" fillId="0" borderId="1" xfId="0" applyNumberFormat="1" applyFont="1" applyBorder="1" applyAlignment="1">
      <alignment wrapText="1"/>
    </xf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5" xfId="0" applyFont="1" applyBorder="1"/>
    <xf numFmtId="0" fontId="3" fillId="0" borderId="51" xfId="0" applyFont="1" applyFill="1" applyBorder="1" applyAlignment="1">
      <alignment vertical="center" wrapText="1"/>
    </xf>
    <xf numFmtId="0" fontId="4" fillId="0" borderId="5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2" borderId="3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5" xfId="0" applyFont="1" applyBorder="1"/>
    <xf numFmtId="0" fontId="4" fillId="0" borderId="0" xfId="0" applyFont="1" applyAlignment="1">
      <alignment horizontal="center"/>
    </xf>
    <xf numFmtId="0" fontId="3" fillId="0" borderId="3" xfId="0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4" fillId="2" borderId="3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5" xfId="0" applyFont="1" applyBorder="1"/>
    <xf numFmtId="0" fontId="8" fillId="0" borderId="5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0" fontId="3" fillId="16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13" borderId="1" xfId="0" applyFont="1" applyFill="1" applyBorder="1" applyAlignment="1">
      <alignment wrapText="1"/>
    </xf>
    <xf numFmtId="4" fontId="4" fillId="13" borderId="1" xfId="0" applyNumberFormat="1" applyFont="1" applyFill="1" applyBorder="1" applyAlignment="1">
      <alignment vertical="center"/>
    </xf>
    <xf numFmtId="0" fontId="0" fillId="0" borderId="0" xfId="0" applyFill="1"/>
    <xf numFmtId="4" fontId="4" fillId="3" borderId="1" xfId="0" applyNumberFormat="1" applyFont="1" applyFill="1" applyBorder="1" applyAlignment="1">
      <alignment vertical="center"/>
    </xf>
    <xf numFmtId="0" fontId="27" fillId="0" borderId="3" xfId="0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4" fillId="2" borderId="3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5" xfId="0" applyFont="1" applyBorder="1"/>
    <xf numFmtId="0" fontId="8" fillId="0" borderId="5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/>
    <xf numFmtId="4" fontId="3" fillId="0" borderId="1" xfId="0" applyNumberFormat="1" applyFont="1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0" xfId="0" applyNumberFormat="1"/>
    <xf numFmtId="4" fontId="4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3" fillId="0" borderId="0" xfId="0" applyNumberFormat="1" applyFont="1"/>
    <xf numFmtId="0" fontId="28" fillId="0" borderId="0" xfId="0" applyFont="1"/>
    <xf numFmtId="4" fontId="28" fillId="0" borderId="0" xfId="0" applyNumberFormat="1" applyFont="1"/>
    <xf numFmtId="4" fontId="29" fillId="0" borderId="0" xfId="0" applyNumberFormat="1" applyFont="1" applyBorder="1"/>
    <xf numFmtId="0" fontId="29" fillId="0" borderId="0" xfId="0" applyFont="1"/>
    <xf numFmtId="4" fontId="29" fillId="0" borderId="0" xfId="0" applyNumberFormat="1" applyFont="1"/>
    <xf numFmtId="0" fontId="3" fillId="0" borderId="1" xfId="0" applyFont="1" applyFill="1" applyBorder="1" applyAlignment="1">
      <alignment vertic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0" fontId="4" fillId="1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30" fillId="0" borderId="1" xfId="0" applyFont="1" applyFill="1" applyBorder="1" applyAlignment="1">
      <alignment wrapText="1"/>
    </xf>
    <xf numFmtId="0" fontId="27" fillId="0" borderId="1" xfId="0" applyFont="1" applyFill="1" applyBorder="1" applyAlignment="1">
      <alignment wrapText="1"/>
    </xf>
    <xf numFmtId="0" fontId="4" fillId="2" borderId="20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wrapText="1"/>
    </xf>
    <xf numFmtId="0" fontId="4" fillId="0" borderId="30" xfId="0" applyFont="1" applyBorder="1" applyAlignment="1">
      <alignment horizontal="center" wrapText="1"/>
    </xf>
    <xf numFmtId="0" fontId="4" fillId="8" borderId="26" xfId="0" applyFont="1" applyFill="1" applyBorder="1"/>
    <xf numFmtId="4" fontId="7" fillId="0" borderId="34" xfId="0" applyNumberFormat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8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8" fillId="0" borderId="1" xfId="0" applyFont="1" applyFill="1" applyBorder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3" fillId="13" borderId="4" xfId="0" applyFont="1" applyFill="1" applyBorder="1" applyAlignment="1">
      <alignment vertical="center" wrapText="1"/>
    </xf>
    <xf numFmtId="4" fontId="3" fillId="13" borderId="1" xfId="0" applyNumberFormat="1" applyFont="1" applyFill="1" applyBorder="1" applyAlignment="1">
      <alignment vertical="center"/>
    </xf>
    <xf numFmtId="4" fontId="7" fillId="3" borderId="1" xfId="0" applyNumberFormat="1" applyFont="1" applyFill="1" applyBorder="1"/>
    <xf numFmtId="0" fontId="4" fillId="0" borderId="0" xfId="0" applyFont="1" applyAlignment="1">
      <alignment horizont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3" fillId="3" borderId="31" xfId="0" applyNumberFormat="1" applyFont="1" applyFill="1" applyBorder="1" applyAlignment="1">
      <alignment vertical="center"/>
    </xf>
    <xf numFmtId="4" fontId="0" fillId="3" borderId="0" xfId="0" applyNumberFormat="1" applyFill="1"/>
    <xf numFmtId="4" fontId="3" fillId="3" borderId="0" xfId="0" applyNumberFormat="1" applyFont="1" applyFill="1"/>
    <xf numFmtId="4" fontId="0" fillId="3" borderId="0" xfId="0" applyNumberFormat="1" applyFill="1" applyAlignment="1">
      <alignment vertical="center"/>
    </xf>
    <xf numFmtId="4" fontId="0" fillId="0" borderId="0" xfId="0" applyNumberFormat="1" applyAlignment="1">
      <alignment vertical="center"/>
    </xf>
    <xf numFmtId="4" fontId="3" fillId="3" borderId="31" xfId="0" applyNumberFormat="1" applyFont="1" applyFill="1" applyBorder="1"/>
    <xf numFmtId="4" fontId="3" fillId="17" borderId="31" xfId="0" applyNumberFormat="1" applyFont="1" applyFill="1" applyBorder="1"/>
    <xf numFmtId="4" fontId="3" fillId="10" borderId="1" xfId="0" applyNumberFormat="1" applyFont="1" applyFill="1" applyBorder="1"/>
    <xf numFmtId="4" fontId="4" fillId="10" borderId="1" xfId="0" applyNumberFormat="1" applyFont="1" applyFill="1" applyBorder="1"/>
    <xf numFmtId="4" fontId="3" fillId="10" borderId="1" xfId="0" applyNumberFormat="1" applyFont="1" applyFill="1" applyBorder="1" applyAlignment="1">
      <alignment horizontal="right" vertical="center"/>
    </xf>
    <xf numFmtId="4" fontId="4" fillId="10" borderId="1" xfId="0" applyNumberFormat="1" applyFont="1" applyFill="1" applyBorder="1" applyAlignment="1">
      <alignment vertical="center"/>
    </xf>
    <xf numFmtId="4" fontId="3" fillId="8" borderId="1" xfId="0" applyNumberFormat="1" applyFont="1" applyFill="1" applyBorder="1"/>
    <xf numFmtId="0" fontId="3" fillId="10" borderId="1" xfId="0" applyFont="1" applyFill="1" applyBorder="1" applyAlignment="1">
      <alignment vertical="center" wrapText="1"/>
    </xf>
    <xf numFmtId="4" fontId="3" fillId="13" borderId="1" xfId="0" applyNumberFormat="1" applyFont="1" applyFill="1" applyBorder="1"/>
    <xf numFmtId="0" fontId="3" fillId="18" borderId="1" xfId="0" applyFont="1" applyFill="1" applyBorder="1" applyAlignment="1">
      <alignment vertical="center" wrapText="1"/>
    </xf>
    <xf numFmtId="4" fontId="4" fillId="13" borderId="1" xfId="0" applyNumberFormat="1" applyFont="1" applyFill="1" applyBorder="1"/>
    <xf numFmtId="4" fontId="0" fillId="13" borderId="0" xfId="0" applyNumberFormat="1" applyFill="1"/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3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0" xfId="0" applyFont="1" applyFill="1"/>
    <xf numFmtId="0" fontId="4" fillId="0" borderId="0" xfId="0" applyFont="1" applyFill="1" applyAlignment="1">
      <alignment horizontal="center"/>
    </xf>
    <xf numFmtId="4" fontId="3" fillId="0" borderId="0" xfId="0" applyNumberFormat="1" applyFont="1" applyFill="1"/>
    <xf numFmtId="4" fontId="4" fillId="0" borderId="0" xfId="0" applyNumberFormat="1" applyFont="1" applyFill="1" applyAlignment="1">
      <alignment horizontal="center"/>
    </xf>
    <xf numFmtId="4" fontId="4" fillId="0" borderId="0" xfId="0" applyNumberFormat="1" applyFont="1" applyFill="1"/>
    <xf numFmtId="0" fontId="4" fillId="0" borderId="0" xfId="0" applyFont="1" applyFill="1"/>
    <xf numFmtId="0" fontId="4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4" fontId="0" fillId="0" borderId="0" xfId="0" applyNumberFormat="1" applyFill="1"/>
    <xf numFmtId="0" fontId="5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wrapText="1"/>
    </xf>
    <xf numFmtId="4" fontId="7" fillId="0" borderId="1" xfId="0" applyNumberFormat="1" applyFont="1" applyFill="1" applyBorder="1" applyAlignment="1">
      <alignment wrapText="1"/>
    </xf>
    <xf numFmtId="0" fontId="7" fillId="0" borderId="2" xfId="0" applyFont="1" applyFill="1" applyBorder="1" applyAlignment="1">
      <alignment wrapText="1"/>
    </xf>
    <xf numFmtId="0" fontId="4" fillId="0" borderId="0" xfId="0" applyFont="1" applyFill="1" applyAlignment="1">
      <alignment horizont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3" fillId="0" borderId="1" xfId="0" applyFont="1" applyFill="1" applyBorder="1"/>
    <xf numFmtId="0" fontId="0" fillId="0" borderId="0" xfId="0" applyFill="1" applyAlignment="1">
      <alignment wrapText="1"/>
    </xf>
    <xf numFmtId="0" fontId="4" fillId="0" borderId="26" xfId="0" applyFont="1" applyFill="1" applyBorder="1"/>
    <xf numFmtId="0" fontId="3" fillId="0" borderId="26" xfId="0" applyFont="1" applyFill="1" applyBorder="1"/>
    <xf numFmtId="0" fontId="4" fillId="0" borderId="20" xfId="0" applyFont="1" applyFill="1" applyBorder="1" applyAlignment="1">
      <alignment vertical="center" wrapText="1"/>
    </xf>
    <xf numFmtId="4" fontId="3" fillId="0" borderId="21" xfId="0" applyNumberFormat="1" applyFont="1" applyFill="1" applyBorder="1" applyAlignment="1">
      <alignment vertical="center"/>
    </xf>
    <xf numFmtId="4" fontId="3" fillId="0" borderId="34" xfId="0" applyNumberFormat="1" applyFont="1" applyFill="1" applyBorder="1"/>
    <xf numFmtId="0" fontId="3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40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" fontId="4" fillId="0" borderId="20" xfId="0" applyNumberFormat="1" applyFont="1" applyFill="1" applyBorder="1" applyAlignment="1">
      <alignment horizontal="center" vertical="center"/>
    </xf>
    <xf numFmtId="4" fontId="3" fillId="0" borderId="21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26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2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/>
    </xf>
    <xf numFmtId="0" fontId="4" fillId="0" borderId="45" xfId="0" applyFont="1" applyFill="1" applyBorder="1" applyAlignment="1">
      <alignment horizontal="left" vertical="center" wrapText="1"/>
    </xf>
    <xf numFmtId="4" fontId="4" fillId="0" borderId="45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vertical="center"/>
    </xf>
    <xf numFmtId="0" fontId="4" fillId="0" borderId="21" xfId="0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vertical="center" wrapText="1"/>
    </xf>
    <xf numFmtId="0" fontId="3" fillId="12" borderId="21" xfId="0" applyFont="1" applyFill="1" applyBorder="1" applyAlignment="1">
      <alignment vertical="center" wrapText="1"/>
    </xf>
    <xf numFmtId="0" fontId="3" fillId="12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/>
    </xf>
    <xf numFmtId="0" fontId="3" fillId="13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3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28" xfId="0" applyFont="1" applyFill="1" applyBorder="1" applyAlignment="1">
      <alignment horizontal="center" vertical="center" wrapText="1"/>
    </xf>
    <xf numFmtId="4" fontId="3" fillId="0" borderId="46" xfId="0" applyNumberFormat="1" applyFont="1" applyFill="1" applyBorder="1" applyAlignment="1">
      <alignment horizontal="center" vertical="center"/>
    </xf>
    <xf numFmtId="4" fontId="13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4" fontId="13" fillId="0" borderId="0" xfId="0" applyNumberFormat="1" applyFont="1" applyFill="1" applyAlignment="1">
      <alignment horizontal="center"/>
    </xf>
    <xf numFmtId="4" fontId="7" fillId="0" borderId="1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3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2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31" xfId="0" applyFont="1" applyFill="1" applyBorder="1" applyAlignment="1">
      <alignment horizont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28" xfId="0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 wrapText="1"/>
    </xf>
    <xf numFmtId="4" fontId="4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4" fontId="4" fillId="4" borderId="3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3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3" fillId="0" borderId="26" xfId="0" applyFont="1" applyFill="1" applyBorder="1" applyAlignment="1">
      <alignment wrapText="1"/>
    </xf>
    <xf numFmtId="0" fontId="3" fillId="0" borderId="0" xfId="0" applyFont="1" applyFill="1" applyBorder="1"/>
    <xf numFmtId="4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vertical="center"/>
    </xf>
    <xf numFmtId="4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3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3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4" fontId="8" fillId="0" borderId="1" xfId="0" applyNumberFormat="1" applyFont="1" applyFill="1" applyBorder="1" applyAlignment="1">
      <alignment horizontal="center" wrapText="1"/>
    </xf>
    <xf numFmtId="0" fontId="3" fillId="19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4" fontId="4" fillId="0" borderId="40" xfId="0" applyNumberFormat="1" applyFont="1" applyFill="1" applyBorder="1" applyAlignment="1">
      <alignment horizontal="right" vertical="center" wrapText="1"/>
    </xf>
    <xf numFmtId="4" fontId="3" fillId="0" borderId="31" xfId="0" applyNumberFormat="1" applyFont="1" applyFill="1" applyBorder="1" applyAlignment="1">
      <alignment horizontal="right"/>
    </xf>
    <xf numFmtId="4" fontId="3" fillId="0" borderId="47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wrapText="1"/>
    </xf>
    <xf numFmtId="0" fontId="7" fillId="0" borderId="31" xfId="0" applyFont="1" applyFill="1" applyBorder="1" applyAlignment="1">
      <alignment horizont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2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wrapText="1"/>
    </xf>
    <xf numFmtId="0" fontId="7" fillId="0" borderId="31" xfId="0" applyFont="1" applyFill="1" applyBorder="1" applyAlignment="1">
      <alignment horizont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28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wrapText="1"/>
    </xf>
    <xf numFmtId="4" fontId="3" fillId="0" borderId="3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4" fontId="3" fillId="0" borderId="47" xfId="0" applyNumberFormat="1" applyFont="1" applyFill="1" applyBorder="1" applyAlignment="1">
      <alignment horizontal="right" vertical="center"/>
    </xf>
    <xf numFmtId="4" fontId="7" fillId="17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4" fontId="3" fillId="0" borderId="0" xfId="0" applyNumberFormat="1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4" fontId="13" fillId="13" borderId="0" xfId="0" applyNumberFormat="1" applyFont="1" applyFill="1" applyAlignment="1">
      <alignment horizontal="center"/>
    </xf>
    <xf numFmtId="4" fontId="3" fillId="13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wrapText="1"/>
    </xf>
    <xf numFmtId="4" fontId="3" fillId="3" borderId="1" xfId="0" applyNumberFormat="1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4" fontId="13" fillId="13" borderId="0" xfId="0" applyNumberFormat="1" applyFont="1" applyFill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/>
    </xf>
    <xf numFmtId="4" fontId="3" fillId="13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4" fontId="3" fillId="13" borderId="31" xfId="0" applyNumberFormat="1" applyFont="1" applyFill="1" applyBorder="1" applyAlignment="1">
      <alignment vertical="center"/>
    </xf>
    <xf numFmtId="4" fontId="3" fillId="13" borderId="47" xfId="0" applyNumberFormat="1" applyFont="1" applyFill="1" applyBorder="1" applyAlignment="1">
      <alignment horizontal="right" vertical="center"/>
    </xf>
    <xf numFmtId="4" fontId="3" fillId="12" borderId="31" xfId="0" applyNumberFormat="1" applyFont="1" applyFill="1" applyBorder="1" applyAlignment="1">
      <alignment vertical="center"/>
    </xf>
    <xf numFmtId="4" fontId="3" fillId="8" borderId="31" xfId="0" applyNumberFormat="1" applyFont="1" applyFill="1" applyBorder="1" applyAlignment="1">
      <alignment vertical="center"/>
    </xf>
    <xf numFmtId="0" fontId="3" fillId="9" borderId="1" xfId="0" applyFont="1" applyFill="1" applyBorder="1" applyAlignment="1">
      <alignment vertical="center" wrapText="1"/>
    </xf>
    <xf numFmtId="0" fontId="3" fillId="0" borderId="51" xfId="0" applyFont="1" applyFill="1" applyBorder="1" applyAlignment="1">
      <alignment wrapText="1"/>
    </xf>
    <xf numFmtId="4" fontId="3" fillId="0" borderId="0" xfId="0" applyNumberFormat="1" applyFont="1" applyFill="1" applyAlignment="1">
      <alignment vertical="center"/>
    </xf>
    <xf numFmtId="164" fontId="3" fillId="0" borderId="3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vertical="center" wrapText="1"/>
    </xf>
    <xf numFmtId="0" fontId="3" fillId="2" borderId="39" xfId="0" applyFont="1" applyFill="1" applyBorder="1" applyAlignment="1">
      <alignment vertical="center" wrapText="1"/>
    </xf>
    <xf numFmtId="0" fontId="8" fillId="0" borderId="0" xfId="1" applyFont="1" applyAlignment="1" applyProtection="1">
      <alignment horizontal="center"/>
      <protection hidden="1"/>
    </xf>
    <xf numFmtId="0" fontId="4" fillId="0" borderId="0" xfId="0" applyFont="1" applyAlignment="1">
      <alignment horizontal="center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4" fontId="0" fillId="0" borderId="23" xfId="0" applyNumberFormat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4" borderId="5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4" fontId="0" fillId="11" borderId="0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11" borderId="9" xfId="0" applyFont="1" applyFill="1" applyBorder="1" applyAlignment="1">
      <alignment horizontal="left" vertical="center" wrapText="1"/>
    </xf>
    <xf numFmtId="0" fontId="4" fillId="11" borderId="51" xfId="0" applyFont="1" applyFill="1" applyBorder="1" applyAlignment="1">
      <alignment horizontal="left" vertical="center" wrapText="1"/>
    </xf>
    <xf numFmtId="0" fontId="3" fillId="4" borderId="4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 wrapText="1"/>
    </xf>
    <xf numFmtId="0" fontId="4" fillId="0" borderId="51" xfId="0" applyFont="1" applyFill="1" applyBorder="1" applyAlignment="1">
      <alignment horizontal="left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11" borderId="9" xfId="0" applyFont="1" applyFill="1" applyBorder="1" applyAlignment="1">
      <alignment horizontal="left" wrapText="1"/>
    </xf>
    <xf numFmtId="0" fontId="4" fillId="11" borderId="51" xfId="0" applyFont="1" applyFill="1" applyBorder="1" applyAlignment="1">
      <alignment horizontal="left" wrapText="1"/>
    </xf>
    <xf numFmtId="0" fontId="8" fillId="0" borderId="3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4" fillId="2" borderId="5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5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45" xfId="0" applyFont="1" applyFill="1" applyBorder="1" applyAlignment="1">
      <alignment horizontal="left" vertical="center" wrapText="1"/>
    </xf>
    <xf numFmtId="0" fontId="3" fillId="0" borderId="45" xfId="0" applyFont="1" applyBorder="1"/>
    <xf numFmtId="0" fontId="4" fillId="0" borderId="1" xfId="0" applyFont="1" applyFill="1" applyBorder="1" applyAlignment="1">
      <alignment horizontal="left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51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wrapText="1"/>
    </xf>
    <xf numFmtId="0" fontId="4" fillId="0" borderId="51" xfId="0" applyFont="1" applyFill="1" applyBorder="1" applyAlignment="1">
      <alignment horizontal="left" wrapText="1"/>
    </xf>
    <xf numFmtId="4" fontId="0" fillId="0" borderId="46" xfId="0" applyNumberForma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3" fillId="0" borderId="46" xfId="0" applyFont="1" applyBorder="1"/>
    <xf numFmtId="4" fontId="0" fillId="0" borderId="0" xfId="0" applyNumberFormat="1" applyBorder="1" applyAlignment="1">
      <alignment horizontal="center" vertical="center"/>
    </xf>
    <xf numFmtId="4" fontId="0" fillId="0" borderId="23" xfId="0" applyNumberForma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wrapText="1"/>
    </xf>
    <xf numFmtId="0" fontId="8" fillId="0" borderId="51" xfId="0" applyFont="1" applyFill="1" applyBorder="1" applyAlignment="1">
      <alignment horizontal="left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59" xfId="0" applyFont="1" applyFill="1" applyBorder="1" applyAlignment="1">
      <alignment horizontal="center" wrapText="1"/>
    </xf>
    <xf numFmtId="0" fontId="7" fillId="0" borderId="5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wrapText="1"/>
    </xf>
    <xf numFmtId="0" fontId="7" fillId="0" borderId="31" xfId="0" applyFont="1" applyFill="1" applyBorder="1" applyAlignment="1">
      <alignment horizontal="center" wrapText="1"/>
    </xf>
    <xf numFmtId="0" fontId="3" fillId="0" borderId="3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4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4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5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4" fillId="4" borderId="51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5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8" fillId="0" borderId="0" xfId="1" applyFont="1" applyFill="1" applyAlignment="1" applyProtection="1">
      <alignment horizontal="center"/>
      <protection hidden="1"/>
    </xf>
    <xf numFmtId="0" fontId="4" fillId="0" borderId="0" xfId="0" applyFont="1" applyFill="1" applyAlignment="1">
      <alignment horizontal="center"/>
    </xf>
    <xf numFmtId="0" fontId="4" fillId="0" borderId="36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wrapText="1"/>
    </xf>
    <xf numFmtId="0" fontId="8" fillId="0" borderId="51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43.bin"/><Relationship Id="rId1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46.bin"/><Relationship Id="rId4" Type="http://schemas.openxmlformats.org/officeDocument/2006/relationships/printerSettings" Target="../printerSettings/printerSettings4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9.bin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50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54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8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Relationship Id="rId4" Type="http://schemas.openxmlformats.org/officeDocument/2006/relationships/printerSettings" Target="../printerSettings/printerSettings5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2.bin"/><Relationship Id="rId2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60.bin"/><Relationship Id="rId4" Type="http://schemas.openxmlformats.org/officeDocument/2006/relationships/printerSettings" Target="../printerSettings/printerSettings63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4" Type="http://schemas.openxmlformats.org/officeDocument/2006/relationships/printerSettings" Target="../printerSettings/printerSettings6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Relationship Id="rId4" Type="http://schemas.openxmlformats.org/officeDocument/2006/relationships/printerSettings" Target="../printerSettings/printerSettings71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Relationship Id="rId4" Type="http://schemas.openxmlformats.org/officeDocument/2006/relationships/printerSettings" Target="../printerSettings/printerSettings7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8.bin"/><Relationship Id="rId2" Type="http://schemas.openxmlformats.org/officeDocument/2006/relationships/printerSettings" Target="../printerSettings/printerSettings77.bin"/><Relationship Id="rId1" Type="http://schemas.openxmlformats.org/officeDocument/2006/relationships/printerSettings" Target="../printerSettings/printerSettings76.bin"/><Relationship Id="rId4" Type="http://schemas.openxmlformats.org/officeDocument/2006/relationships/printerSettings" Target="../printerSettings/printerSettings79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2.bin"/><Relationship Id="rId2" Type="http://schemas.openxmlformats.org/officeDocument/2006/relationships/printerSettings" Target="../printerSettings/printerSettings81.bin"/><Relationship Id="rId1" Type="http://schemas.openxmlformats.org/officeDocument/2006/relationships/printerSettings" Target="../printerSettings/printerSettings80.bin"/><Relationship Id="rId4" Type="http://schemas.openxmlformats.org/officeDocument/2006/relationships/printerSettings" Target="../printerSettings/printerSettings83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6.bin"/><Relationship Id="rId2" Type="http://schemas.openxmlformats.org/officeDocument/2006/relationships/printerSettings" Target="../printerSettings/printerSettings85.bin"/><Relationship Id="rId1" Type="http://schemas.openxmlformats.org/officeDocument/2006/relationships/printerSettings" Target="../printerSettings/printerSettings84.bin"/><Relationship Id="rId4" Type="http://schemas.openxmlformats.org/officeDocument/2006/relationships/printerSettings" Target="../printerSettings/printerSettings8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0.bin"/><Relationship Id="rId2" Type="http://schemas.openxmlformats.org/officeDocument/2006/relationships/printerSettings" Target="../printerSettings/printerSettings89.bin"/><Relationship Id="rId1" Type="http://schemas.openxmlformats.org/officeDocument/2006/relationships/printerSettings" Target="../printerSettings/printerSettings88.bin"/><Relationship Id="rId4" Type="http://schemas.openxmlformats.org/officeDocument/2006/relationships/printerSettings" Target="../printerSettings/printerSettings9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4.bin"/><Relationship Id="rId2" Type="http://schemas.openxmlformats.org/officeDocument/2006/relationships/printerSettings" Target="../printerSettings/printerSettings93.bin"/><Relationship Id="rId1" Type="http://schemas.openxmlformats.org/officeDocument/2006/relationships/printerSettings" Target="../printerSettings/printerSettings92.bin"/><Relationship Id="rId4" Type="http://schemas.openxmlformats.org/officeDocument/2006/relationships/printerSettings" Target="../printerSettings/printerSettings95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8.bin"/><Relationship Id="rId2" Type="http://schemas.openxmlformats.org/officeDocument/2006/relationships/printerSettings" Target="../printerSettings/printerSettings97.bin"/><Relationship Id="rId1" Type="http://schemas.openxmlformats.org/officeDocument/2006/relationships/printerSettings" Target="../printerSettings/printerSettings96.bin"/><Relationship Id="rId4" Type="http://schemas.openxmlformats.org/officeDocument/2006/relationships/printerSettings" Target="../printerSettings/printerSettings99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2.bin"/><Relationship Id="rId2" Type="http://schemas.openxmlformats.org/officeDocument/2006/relationships/printerSettings" Target="../printerSettings/printerSettings101.bin"/><Relationship Id="rId1" Type="http://schemas.openxmlformats.org/officeDocument/2006/relationships/printerSettings" Target="../printerSettings/printerSettings100.bin"/><Relationship Id="rId4" Type="http://schemas.openxmlformats.org/officeDocument/2006/relationships/printerSettings" Target="../printerSettings/printerSettings103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6.bin"/><Relationship Id="rId2" Type="http://schemas.openxmlformats.org/officeDocument/2006/relationships/printerSettings" Target="../printerSettings/printerSettings105.bin"/><Relationship Id="rId1" Type="http://schemas.openxmlformats.org/officeDocument/2006/relationships/printerSettings" Target="../printerSettings/printerSettings104.bin"/><Relationship Id="rId4" Type="http://schemas.openxmlformats.org/officeDocument/2006/relationships/printerSettings" Target="../printerSettings/printerSettings107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0.bin"/><Relationship Id="rId2" Type="http://schemas.openxmlformats.org/officeDocument/2006/relationships/printerSettings" Target="../printerSettings/printerSettings109.bin"/><Relationship Id="rId1" Type="http://schemas.openxmlformats.org/officeDocument/2006/relationships/printerSettings" Target="../printerSettings/printerSettings108.bin"/><Relationship Id="rId4" Type="http://schemas.openxmlformats.org/officeDocument/2006/relationships/printerSettings" Target="../printerSettings/printerSettings111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4.bin"/><Relationship Id="rId2" Type="http://schemas.openxmlformats.org/officeDocument/2006/relationships/printerSettings" Target="../printerSettings/printerSettings113.bin"/><Relationship Id="rId1" Type="http://schemas.openxmlformats.org/officeDocument/2006/relationships/printerSettings" Target="../printerSettings/printerSettings112.bin"/><Relationship Id="rId4" Type="http://schemas.openxmlformats.org/officeDocument/2006/relationships/printerSettings" Target="../printerSettings/printerSettings11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8.bin"/><Relationship Id="rId2" Type="http://schemas.openxmlformats.org/officeDocument/2006/relationships/printerSettings" Target="../printerSettings/printerSettings117.bin"/><Relationship Id="rId1" Type="http://schemas.openxmlformats.org/officeDocument/2006/relationships/printerSettings" Target="../printerSettings/printerSettings116.bin"/><Relationship Id="rId4" Type="http://schemas.openxmlformats.org/officeDocument/2006/relationships/printerSettings" Target="../printerSettings/printerSettings119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2.bin"/><Relationship Id="rId2" Type="http://schemas.openxmlformats.org/officeDocument/2006/relationships/printerSettings" Target="../printerSettings/printerSettings121.bin"/><Relationship Id="rId1" Type="http://schemas.openxmlformats.org/officeDocument/2006/relationships/printerSettings" Target="../printerSettings/printerSettings120.bin"/><Relationship Id="rId4" Type="http://schemas.openxmlformats.org/officeDocument/2006/relationships/printerSettings" Target="../printerSettings/printerSettings123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6.bin"/><Relationship Id="rId2" Type="http://schemas.openxmlformats.org/officeDocument/2006/relationships/printerSettings" Target="../printerSettings/printerSettings125.bin"/><Relationship Id="rId1" Type="http://schemas.openxmlformats.org/officeDocument/2006/relationships/printerSettings" Target="../printerSettings/printerSettings124.bin"/><Relationship Id="rId4" Type="http://schemas.openxmlformats.org/officeDocument/2006/relationships/printerSettings" Target="../printerSettings/printerSettings1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1.bin"/><Relationship Id="rId2" Type="http://schemas.openxmlformats.org/officeDocument/2006/relationships/printerSettings" Target="../printerSettings/printerSettings130.bin"/><Relationship Id="rId1" Type="http://schemas.openxmlformats.org/officeDocument/2006/relationships/printerSettings" Target="../printerSettings/printerSettings129.bin"/><Relationship Id="rId4" Type="http://schemas.openxmlformats.org/officeDocument/2006/relationships/printerSettings" Target="../printerSettings/printerSettings132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5.bin"/><Relationship Id="rId2" Type="http://schemas.openxmlformats.org/officeDocument/2006/relationships/printerSettings" Target="../printerSettings/printerSettings134.bin"/><Relationship Id="rId1" Type="http://schemas.openxmlformats.org/officeDocument/2006/relationships/printerSettings" Target="../printerSettings/printerSettings133.bin"/><Relationship Id="rId4" Type="http://schemas.openxmlformats.org/officeDocument/2006/relationships/printerSettings" Target="../printerSettings/printerSettings136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9.bin"/><Relationship Id="rId2" Type="http://schemas.openxmlformats.org/officeDocument/2006/relationships/printerSettings" Target="../printerSettings/printerSettings138.bin"/><Relationship Id="rId1" Type="http://schemas.openxmlformats.org/officeDocument/2006/relationships/printerSettings" Target="../printerSettings/printerSettings137.bin"/><Relationship Id="rId4" Type="http://schemas.openxmlformats.org/officeDocument/2006/relationships/printerSettings" Target="../printerSettings/printerSettings140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3.bin"/><Relationship Id="rId2" Type="http://schemas.openxmlformats.org/officeDocument/2006/relationships/printerSettings" Target="../printerSettings/printerSettings142.bin"/><Relationship Id="rId1" Type="http://schemas.openxmlformats.org/officeDocument/2006/relationships/printerSettings" Target="../printerSettings/printerSettings141.bin"/><Relationship Id="rId4" Type="http://schemas.openxmlformats.org/officeDocument/2006/relationships/printerSettings" Target="../printerSettings/printerSettings144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7.bin"/><Relationship Id="rId2" Type="http://schemas.openxmlformats.org/officeDocument/2006/relationships/printerSettings" Target="../printerSettings/printerSettings146.bin"/><Relationship Id="rId1" Type="http://schemas.openxmlformats.org/officeDocument/2006/relationships/printerSettings" Target="../printerSettings/printerSettings145.bin"/><Relationship Id="rId4" Type="http://schemas.openxmlformats.org/officeDocument/2006/relationships/printerSettings" Target="../printerSettings/printerSettings148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1.bin"/><Relationship Id="rId2" Type="http://schemas.openxmlformats.org/officeDocument/2006/relationships/printerSettings" Target="../printerSettings/printerSettings150.bin"/><Relationship Id="rId1" Type="http://schemas.openxmlformats.org/officeDocument/2006/relationships/printerSettings" Target="../printerSettings/printerSettings149.bin"/><Relationship Id="rId4" Type="http://schemas.openxmlformats.org/officeDocument/2006/relationships/printerSettings" Target="../printerSettings/printerSettings152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5.bin"/><Relationship Id="rId2" Type="http://schemas.openxmlformats.org/officeDocument/2006/relationships/printerSettings" Target="../printerSettings/printerSettings154.bin"/><Relationship Id="rId1" Type="http://schemas.openxmlformats.org/officeDocument/2006/relationships/printerSettings" Target="../printerSettings/printerSettings153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8.bin"/><Relationship Id="rId2" Type="http://schemas.openxmlformats.org/officeDocument/2006/relationships/printerSettings" Target="../printerSettings/printerSettings157.bin"/><Relationship Id="rId1" Type="http://schemas.openxmlformats.org/officeDocument/2006/relationships/printerSettings" Target="../printerSettings/printerSettings156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1.bin"/><Relationship Id="rId2" Type="http://schemas.openxmlformats.org/officeDocument/2006/relationships/printerSettings" Target="../printerSettings/printerSettings160.bin"/><Relationship Id="rId1" Type="http://schemas.openxmlformats.org/officeDocument/2006/relationships/printerSettings" Target="../printerSettings/printerSettings159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5.bin"/><Relationship Id="rId2" Type="http://schemas.openxmlformats.org/officeDocument/2006/relationships/printerSettings" Target="../printerSettings/printerSettings164.bin"/><Relationship Id="rId1" Type="http://schemas.openxmlformats.org/officeDocument/2006/relationships/printerSettings" Target="../printerSettings/printerSettings163.bin"/><Relationship Id="rId4" Type="http://schemas.openxmlformats.org/officeDocument/2006/relationships/printerSettings" Target="../printerSettings/printerSettings166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zoomScale="90" zoomScaleNormal="90" workbookViewId="0">
      <selection activeCell="J44" sqref="J1:AG1048576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</cols>
  <sheetData>
    <row r="1" spans="1:9" s="2" customFormat="1" ht="12.75" x14ac:dyDescent="0.2">
      <c r="I1" s="2" t="s">
        <v>1</v>
      </c>
    </row>
    <row r="2" spans="1:9" s="2" customFormat="1" ht="12.75" x14ac:dyDescent="0.2"/>
    <row r="3" spans="1:9" s="2" customFormat="1" ht="12.75" x14ac:dyDescent="0.2">
      <c r="E3" s="28" t="s">
        <v>2</v>
      </c>
      <c r="F3" s="28"/>
      <c r="G3" s="28"/>
      <c r="H3" s="28"/>
      <c r="I3" s="28"/>
    </row>
    <row r="4" spans="1:9" s="2" customFormat="1" ht="12.75" x14ac:dyDescent="0.2">
      <c r="E4" s="42" t="s">
        <v>47</v>
      </c>
      <c r="F4" s="28"/>
      <c r="G4" s="28"/>
      <c r="H4" s="28"/>
      <c r="I4" s="28"/>
    </row>
    <row r="5" spans="1:9" s="2" customFormat="1" ht="12.75" hidden="1" x14ac:dyDescent="0.2">
      <c r="D5" s="13"/>
      <c r="E5" s="36"/>
      <c r="F5" s="28"/>
      <c r="G5" s="28"/>
      <c r="H5" s="28"/>
      <c r="I5" s="28"/>
    </row>
    <row r="6" spans="1:9" s="2" customFormat="1" ht="12.75" x14ac:dyDescent="0.2">
      <c r="D6" s="13"/>
      <c r="E6" s="23"/>
      <c r="F6" s="3"/>
      <c r="G6" s="3"/>
      <c r="H6" s="3"/>
      <c r="I6" s="3"/>
    </row>
    <row r="7" spans="1:9" s="2" customFormat="1" ht="38.25" x14ac:dyDescent="0.2">
      <c r="A7" s="4"/>
      <c r="B7" s="4" t="s">
        <v>3</v>
      </c>
      <c r="C7" s="4"/>
      <c r="D7" s="154" t="s">
        <v>49</v>
      </c>
      <c r="E7" s="154" t="s">
        <v>50</v>
      </c>
      <c r="F7" s="154" t="s">
        <v>51</v>
      </c>
      <c r="G7" s="4" t="s">
        <v>52</v>
      </c>
      <c r="H7" s="4" t="s">
        <v>4</v>
      </c>
      <c r="I7" s="4" t="s">
        <v>5</v>
      </c>
    </row>
    <row r="8" spans="1:9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9" s="2" customFormat="1" ht="12.75" x14ac:dyDescent="0.2">
      <c r="A9" s="6">
        <v>1</v>
      </c>
      <c r="B9" s="7" t="s">
        <v>8</v>
      </c>
      <c r="C9" s="7"/>
      <c r="D9" s="153">
        <f>D11+D18</f>
        <v>275313428.02999997</v>
      </c>
      <c r="E9" s="153">
        <f t="shared" ref="E9" si="0">E11+E18</f>
        <v>277313428.02999997</v>
      </c>
      <c r="F9" s="153">
        <f>F11+F18</f>
        <v>13781005.18</v>
      </c>
      <c r="G9" s="153">
        <f>G11+G18</f>
        <v>10348522.5</v>
      </c>
      <c r="H9" s="8">
        <f>F9-G9</f>
        <v>3432482.6799999997</v>
      </c>
      <c r="I9" s="8">
        <f>D9-G9</f>
        <v>264964905.52999997</v>
      </c>
    </row>
    <row r="10" spans="1:9" s="2" customFormat="1" ht="12.75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7" si="1">F10-G10</f>
        <v>0</v>
      </c>
      <c r="I10" s="12">
        <f t="shared" ref="I10:I18" si="2">D10-G10</f>
        <v>0</v>
      </c>
    </row>
    <row r="11" spans="1:9" s="2" customFormat="1" ht="12.75" x14ac:dyDescent="0.2">
      <c r="A11" s="6" t="s">
        <v>10</v>
      </c>
      <c r="B11" s="7" t="s">
        <v>53</v>
      </c>
      <c r="C11" s="7"/>
      <c r="D11" s="153">
        <f>D12+D13+D14</f>
        <v>270467707.06999999</v>
      </c>
      <c r="E11" s="153">
        <f t="shared" ref="E11:G11" si="3">E12+E13+E14</f>
        <v>272467707.06999999</v>
      </c>
      <c r="F11" s="153">
        <f>F12+F13+F14</f>
        <v>8935284.2199999988</v>
      </c>
      <c r="G11" s="8">
        <f t="shared" si="3"/>
        <v>10348522.5</v>
      </c>
      <c r="H11" s="8">
        <f t="shared" si="1"/>
        <v>-1413238.2800000012</v>
      </c>
      <c r="I11" s="8">
        <f t="shared" si="2"/>
        <v>260119184.56999999</v>
      </c>
    </row>
    <row r="12" spans="1:9" s="2" customFormat="1" ht="25.5" x14ac:dyDescent="0.2">
      <c r="A12" s="9" t="s">
        <v>11</v>
      </c>
      <c r="B12" s="10" t="s">
        <v>18</v>
      </c>
      <c r="C12" s="10" t="s">
        <v>28</v>
      </c>
      <c r="D12" s="157">
        <v>8797500</v>
      </c>
      <c r="E12" s="157">
        <f>D12</f>
        <v>8797500</v>
      </c>
      <c r="F12" s="157">
        <v>2345483.42</v>
      </c>
      <c r="G12" s="11">
        <v>0</v>
      </c>
      <c r="H12" s="12">
        <f t="shared" si="1"/>
        <v>2345483.42</v>
      </c>
      <c r="I12" s="12">
        <f t="shared" si="2"/>
        <v>8797500</v>
      </c>
    </row>
    <row r="13" spans="1:9" s="2" customFormat="1" ht="25.5" x14ac:dyDescent="0.2">
      <c r="A13" s="9" t="s">
        <v>12</v>
      </c>
      <c r="B13" s="10" t="s">
        <v>31</v>
      </c>
      <c r="C13" s="10" t="s">
        <v>26</v>
      </c>
      <c r="D13" s="157">
        <v>207775500</v>
      </c>
      <c r="E13" s="157">
        <f>D13</f>
        <v>207775500</v>
      </c>
      <c r="F13" s="157">
        <v>0</v>
      </c>
      <c r="G13" s="11">
        <v>0</v>
      </c>
      <c r="H13" s="12">
        <f t="shared" si="1"/>
        <v>0</v>
      </c>
      <c r="I13" s="12">
        <f t="shared" si="2"/>
        <v>207775500</v>
      </c>
    </row>
    <row r="14" spans="1:9" s="2" customFormat="1" ht="74.25" customHeight="1" x14ac:dyDescent="0.25">
      <c r="A14" s="14" t="s">
        <v>19</v>
      </c>
      <c r="B14" s="15" t="s">
        <v>22</v>
      </c>
      <c r="C14" s="15"/>
      <c r="D14" s="27">
        <f>D15+D16+D17</f>
        <v>53894707.07</v>
      </c>
      <c r="E14" s="27">
        <f t="shared" ref="E14:G14" si="4">E15+E16+E17</f>
        <v>55894707.07</v>
      </c>
      <c r="F14" s="27">
        <f t="shared" si="4"/>
        <v>6589800.7999999998</v>
      </c>
      <c r="G14" s="27">
        <f t="shared" si="4"/>
        <v>10348522.5</v>
      </c>
      <c r="H14" s="8">
        <f t="shared" si="1"/>
        <v>-3758721.7</v>
      </c>
      <c r="I14" s="8">
        <f t="shared" si="2"/>
        <v>43546184.57</v>
      </c>
    </row>
    <row r="15" spans="1:9" s="2" customFormat="1" ht="84.75" customHeight="1" x14ac:dyDescent="0.2">
      <c r="A15" s="9" t="s">
        <v>23</v>
      </c>
      <c r="B15" s="16" t="s">
        <v>40</v>
      </c>
      <c r="C15" s="16"/>
      <c r="D15" s="157">
        <v>1987550.14</v>
      </c>
      <c r="E15" s="157">
        <f>D15</f>
        <v>1987550.14</v>
      </c>
      <c r="F15" s="157">
        <v>1987550.14</v>
      </c>
      <c r="G15" s="11">
        <v>0</v>
      </c>
      <c r="H15" s="12">
        <f t="shared" si="1"/>
        <v>1987550.14</v>
      </c>
      <c r="I15" s="12">
        <f t="shared" si="2"/>
        <v>1987550.14</v>
      </c>
    </row>
    <row r="16" spans="1:9" s="2" customFormat="1" ht="102.75" customHeight="1" x14ac:dyDescent="0.2">
      <c r="A16" s="9" t="s">
        <v>24</v>
      </c>
      <c r="B16" s="17" t="s">
        <v>29</v>
      </c>
      <c r="C16" s="17" t="s">
        <v>35</v>
      </c>
      <c r="D16" s="157">
        <v>46927156.93</v>
      </c>
      <c r="E16" s="157">
        <f>D16+2000000</f>
        <v>48927156.93</v>
      </c>
      <c r="F16" s="157">
        <f>3285366.8+985355</f>
        <v>4270721.8</v>
      </c>
      <c r="G16" s="11">
        <v>10348522.5</v>
      </c>
      <c r="H16" s="12">
        <f t="shared" si="1"/>
        <v>-6077800.7000000002</v>
      </c>
      <c r="I16" s="12">
        <f t="shared" si="2"/>
        <v>36578634.43</v>
      </c>
    </row>
    <row r="17" spans="1:9" s="2" customFormat="1" ht="63.75" x14ac:dyDescent="0.2">
      <c r="A17" s="9" t="s">
        <v>54</v>
      </c>
      <c r="B17" s="17" t="s">
        <v>30</v>
      </c>
      <c r="C17" s="17" t="s">
        <v>36</v>
      </c>
      <c r="D17" s="157">
        <v>4980000</v>
      </c>
      <c r="E17" s="157">
        <f>D17</f>
        <v>4980000</v>
      </c>
      <c r="F17" s="157">
        <v>331528.86</v>
      </c>
      <c r="G17" s="11">
        <v>0</v>
      </c>
      <c r="H17" s="12">
        <f t="shared" si="1"/>
        <v>331528.86</v>
      </c>
      <c r="I17" s="12">
        <f t="shared" si="2"/>
        <v>4980000</v>
      </c>
    </row>
    <row r="18" spans="1:9" s="2" customFormat="1" ht="12.75" x14ac:dyDescent="0.2">
      <c r="A18" s="6" t="s">
        <v>13</v>
      </c>
      <c r="B18" s="7" t="s">
        <v>94</v>
      </c>
      <c r="C18" s="7"/>
      <c r="D18" s="153">
        <v>4845720.96</v>
      </c>
      <c r="E18" s="153">
        <f>D18</f>
        <v>4845720.96</v>
      </c>
      <c r="F18" s="153">
        <f>D18</f>
        <v>4845720.96</v>
      </c>
      <c r="G18" s="8">
        <v>0</v>
      </c>
      <c r="H18" s="8">
        <f>F18-G18</f>
        <v>4845720.96</v>
      </c>
      <c r="I18" s="8">
        <f t="shared" si="2"/>
        <v>4845720.96</v>
      </c>
    </row>
    <row r="22" spans="1:9" x14ac:dyDescent="0.25">
      <c r="B22" s="933" t="s">
        <v>100</v>
      </c>
      <c r="C22" s="933"/>
      <c r="D22" s="933"/>
      <c r="E22" s="933"/>
      <c r="F22" s="933"/>
      <c r="G22" s="933"/>
      <c r="H22" s="933"/>
      <c r="I22" s="933"/>
    </row>
    <row r="23" spans="1:9" x14ac:dyDescent="0.25">
      <c r="B23" s="934" t="s">
        <v>48</v>
      </c>
      <c r="C23" s="934"/>
      <c r="D23" s="934"/>
      <c r="E23" s="934"/>
      <c r="F23" s="934"/>
      <c r="G23" s="934"/>
      <c r="H23" s="934"/>
      <c r="I23" s="934"/>
    </row>
    <row r="24" spans="1:9" ht="15.75" thickBot="1" x14ac:dyDescent="0.3"/>
    <row r="25" spans="1:9" ht="40.5" thickTop="1" thickBot="1" x14ac:dyDescent="0.3">
      <c r="B25" s="90" t="s">
        <v>14</v>
      </c>
      <c r="C25" s="109" t="s">
        <v>27</v>
      </c>
      <c r="D25" s="109" t="s">
        <v>15</v>
      </c>
      <c r="E25" s="110" t="s">
        <v>55</v>
      </c>
      <c r="F25" s="111" t="s">
        <v>56</v>
      </c>
      <c r="G25" s="112" t="s">
        <v>57</v>
      </c>
      <c r="H25" s="112" t="s">
        <v>42</v>
      </c>
      <c r="I25" s="113" t="s">
        <v>58</v>
      </c>
    </row>
    <row r="26" spans="1:9" ht="26.25" x14ac:dyDescent="0.25">
      <c r="B26" s="935" t="s">
        <v>16</v>
      </c>
      <c r="C26" s="125" t="s">
        <v>38</v>
      </c>
      <c r="D26" s="126" t="s">
        <v>37</v>
      </c>
      <c r="E26" s="127">
        <v>0</v>
      </c>
      <c r="F26" s="105">
        <v>1364107.81</v>
      </c>
      <c r="G26" s="105">
        <v>0</v>
      </c>
      <c r="H26" s="106">
        <f>G26/F26</f>
        <v>0</v>
      </c>
      <c r="I26" s="107">
        <f t="shared" ref="I26:I28" si="5">F26-G26</f>
        <v>1364107.81</v>
      </c>
    </row>
    <row r="27" spans="1:9" ht="39" x14ac:dyDescent="0.25">
      <c r="B27" s="936"/>
      <c r="C27" s="128" t="s">
        <v>59</v>
      </c>
      <c r="D27" s="18" t="s">
        <v>60</v>
      </c>
      <c r="E27" s="43"/>
      <c r="F27" s="1">
        <v>1149710.53</v>
      </c>
      <c r="G27" s="1">
        <v>0</v>
      </c>
      <c r="H27" s="34">
        <f>G27/F27</f>
        <v>0</v>
      </c>
      <c r="I27" s="84">
        <f t="shared" si="5"/>
        <v>1149710.53</v>
      </c>
    </row>
    <row r="28" spans="1:9" ht="27" thickBot="1" x14ac:dyDescent="0.3">
      <c r="B28" s="937"/>
      <c r="C28" s="129" t="s">
        <v>61</v>
      </c>
      <c r="D28" s="115" t="s">
        <v>62</v>
      </c>
      <c r="E28" s="130"/>
      <c r="F28" s="56">
        <v>150826.6</v>
      </c>
      <c r="G28" s="56">
        <v>0</v>
      </c>
      <c r="H28" s="69">
        <f>G28/F28</f>
        <v>0</v>
      </c>
      <c r="I28" s="89">
        <f t="shared" si="5"/>
        <v>150826.6</v>
      </c>
    </row>
    <row r="29" spans="1:9" x14ac:dyDescent="0.25">
      <c r="B29" s="943" t="s">
        <v>32</v>
      </c>
      <c r="C29" s="121" t="s">
        <v>106</v>
      </c>
      <c r="D29" s="121" t="s">
        <v>32</v>
      </c>
      <c r="E29" s="122"/>
      <c r="F29" s="123">
        <f>F30+F41+F45</f>
        <v>13931005.109999999</v>
      </c>
      <c r="G29" s="123">
        <f>G30+G41+G45</f>
        <v>0</v>
      </c>
      <c r="H29" s="123">
        <f>G29/F29</f>
        <v>0</v>
      </c>
      <c r="I29" s="124">
        <f>F29-G29</f>
        <v>13931005.109999999</v>
      </c>
    </row>
    <row r="30" spans="1:9" ht="15.75" customHeight="1" x14ac:dyDescent="0.25">
      <c r="B30" s="930"/>
      <c r="C30" s="116" t="s">
        <v>0</v>
      </c>
      <c r="D30" s="116" t="s">
        <v>109</v>
      </c>
      <c r="E30" s="117"/>
      <c r="F30" s="118">
        <f>F31+F36</f>
        <v>11424694.359999999</v>
      </c>
      <c r="G30" s="118">
        <f>G31+G36</f>
        <v>0</v>
      </c>
      <c r="H30" s="118">
        <f>G30/F30</f>
        <v>0</v>
      </c>
      <c r="I30" s="119">
        <f>F30-G30</f>
        <v>11424694.359999999</v>
      </c>
    </row>
    <row r="31" spans="1:9" ht="39" x14ac:dyDescent="0.25">
      <c r="B31" s="930"/>
      <c r="C31" s="940" t="s">
        <v>88</v>
      </c>
      <c r="D31" s="120" t="s">
        <v>63</v>
      </c>
      <c r="E31" s="64">
        <f>E32+E33+E34+E35</f>
        <v>0</v>
      </c>
      <c r="F31" s="152">
        <f>F32+F33+F34+F35</f>
        <v>7729800</v>
      </c>
      <c r="G31" s="64">
        <f>G32+G33+G34+G35</f>
        <v>0</v>
      </c>
      <c r="H31" s="34">
        <f t="shared" ref="H31:H47" si="6">G31/F31</f>
        <v>0</v>
      </c>
      <c r="I31" s="95">
        <f t="shared" ref="I31:I47" si="7">F31-G31</f>
        <v>7729800</v>
      </c>
    </row>
    <row r="32" spans="1:9" ht="26.25" x14ac:dyDescent="0.25">
      <c r="B32" s="930"/>
      <c r="C32" s="940"/>
      <c r="D32" s="16" t="s">
        <v>89</v>
      </c>
      <c r="E32" s="45">
        <v>0</v>
      </c>
      <c r="F32" s="95">
        <v>1932450</v>
      </c>
      <c r="G32" s="1"/>
      <c r="H32" s="34">
        <f t="shared" si="6"/>
        <v>0</v>
      </c>
      <c r="I32" s="95">
        <f t="shared" si="7"/>
        <v>1932450</v>
      </c>
    </row>
    <row r="33" spans="2:9" ht="26.25" x14ac:dyDescent="0.25">
      <c r="B33" s="930"/>
      <c r="C33" s="940"/>
      <c r="D33" s="16" t="s">
        <v>90</v>
      </c>
      <c r="E33" s="45">
        <v>0</v>
      </c>
      <c r="F33" s="95">
        <v>1932450</v>
      </c>
      <c r="G33" s="1"/>
      <c r="H33" s="34">
        <f t="shared" si="6"/>
        <v>0</v>
      </c>
      <c r="I33" s="95">
        <f t="shared" si="7"/>
        <v>1932450</v>
      </c>
    </row>
    <row r="34" spans="2:9" ht="26.25" x14ac:dyDescent="0.25">
      <c r="B34" s="930"/>
      <c r="C34" s="940"/>
      <c r="D34" s="16" t="s">
        <v>76</v>
      </c>
      <c r="E34" s="45">
        <v>0</v>
      </c>
      <c r="F34" s="95">
        <v>1932450</v>
      </c>
      <c r="G34" s="1"/>
      <c r="H34" s="34">
        <f t="shared" si="6"/>
        <v>0</v>
      </c>
      <c r="I34" s="95">
        <f t="shared" si="7"/>
        <v>1932450</v>
      </c>
    </row>
    <row r="35" spans="2:9" ht="26.25" x14ac:dyDescent="0.25">
      <c r="B35" s="930"/>
      <c r="C35" s="940"/>
      <c r="D35" s="16" t="s">
        <v>77</v>
      </c>
      <c r="E35" s="45">
        <v>0</v>
      </c>
      <c r="F35" s="95">
        <v>1932450</v>
      </c>
      <c r="G35" s="1"/>
      <c r="H35" s="34">
        <f t="shared" si="6"/>
        <v>0</v>
      </c>
      <c r="I35" s="95">
        <f t="shared" si="7"/>
        <v>1932450</v>
      </c>
    </row>
    <row r="36" spans="2:9" ht="39" x14ac:dyDescent="0.25">
      <c r="B36" s="930"/>
      <c r="C36" s="938" t="s">
        <v>85</v>
      </c>
      <c r="D36" s="120" t="s">
        <v>75</v>
      </c>
      <c r="E36" s="65">
        <f>E37+E38+E39+E40</f>
        <v>0</v>
      </c>
      <c r="F36" s="97">
        <f>F37+F38+F39+F40</f>
        <v>3694894.36</v>
      </c>
      <c r="G36" s="46">
        <f>G37+G38+G39+G40</f>
        <v>0</v>
      </c>
      <c r="H36" s="34">
        <f t="shared" si="6"/>
        <v>0</v>
      </c>
      <c r="I36" s="95">
        <f t="shared" si="7"/>
        <v>3694894.36</v>
      </c>
    </row>
    <row r="37" spans="2:9" ht="26.25" x14ac:dyDescent="0.25">
      <c r="B37" s="930"/>
      <c r="C37" s="938"/>
      <c r="D37" s="16" t="s">
        <v>89</v>
      </c>
      <c r="E37" s="65"/>
      <c r="F37" s="95">
        <v>923723.59</v>
      </c>
      <c r="G37" s="1"/>
      <c r="H37" s="34"/>
      <c r="I37" s="95">
        <f t="shared" si="7"/>
        <v>923723.59</v>
      </c>
    </row>
    <row r="38" spans="2:9" ht="26.25" x14ac:dyDescent="0.25">
      <c r="B38" s="930"/>
      <c r="C38" s="938"/>
      <c r="D38" s="16" t="s">
        <v>90</v>
      </c>
      <c r="E38" s="65"/>
      <c r="F38" s="95">
        <v>923723.59</v>
      </c>
      <c r="G38" s="1"/>
      <c r="H38" s="34"/>
      <c r="I38" s="95">
        <f t="shared" si="7"/>
        <v>923723.59</v>
      </c>
    </row>
    <row r="39" spans="2:9" ht="26.25" x14ac:dyDescent="0.25">
      <c r="B39" s="930"/>
      <c r="C39" s="938"/>
      <c r="D39" s="16" t="s">
        <v>76</v>
      </c>
      <c r="E39" s="65"/>
      <c r="F39" s="95">
        <v>923723.59</v>
      </c>
      <c r="G39" s="1"/>
      <c r="H39" s="34"/>
      <c r="I39" s="95">
        <f t="shared" si="7"/>
        <v>923723.59</v>
      </c>
    </row>
    <row r="40" spans="2:9" ht="27" thickBot="1" x14ac:dyDescent="0.3">
      <c r="B40" s="930"/>
      <c r="C40" s="939"/>
      <c r="D40" s="136" t="s">
        <v>77</v>
      </c>
      <c r="E40" s="101"/>
      <c r="F40" s="96">
        <v>923723.59</v>
      </c>
      <c r="G40" s="37"/>
      <c r="H40" s="103"/>
      <c r="I40" s="96">
        <f t="shared" si="7"/>
        <v>923723.59</v>
      </c>
    </row>
    <row r="41" spans="2:9" ht="20.25" customHeight="1" x14ac:dyDescent="0.25">
      <c r="B41" s="930"/>
      <c r="C41" s="74" t="s">
        <v>0</v>
      </c>
      <c r="D41" s="131" t="s">
        <v>107</v>
      </c>
      <c r="E41" s="132"/>
      <c r="F41" s="75">
        <f>F42+F43+F44</f>
        <v>1269811.6099999999</v>
      </c>
      <c r="G41" s="75">
        <f>G42+G43+G44</f>
        <v>0</v>
      </c>
      <c r="H41" s="75">
        <f t="shared" si="6"/>
        <v>0</v>
      </c>
      <c r="I41" s="99">
        <f t="shared" si="7"/>
        <v>1269811.6099999999</v>
      </c>
    </row>
    <row r="42" spans="2:9" ht="30.75" customHeight="1" x14ac:dyDescent="0.25">
      <c r="B42" s="930"/>
      <c r="C42" s="133" t="s">
        <v>102</v>
      </c>
      <c r="D42" s="941" t="s">
        <v>101</v>
      </c>
      <c r="E42" s="65"/>
      <c r="F42" s="150">
        <v>200000</v>
      </c>
      <c r="G42" s="1"/>
      <c r="H42" s="34">
        <f t="shared" si="6"/>
        <v>0</v>
      </c>
      <c r="I42" s="134">
        <f t="shared" si="7"/>
        <v>200000</v>
      </c>
    </row>
    <row r="43" spans="2:9" ht="30.75" customHeight="1" x14ac:dyDescent="0.25">
      <c r="B43" s="930"/>
      <c r="C43" s="39" t="s">
        <v>103</v>
      </c>
      <c r="D43" s="941"/>
      <c r="E43" s="65"/>
      <c r="F43" s="150">
        <v>801972</v>
      </c>
      <c r="G43" s="1"/>
      <c r="H43" s="34">
        <f t="shared" si="6"/>
        <v>0</v>
      </c>
      <c r="I43" s="134">
        <f t="shared" si="7"/>
        <v>801972</v>
      </c>
    </row>
    <row r="44" spans="2:9" ht="45" customHeight="1" thickBot="1" x14ac:dyDescent="0.3">
      <c r="B44" s="930"/>
      <c r="C44" s="137" t="s">
        <v>104</v>
      </c>
      <c r="D44" s="108" t="s">
        <v>110</v>
      </c>
      <c r="E44" s="68"/>
      <c r="F44" s="151">
        <v>267839.61</v>
      </c>
      <c r="G44" s="56"/>
      <c r="H44" s="69">
        <f t="shared" si="6"/>
        <v>0</v>
      </c>
      <c r="I44" s="135">
        <f t="shared" si="7"/>
        <v>267839.61</v>
      </c>
    </row>
    <row r="45" spans="2:9" ht="18" customHeight="1" x14ac:dyDescent="0.25">
      <c r="B45" s="930"/>
      <c r="C45" s="74" t="s">
        <v>0</v>
      </c>
      <c r="D45" s="131" t="s">
        <v>108</v>
      </c>
      <c r="E45" s="132"/>
      <c r="F45" s="75">
        <f>F46+F47</f>
        <v>1236499.1400000001</v>
      </c>
      <c r="G45" s="75">
        <f>G46+G47</f>
        <v>0</v>
      </c>
      <c r="H45" s="75">
        <f t="shared" si="6"/>
        <v>0</v>
      </c>
      <c r="I45" s="99">
        <f t="shared" si="7"/>
        <v>1236499.1400000001</v>
      </c>
    </row>
    <row r="46" spans="2:9" ht="30.75" customHeight="1" x14ac:dyDescent="0.25">
      <c r="B46" s="930"/>
      <c r="C46" s="138" t="s">
        <v>104</v>
      </c>
      <c r="D46" s="941" t="s">
        <v>105</v>
      </c>
      <c r="E46" s="65"/>
      <c r="F46" s="150">
        <v>570000</v>
      </c>
      <c r="G46" s="1"/>
      <c r="H46" s="34">
        <f t="shared" si="6"/>
        <v>0</v>
      </c>
      <c r="I46" s="134">
        <f t="shared" si="7"/>
        <v>570000</v>
      </c>
    </row>
    <row r="47" spans="2:9" ht="30.75" customHeight="1" thickBot="1" x14ac:dyDescent="0.3">
      <c r="B47" s="944"/>
      <c r="C47" s="39" t="s">
        <v>103</v>
      </c>
      <c r="D47" s="942"/>
      <c r="E47" s="68"/>
      <c r="F47" s="151">
        <v>666499.14</v>
      </c>
      <c r="G47" s="56"/>
      <c r="H47" s="69">
        <f t="shared" si="6"/>
        <v>0</v>
      </c>
      <c r="I47" s="135">
        <f t="shared" si="7"/>
        <v>666499.14</v>
      </c>
    </row>
    <row r="48" spans="2:9" ht="64.5" thickTop="1" x14ac:dyDescent="0.25">
      <c r="B48" s="928" t="s">
        <v>20</v>
      </c>
      <c r="C48" s="104" t="s">
        <v>26</v>
      </c>
      <c r="D48" s="58" t="s">
        <v>41</v>
      </c>
      <c r="E48" s="59"/>
      <c r="F48" s="94">
        <v>200045700</v>
      </c>
      <c r="G48" s="30">
        <v>0</v>
      </c>
      <c r="H48" s="33">
        <f t="shared" ref="H48:H55" si="8">G48/F48</f>
        <v>0</v>
      </c>
      <c r="I48" s="31">
        <f>F48-G48</f>
        <v>200045700</v>
      </c>
    </row>
    <row r="49" spans="2:9" ht="26.25" x14ac:dyDescent="0.25">
      <c r="B49" s="929"/>
      <c r="C49" s="38" t="s">
        <v>38</v>
      </c>
      <c r="D49" s="18" t="s">
        <v>69</v>
      </c>
      <c r="E49" s="25"/>
      <c r="F49" s="95">
        <v>2322297.83</v>
      </c>
      <c r="G49" s="1">
        <v>0</v>
      </c>
      <c r="H49" s="33">
        <f t="shared" si="8"/>
        <v>0</v>
      </c>
      <c r="I49" s="32">
        <f>F49-G49</f>
        <v>2322297.83</v>
      </c>
    </row>
    <row r="50" spans="2:9" ht="26.25" x14ac:dyDescent="0.25">
      <c r="B50" s="929"/>
      <c r="C50" s="40" t="s">
        <v>66</v>
      </c>
      <c r="D50" s="18" t="s">
        <v>69</v>
      </c>
      <c r="E50" s="25">
        <v>0</v>
      </c>
      <c r="F50" s="95">
        <v>4694894.3600000003</v>
      </c>
      <c r="G50" s="1">
        <v>0</v>
      </c>
      <c r="H50" s="33">
        <f t="shared" si="8"/>
        <v>0</v>
      </c>
      <c r="I50" s="32">
        <f t="shared" ref="I50:I53" si="9">F50-G50</f>
        <v>4694894.3600000003</v>
      </c>
    </row>
    <row r="51" spans="2:9" ht="51.75" x14ac:dyDescent="0.25">
      <c r="B51" s="929"/>
      <c r="C51" s="39" t="s">
        <v>68</v>
      </c>
      <c r="D51" s="54" t="s">
        <v>67</v>
      </c>
      <c r="E51" s="25">
        <v>0</v>
      </c>
      <c r="F51" s="95">
        <v>3511528.86</v>
      </c>
      <c r="G51" s="1">
        <v>0</v>
      </c>
      <c r="H51" s="33">
        <f t="shared" si="8"/>
        <v>0</v>
      </c>
      <c r="I51" s="32">
        <f t="shared" si="9"/>
        <v>3511528.86</v>
      </c>
    </row>
    <row r="52" spans="2:9" ht="66" customHeight="1" x14ac:dyDescent="0.25">
      <c r="B52" s="929"/>
      <c r="C52" s="38" t="s">
        <v>38</v>
      </c>
      <c r="D52" s="18" t="s">
        <v>44</v>
      </c>
      <c r="E52" s="25"/>
      <c r="F52" s="96">
        <v>280000</v>
      </c>
      <c r="G52" s="37">
        <v>0</v>
      </c>
      <c r="H52" s="33">
        <f t="shared" si="8"/>
        <v>0</v>
      </c>
      <c r="I52" s="32">
        <f t="shared" si="9"/>
        <v>280000</v>
      </c>
    </row>
    <row r="53" spans="2:9" ht="65.25" customHeight="1" thickBot="1" x14ac:dyDescent="0.3">
      <c r="B53" s="929"/>
      <c r="C53" s="38" t="s">
        <v>38</v>
      </c>
      <c r="D53" s="22" t="s">
        <v>70</v>
      </c>
      <c r="E53" s="26"/>
      <c r="F53" s="96">
        <v>936200</v>
      </c>
      <c r="G53" s="37">
        <v>0</v>
      </c>
      <c r="H53" s="103">
        <f t="shared" si="8"/>
        <v>0</v>
      </c>
      <c r="I53" s="140">
        <f t="shared" si="9"/>
        <v>936200</v>
      </c>
    </row>
    <row r="54" spans="2:9" ht="39" x14ac:dyDescent="0.25">
      <c r="B54" s="930"/>
      <c r="C54" s="931" t="s">
        <v>34</v>
      </c>
      <c r="D54" s="141" t="s">
        <v>33</v>
      </c>
      <c r="E54" s="142">
        <f>SUM(E55:E84)</f>
        <v>0</v>
      </c>
      <c r="F54" s="142">
        <f>F55+F60+F65+F70+F75+F78+F79+F80+F81+F82+F84+F83</f>
        <v>48927156.930000007</v>
      </c>
      <c r="G54" s="142">
        <f>G55+G60+G65+G70+G75+G78+G82+G79</f>
        <v>10348522.5</v>
      </c>
      <c r="H54" s="143">
        <f t="shared" si="8"/>
        <v>0.21150876423916501</v>
      </c>
      <c r="I54" s="144">
        <f>I55+I60+I65+I70+I75+I78+I79+I80+I81+I82+I84+I83</f>
        <v>38578634.430000007</v>
      </c>
    </row>
    <row r="55" spans="2:9" ht="39" x14ac:dyDescent="0.25">
      <c r="B55" s="930"/>
      <c r="C55" s="932"/>
      <c r="D55" s="47" t="s">
        <v>63</v>
      </c>
      <c r="E55" s="44">
        <f>E56+E57+E58+E59</f>
        <v>0</v>
      </c>
      <c r="F55" s="44">
        <f>F56+F57+F58+F59</f>
        <v>7729800</v>
      </c>
      <c r="G55" s="44">
        <f>G56+G57+G58+G59</f>
        <v>0</v>
      </c>
      <c r="H55" s="33">
        <f t="shared" si="8"/>
        <v>0</v>
      </c>
      <c r="I55" s="114">
        <f>F55-G55</f>
        <v>7729800</v>
      </c>
    </row>
    <row r="56" spans="2:9" ht="31.5" customHeight="1" x14ac:dyDescent="0.25">
      <c r="B56" s="930"/>
      <c r="C56" s="932"/>
      <c r="D56" s="10" t="s">
        <v>78</v>
      </c>
      <c r="E56" s="45">
        <v>0</v>
      </c>
      <c r="F56" s="92">
        <v>1932450</v>
      </c>
      <c r="G56" s="1">
        <v>0</v>
      </c>
      <c r="H56" s="33">
        <f t="shared" ref="H56:H60" si="10">G56/F56</f>
        <v>0</v>
      </c>
      <c r="I56" s="114">
        <f t="shared" ref="I56:I59" si="11">F56-G56</f>
        <v>1932450</v>
      </c>
    </row>
    <row r="57" spans="2:9" ht="33" customHeight="1" x14ac:dyDescent="0.25">
      <c r="B57" s="930"/>
      <c r="C57" s="932"/>
      <c r="D57" s="10" t="s">
        <v>79</v>
      </c>
      <c r="E57" s="45">
        <v>0</v>
      </c>
      <c r="F57" s="92">
        <v>1932450</v>
      </c>
      <c r="G57" s="1">
        <v>0</v>
      </c>
      <c r="H57" s="33">
        <f t="shared" si="10"/>
        <v>0</v>
      </c>
      <c r="I57" s="114">
        <f t="shared" si="11"/>
        <v>1932450</v>
      </c>
    </row>
    <row r="58" spans="2:9" ht="26.25" x14ac:dyDescent="0.25">
      <c r="B58" s="930"/>
      <c r="C58" s="932"/>
      <c r="D58" s="10" t="s">
        <v>76</v>
      </c>
      <c r="E58" s="45">
        <v>0</v>
      </c>
      <c r="F58" s="93">
        <v>1932450</v>
      </c>
      <c r="G58" s="1">
        <v>0</v>
      </c>
      <c r="H58" s="33">
        <f t="shared" si="10"/>
        <v>0</v>
      </c>
      <c r="I58" s="114">
        <f t="shared" si="11"/>
        <v>1932450</v>
      </c>
    </row>
    <row r="59" spans="2:9" ht="26.25" x14ac:dyDescent="0.25">
      <c r="B59" s="930"/>
      <c r="C59" s="932"/>
      <c r="D59" s="10" t="s">
        <v>77</v>
      </c>
      <c r="E59" s="45">
        <v>0</v>
      </c>
      <c r="F59" s="93">
        <v>1932450</v>
      </c>
      <c r="G59" s="1">
        <v>0</v>
      </c>
      <c r="H59" s="33">
        <f t="shared" si="10"/>
        <v>0</v>
      </c>
      <c r="I59" s="114">
        <f t="shared" si="11"/>
        <v>1932450</v>
      </c>
    </row>
    <row r="60" spans="2:9" ht="39" x14ac:dyDescent="0.25">
      <c r="B60" s="930"/>
      <c r="C60" s="932"/>
      <c r="D60" s="47" t="s">
        <v>75</v>
      </c>
      <c r="E60" s="25">
        <f>E61+E62+E63+E64</f>
        <v>0</v>
      </c>
      <c r="F60" s="97">
        <f>F61+F62+F63+F64</f>
        <v>3694894.36</v>
      </c>
      <c r="G60" s="1">
        <f>G61+G62+G63+G64</f>
        <v>0</v>
      </c>
      <c r="H60" s="33">
        <f t="shared" si="10"/>
        <v>0</v>
      </c>
      <c r="I60" s="84">
        <f t="shared" ref="I60:I77" si="12">F60-G60</f>
        <v>3694894.36</v>
      </c>
    </row>
    <row r="61" spans="2:9" ht="26.25" x14ac:dyDescent="0.25">
      <c r="B61" s="930"/>
      <c r="C61" s="932"/>
      <c r="D61" s="10" t="s">
        <v>78</v>
      </c>
      <c r="E61" s="25"/>
      <c r="F61" s="95">
        <v>923723.59</v>
      </c>
      <c r="G61" s="1"/>
      <c r="H61" s="33">
        <f t="shared" ref="H61:H70" si="13">G61/F61</f>
        <v>0</v>
      </c>
      <c r="I61" s="84">
        <f t="shared" si="12"/>
        <v>923723.59</v>
      </c>
    </row>
    <row r="62" spans="2:9" ht="26.25" x14ac:dyDescent="0.25">
      <c r="B62" s="930"/>
      <c r="C62" s="932"/>
      <c r="D62" s="10" t="s">
        <v>79</v>
      </c>
      <c r="E62" s="25"/>
      <c r="F62" s="95">
        <v>923723.59</v>
      </c>
      <c r="G62" s="1"/>
      <c r="H62" s="33">
        <f t="shared" si="13"/>
        <v>0</v>
      </c>
      <c r="I62" s="84">
        <f t="shared" si="12"/>
        <v>923723.59</v>
      </c>
    </row>
    <row r="63" spans="2:9" ht="26.25" x14ac:dyDescent="0.25">
      <c r="B63" s="930"/>
      <c r="C63" s="932"/>
      <c r="D63" s="10" t="s">
        <v>76</v>
      </c>
      <c r="E63" s="25"/>
      <c r="F63" s="95">
        <v>923723.59</v>
      </c>
      <c r="G63" s="1"/>
      <c r="H63" s="33">
        <f t="shared" si="13"/>
        <v>0</v>
      </c>
      <c r="I63" s="84">
        <f t="shared" si="12"/>
        <v>923723.59</v>
      </c>
    </row>
    <row r="64" spans="2:9" ht="26.25" x14ac:dyDescent="0.25">
      <c r="B64" s="930"/>
      <c r="C64" s="932"/>
      <c r="D64" s="10" t="s">
        <v>77</v>
      </c>
      <c r="E64" s="25"/>
      <c r="F64" s="95">
        <v>923723.59</v>
      </c>
      <c r="G64" s="1"/>
      <c r="H64" s="33">
        <f t="shared" si="13"/>
        <v>0</v>
      </c>
      <c r="I64" s="84">
        <f t="shared" si="12"/>
        <v>923723.59</v>
      </c>
    </row>
    <row r="65" spans="2:9" ht="39" x14ac:dyDescent="0.25">
      <c r="B65" s="930"/>
      <c r="C65" s="932"/>
      <c r="D65" s="47" t="s">
        <v>74</v>
      </c>
      <c r="E65" s="25"/>
      <c r="F65" s="97">
        <f>F66+F67+F68+F69</f>
        <v>406831.57999999996</v>
      </c>
      <c r="G65" s="46">
        <f>G66+G67+G68+G69</f>
        <v>0</v>
      </c>
      <c r="H65" s="41">
        <f t="shared" si="13"/>
        <v>0</v>
      </c>
      <c r="I65" s="84">
        <f t="shared" si="12"/>
        <v>406831.57999999996</v>
      </c>
    </row>
    <row r="66" spans="2:9" ht="28.5" customHeight="1" x14ac:dyDescent="0.25">
      <c r="B66" s="930"/>
      <c r="C66" s="932"/>
      <c r="D66" s="10" t="s">
        <v>78</v>
      </c>
      <c r="E66" s="26"/>
      <c r="F66" s="95">
        <v>101707.9</v>
      </c>
      <c r="G66" s="1"/>
      <c r="H66" s="33">
        <f t="shared" si="13"/>
        <v>0</v>
      </c>
      <c r="I66" s="84">
        <f t="shared" si="12"/>
        <v>101707.9</v>
      </c>
    </row>
    <row r="67" spans="2:9" ht="26.25" x14ac:dyDescent="0.25">
      <c r="B67" s="930"/>
      <c r="C67" s="932"/>
      <c r="D67" s="10" t="s">
        <v>79</v>
      </c>
      <c r="E67" s="26"/>
      <c r="F67" s="95">
        <v>101707.9</v>
      </c>
      <c r="G67" s="1"/>
      <c r="H67" s="33">
        <f t="shared" si="13"/>
        <v>0</v>
      </c>
      <c r="I67" s="84">
        <f t="shared" si="12"/>
        <v>101707.9</v>
      </c>
    </row>
    <row r="68" spans="2:9" ht="26.25" x14ac:dyDescent="0.25">
      <c r="B68" s="930"/>
      <c r="C68" s="932"/>
      <c r="D68" s="10" t="s">
        <v>76</v>
      </c>
      <c r="E68" s="26"/>
      <c r="F68" s="95">
        <v>101707.9</v>
      </c>
      <c r="G68" s="1"/>
      <c r="H68" s="33">
        <f t="shared" si="13"/>
        <v>0</v>
      </c>
      <c r="I68" s="84">
        <f t="shared" si="12"/>
        <v>101707.9</v>
      </c>
    </row>
    <row r="69" spans="2:9" ht="26.25" x14ac:dyDescent="0.25">
      <c r="B69" s="930"/>
      <c r="C69" s="932"/>
      <c r="D69" s="10" t="s">
        <v>77</v>
      </c>
      <c r="E69" s="26"/>
      <c r="F69" s="95">
        <v>101707.88</v>
      </c>
      <c r="G69" s="1"/>
      <c r="H69" s="33">
        <f t="shared" si="13"/>
        <v>0</v>
      </c>
      <c r="I69" s="84">
        <f t="shared" si="12"/>
        <v>101707.88</v>
      </c>
    </row>
    <row r="70" spans="2:9" ht="51.75" x14ac:dyDescent="0.25">
      <c r="B70" s="930"/>
      <c r="C70" s="932"/>
      <c r="D70" s="47" t="s">
        <v>98</v>
      </c>
      <c r="E70" s="26"/>
      <c r="F70" s="97">
        <f>F71+F72+F73+F74</f>
        <v>4390033.42</v>
      </c>
      <c r="G70" s="46">
        <f>G71+G72+G73+G74</f>
        <v>0</v>
      </c>
      <c r="H70" s="41">
        <f t="shared" si="13"/>
        <v>0</v>
      </c>
      <c r="I70" s="84">
        <f t="shared" si="12"/>
        <v>4390033.42</v>
      </c>
    </row>
    <row r="71" spans="2:9" ht="26.25" x14ac:dyDescent="0.25">
      <c r="B71" s="35"/>
      <c r="C71" s="932"/>
      <c r="D71" s="10" t="s">
        <v>78</v>
      </c>
      <c r="E71" s="26"/>
      <c r="F71" s="95">
        <v>1097508.3600000001</v>
      </c>
      <c r="G71" s="1"/>
      <c r="H71" s="33"/>
      <c r="I71" s="84">
        <f t="shared" si="12"/>
        <v>1097508.3600000001</v>
      </c>
    </row>
    <row r="72" spans="2:9" ht="26.25" x14ac:dyDescent="0.25">
      <c r="B72" s="35"/>
      <c r="C72" s="932"/>
      <c r="D72" s="10" t="s">
        <v>79</v>
      </c>
      <c r="E72" s="26"/>
      <c r="F72" s="95">
        <v>1097508.3600000001</v>
      </c>
      <c r="G72" s="1"/>
      <c r="H72" s="33"/>
      <c r="I72" s="84">
        <f t="shared" si="12"/>
        <v>1097508.3600000001</v>
      </c>
    </row>
    <row r="73" spans="2:9" ht="26.25" x14ac:dyDescent="0.25">
      <c r="B73" s="35"/>
      <c r="C73" s="932"/>
      <c r="D73" s="10" t="s">
        <v>76</v>
      </c>
      <c r="E73" s="26"/>
      <c r="F73" s="95">
        <v>1097508.3600000001</v>
      </c>
      <c r="G73" s="1"/>
      <c r="H73" s="33"/>
      <c r="I73" s="84">
        <f t="shared" si="12"/>
        <v>1097508.3600000001</v>
      </c>
    </row>
    <row r="74" spans="2:9" ht="26.25" x14ac:dyDescent="0.25">
      <c r="B74" s="35"/>
      <c r="C74" s="932"/>
      <c r="D74" s="10" t="s">
        <v>77</v>
      </c>
      <c r="E74" s="26"/>
      <c r="F74" s="95">
        <v>1097508.3400000001</v>
      </c>
      <c r="G74" s="1"/>
      <c r="H74" s="33"/>
      <c r="I74" s="84">
        <f t="shared" si="12"/>
        <v>1097508.3400000001</v>
      </c>
    </row>
    <row r="75" spans="2:9" ht="39" x14ac:dyDescent="0.25">
      <c r="B75" s="35"/>
      <c r="C75" s="932"/>
      <c r="D75" s="48" t="s">
        <v>64</v>
      </c>
      <c r="E75" s="26"/>
      <c r="F75" s="97">
        <f>F76+F77</f>
        <v>558749.13</v>
      </c>
      <c r="G75" s="97">
        <f>G76+G77</f>
        <v>0</v>
      </c>
      <c r="H75" s="41">
        <f>G75/F75</f>
        <v>0</v>
      </c>
      <c r="I75" s="84">
        <f t="shared" si="12"/>
        <v>558749.13</v>
      </c>
    </row>
    <row r="76" spans="2:9" ht="25.5" x14ac:dyDescent="0.25">
      <c r="B76" s="35"/>
      <c r="C76" s="932"/>
      <c r="D76" s="49" t="s">
        <v>83</v>
      </c>
      <c r="E76" s="26"/>
      <c r="F76" s="95">
        <v>558238.05000000005</v>
      </c>
      <c r="G76" s="1"/>
      <c r="H76" s="33"/>
      <c r="I76" s="84">
        <f t="shared" si="12"/>
        <v>558238.05000000005</v>
      </c>
    </row>
    <row r="77" spans="2:9" x14ac:dyDescent="0.25">
      <c r="B77" s="35"/>
      <c r="C77" s="932"/>
      <c r="D77" s="50" t="s">
        <v>80</v>
      </c>
      <c r="E77" s="26"/>
      <c r="F77" s="95">
        <v>511.08</v>
      </c>
      <c r="G77" s="1"/>
      <c r="H77" s="33"/>
      <c r="I77" s="84">
        <f t="shared" si="12"/>
        <v>511.08</v>
      </c>
    </row>
    <row r="78" spans="2:9" ht="39" x14ac:dyDescent="0.25">
      <c r="B78" s="35"/>
      <c r="C78" s="932"/>
      <c r="D78" s="55" t="s">
        <v>99</v>
      </c>
      <c r="E78" s="26"/>
      <c r="F78" s="97">
        <v>2740153.08</v>
      </c>
      <c r="G78" s="46">
        <v>2740153</v>
      </c>
      <c r="H78" s="41">
        <f>G78/F78</f>
        <v>0.99999997080455083</v>
      </c>
      <c r="I78" s="84">
        <f>F78-G78</f>
        <v>8.0000000074505806E-2</v>
      </c>
    </row>
    <row r="79" spans="2:9" ht="30" customHeight="1" x14ac:dyDescent="0.25">
      <c r="B79" s="35"/>
      <c r="C79" s="149"/>
      <c r="D79" s="55" t="s">
        <v>97</v>
      </c>
      <c r="E79" s="26"/>
      <c r="F79" s="98">
        <v>545213.80000000005</v>
      </c>
      <c r="G79" s="139">
        <v>545213.80000000005</v>
      </c>
      <c r="H79" s="41">
        <f>G79/F79</f>
        <v>1</v>
      </c>
      <c r="I79" s="84">
        <f>F79-G79</f>
        <v>0</v>
      </c>
    </row>
    <row r="80" spans="2:9" ht="26.25" x14ac:dyDescent="0.25">
      <c r="B80" s="35"/>
      <c r="C80" s="149"/>
      <c r="D80" s="55" t="s">
        <v>71</v>
      </c>
      <c r="E80" s="26"/>
      <c r="F80" s="98">
        <v>2000000</v>
      </c>
      <c r="G80" s="139"/>
      <c r="H80" s="41"/>
      <c r="I80" s="84">
        <f t="shared" ref="I80:I84" si="14">F80-G80</f>
        <v>2000000</v>
      </c>
    </row>
    <row r="81" spans="2:9" ht="26.25" x14ac:dyDescent="0.25">
      <c r="B81" s="35"/>
      <c r="C81" s="149"/>
      <c r="D81" s="55" t="s">
        <v>95</v>
      </c>
      <c r="E81" s="26"/>
      <c r="F81" s="98">
        <v>5000000</v>
      </c>
      <c r="G81" s="139"/>
      <c r="H81" s="41"/>
      <c r="I81" s="84">
        <f t="shared" si="14"/>
        <v>5000000</v>
      </c>
    </row>
    <row r="82" spans="2:9" ht="26.25" x14ac:dyDescent="0.25">
      <c r="B82" s="35"/>
      <c r="C82" s="149"/>
      <c r="D82" s="55" t="s">
        <v>112</v>
      </c>
      <c r="E82" s="26"/>
      <c r="F82" s="98">
        <f>10735913.14-124915.35</f>
        <v>10610997.790000001</v>
      </c>
      <c r="G82" s="139">
        <f>10348522.5-G79-G78</f>
        <v>7063155.6999999993</v>
      </c>
      <c r="H82" s="41">
        <f>G82/F82</f>
        <v>0.66564481868580228</v>
      </c>
      <c r="I82" s="84">
        <f t="shared" si="14"/>
        <v>3547842.0900000017</v>
      </c>
    </row>
    <row r="83" spans="2:9" ht="29.25" customHeight="1" x14ac:dyDescent="0.25">
      <c r="B83" s="148"/>
      <c r="C83" s="149"/>
      <c r="D83" s="55" t="s">
        <v>111</v>
      </c>
      <c r="E83" s="26"/>
      <c r="F83" s="98">
        <v>124915.35</v>
      </c>
      <c r="G83" s="139"/>
      <c r="H83" s="41">
        <f>G83/F83</f>
        <v>0</v>
      </c>
      <c r="I83" s="84">
        <f t="shared" si="14"/>
        <v>124915.35</v>
      </c>
    </row>
    <row r="84" spans="2:9" ht="27" thickBot="1" x14ac:dyDescent="0.3">
      <c r="B84" s="35"/>
      <c r="C84" s="145"/>
      <c r="D84" s="146" t="s">
        <v>72</v>
      </c>
      <c r="E84" s="87"/>
      <c r="F84" s="147">
        <v>11125568.42</v>
      </c>
      <c r="G84" s="56"/>
      <c r="H84" s="88"/>
      <c r="I84" s="89">
        <f t="shared" si="14"/>
        <v>11125568.42</v>
      </c>
    </row>
    <row r="85" spans="2:9" x14ac:dyDescent="0.25">
      <c r="B85" s="76" t="s">
        <v>0</v>
      </c>
      <c r="C85" s="77"/>
      <c r="D85" s="78"/>
      <c r="E85" s="79">
        <f>E87+E88+E89+E90+E91+E92</f>
        <v>0</v>
      </c>
      <c r="F85" s="79">
        <f>F26+F27+F28+F29+F48+F49+F50+F51+F52+F53+F54</f>
        <v>277313428.03000009</v>
      </c>
      <c r="G85" s="79">
        <f>G26+G27+G28+G29+G48+G49+G50+G51+G52+G53+G54</f>
        <v>10348522.5</v>
      </c>
      <c r="H85" s="80">
        <f>G85/F85</f>
        <v>3.7317062406658809E-2</v>
      </c>
      <c r="I85" s="79">
        <f>I26+I27+I28+I29+I48+I49+I50+I51+I52+I53+I54</f>
        <v>266964905.53000006</v>
      </c>
    </row>
    <row r="86" spans="2:9" x14ac:dyDescent="0.25">
      <c r="B86" s="81" t="s">
        <v>9</v>
      </c>
      <c r="C86" s="20"/>
      <c r="D86" s="19" t="s">
        <v>46</v>
      </c>
      <c r="E86" s="29"/>
      <c r="F86" s="29">
        <f>F85-E9</f>
        <v>0</v>
      </c>
      <c r="G86" s="29">
        <f t="shared" ref="G86" si="15">G87+G88+G89+G90+G91+G92-G85</f>
        <v>0</v>
      </c>
      <c r="H86" s="29"/>
      <c r="I86" s="82">
        <f>F85-G85</f>
        <v>266964905.53000009</v>
      </c>
    </row>
    <row r="87" spans="2:9" x14ac:dyDescent="0.25">
      <c r="B87" s="83" t="s">
        <v>17</v>
      </c>
      <c r="C87" s="21"/>
      <c r="D87" s="21"/>
      <c r="E87" s="25">
        <f>E48</f>
        <v>0</v>
      </c>
      <c r="F87" s="25">
        <f>F55+F48</f>
        <v>207775500</v>
      </c>
      <c r="G87" s="25">
        <f>G55+G48</f>
        <v>0</v>
      </c>
      <c r="H87" s="33">
        <f t="shared" ref="H87:H92" si="16">G87/F87</f>
        <v>0</v>
      </c>
      <c r="I87" s="84">
        <f>F87-G87</f>
        <v>207775500</v>
      </c>
    </row>
    <row r="88" spans="2:9" x14ac:dyDescent="0.25">
      <c r="B88" s="83" t="s">
        <v>43</v>
      </c>
      <c r="C88" s="21"/>
      <c r="D88" s="21"/>
      <c r="E88" s="24">
        <f>E49+E53+E26+E52</f>
        <v>0</v>
      </c>
      <c r="F88" s="24">
        <f>F49+F52+F60+F53+F26+F42</f>
        <v>8797500</v>
      </c>
      <c r="G88" s="24">
        <f>G49+G52+G60+G53+G26+G42</f>
        <v>0</v>
      </c>
      <c r="H88" s="33">
        <f t="shared" si="16"/>
        <v>0</v>
      </c>
      <c r="I88" s="84">
        <f t="shared" ref="I88:I92" si="17">F88-G88</f>
        <v>8797500</v>
      </c>
    </row>
    <row r="89" spans="2:9" x14ac:dyDescent="0.25">
      <c r="B89" s="83" t="s">
        <v>21</v>
      </c>
      <c r="C89" s="21"/>
      <c r="D89" s="21"/>
      <c r="E89" s="25">
        <f>E50</f>
        <v>0</v>
      </c>
      <c r="F89" s="25">
        <f>F28+F50</f>
        <v>4845720.96</v>
      </c>
      <c r="G89" s="25">
        <f>G28+G50</f>
        <v>0</v>
      </c>
      <c r="H89" s="33">
        <f t="shared" si="16"/>
        <v>0</v>
      </c>
      <c r="I89" s="84">
        <f t="shared" si="17"/>
        <v>4845720.96</v>
      </c>
    </row>
    <row r="90" spans="2:9" x14ac:dyDescent="0.25">
      <c r="B90" s="83" t="s">
        <v>39</v>
      </c>
      <c r="C90" s="21"/>
      <c r="D90" s="21"/>
      <c r="E90" s="25"/>
      <c r="F90" s="25">
        <f>F27+F44+F46</f>
        <v>1987550.1400000001</v>
      </c>
      <c r="G90" s="25">
        <f>G27+G44+G46</f>
        <v>0</v>
      </c>
      <c r="H90" s="33">
        <f t="shared" si="16"/>
        <v>0</v>
      </c>
      <c r="I90" s="84">
        <f t="shared" si="17"/>
        <v>1987550.1400000001</v>
      </c>
    </row>
    <row r="91" spans="2:9" x14ac:dyDescent="0.25">
      <c r="B91" s="83" t="s">
        <v>45</v>
      </c>
      <c r="C91" s="21"/>
      <c r="D91" s="21"/>
      <c r="E91" s="25">
        <f>E28+E54</f>
        <v>0</v>
      </c>
      <c r="F91" s="25">
        <f>F54</f>
        <v>48927156.930000007</v>
      </c>
      <c r="G91" s="25">
        <f>G54</f>
        <v>10348522.5</v>
      </c>
      <c r="H91" s="33">
        <f t="shared" si="16"/>
        <v>0.21150876423916501</v>
      </c>
      <c r="I91" s="84">
        <f t="shared" si="17"/>
        <v>38578634.430000007</v>
      </c>
    </row>
    <row r="92" spans="2:9" ht="15.75" thickBot="1" x14ac:dyDescent="0.3">
      <c r="B92" s="85" t="s">
        <v>25</v>
      </c>
      <c r="C92" s="86"/>
      <c r="D92" s="86"/>
      <c r="E92" s="87">
        <f>E51</f>
        <v>0</v>
      </c>
      <c r="F92" s="87">
        <f>F51+F43+F47</f>
        <v>4979999.9999999991</v>
      </c>
      <c r="G92" s="87">
        <f>G51+G43+G47</f>
        <v>0</v>
      </c>
      <c r="H92" s="88">
        <f t="shared" si="16"/>
        <v>0</v>
      </c>
      <c r="I92" s="89">
        <f t="shared" si="17"/>
        <v>4979999.9999999991</v>
      </c>
    </row>
  </sheetData>
  <customSheetViews>
    <customSheetView guid="{57EAFF00-73AA-423D-B3E2-63FFE6AC6F80}" scale="90" showPageBreaks="1" hiddenRows="1" state="hidden">
      <selection activeCell="J44" sqref="J1:AG1048576"/>
      <rowBreaks count="1" manualBreakCount="1">
        <brk id="20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90" hiddenRows="1" state="hidden">
      <selection activeCell="J44" sqref="J1:AG1048576"/>
      <rowBreaks count="1" manualBreakCount="1">
        <brk id="20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FECCB591-1494-4FDC-ACAA-A865D942A87A}" scale="90" showPageBreaks="1" hiddenRows="1">
      <selection activeCell="J44" sqref="J1:AG1048576"/>
      <rowBreaks count="1" manualBreakCount="1">
        <brk id="20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6EABF47A-2511-4D16-8CD9-CB5DB597CEAD}" scale="90" showPageBreaks="1" hiddenRows="1">
      <selection activeCell="J44" sqref="J1:AG1048576"/>
      <rowBreaks count="1" manualBreakCount="1">
        <brk id="20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  <customSheetView guid="{D471A51E-292E-4763-97E4-AC179949213B}" scale="90" showPageBreaks="1" hiddenRows="1" state="hidden">
      <selection activeCell="J44" sqref="J1:AG1048576"/>
      <rowBreaks count="1" manualBreakCount="1">
        <brk id="20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5"/>
    </customSheetView>
  </customSheetViews>
  <mergeCells count="10">
    <mergeCell ref="B48:B70"/>
    <mergeCell ref="C54:C78"/>
    <mergeCell ref="B22:I22"/>
    <mergeCell ref="B23:I23"/>
    <mergeCell ref="B26:B28"/>
    <mergeCell ref="C36:C40"/>
    <mergeCell ref="C31:C35"/>
    <mergeCell ref="D42:D43"/>
    <mergeCell ref="D46:D47"/>
    <mergeCell ref="B29:B47"/>
  </mergeCells>
  <pageMargins left="0.15748031496062992" right="0.19685039370078741" top="0.39370078740157483" bottom="0.15748031496062992" header="0.31496062992125984" footer="0.19685039370078741"/>
  <pageSetup paperSize="9" scale="75" orientation="landscape" r:id="rId6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opLeftCell="A37" zoomScale="90" zoomScaleNormal="90" workbookViewId="0">
      <selection activeCell="D49" sqref="D49:D50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5.28515625" customWidth="1"/>
  </cols>
  <sheetData>
    <row r="1" spans="1:9" s="2" customFormat="1" ht="12.75" x14ac:dyDescent="0.2">
      <c r="I1" s="2" t="s">
        <v>1</v>
      </c>
    </row>
    <row r="2" spans="1:9" s="2" customFormat="1" ht="12.75" x14ac:dyDescent="0.2"/>
    <row r="3" spans="1:9" s="2" customFormat="1" ht="12.75" x14ac:dyDescent="0.2">
      <c r="E3" s="159" t="s">
        <v>2</v>
      </c>
      <c r="F3" s="159"/>
      <c r="G3" s="159"/>
      <c r="H3" s="159"/>
      <c r="I3" s="159"/>
    </row>
    <row r="4" spans="1:9" s="2" customFormat="1" ht="12.75" x14ac:dyDescent="0.2">
      <c r="E4" s="159" t="s">
        <v>113</v>
      </c>
      <c r="F4" s="159"/>
      <c r="G4" s="159"/>
      <c r="H4" s="159"/>
      <c r="I4" s="159"/>
    </row>
    <row r="5" spans="1:9" s="2" customFormat="1" ht="12.75" hidden="1" x14ac:dyDescent="0.2">
      <c r="D5" s="13"/>
      <c r="E5" s="36"/>
      <c r="F5" s="159"/>
      <c r="G5" s="159"/>
      <c r="H5" s="159"/>
      <c r="I5" s="159"/>
    </row>
    <row r="6" spans="1:9" s="2" customFormat="1" ht="12.75" x14ac:dyDescent="0.2">
      <c r="D6" s="13"/>
      <c r="E6" s="23"/>
      <c r="F6" s="3"/>
      <c r="G6" s="3"/>
      <c r="H6" s="3"/>
      <c r="I6" s="3"/>
    </row>
    <row r="7" spans="1:9" s="2" customFormat="1" ht="38.25" x14ac:dyDescent="0.2">
      <c r="A7" s="4"/>
      <c r="B7" s="4" t="s">
        <v>3</v>
      </c>
      <c r="C7" s="4"/>
      <c r="D7" s="191" t="s">
        <v>115</v>
      </c>
      <c r="E7" s="191" t="s">
        <v>114</v>
      </c>
      <c r="F7" s="191" t="s">
        <v>116</v>
      </c>
      <c r="G7" s="4" t="s">
        <v>117</v>
      </c>
      <c r="H7" s="4" t="s">
        <v>4</v>
      </c>
      <c r="I7" s="4" t="s">
        <v>5</v>
      </c>
    </row>
    <row r="8" spans="1:9" s="2" customFormat="1" ht="12.75" x14ac:dyDescent="0.2">
      <c r="A8" s="5"/>
      <c r="B8" s="5">
        <v>1</v>
      </c>
      <c r="C8" s="5"/>
      <c r="D8" s="192">
        <v>2</v>
      </c>
      <c r="E8" s="193"/>
      <c r="F8" s="192">
        <v>3</v>
      </c>
      <c r="G8" s="5">
        <v>4</v>
      </c>
      <c r="H8" s="5" t="s">
        <v>6</v>
      </c>
      <c r="I8" s="5" t="s">
        <v>7</v>
      </c>
    </row>
    <row r="9" spans="1:9" s="2" customFormat="1" ht="12.75" x14ac:dyDescent="0.2">
      <c r="A9" s="6">
        <v>1</v>
      </c>
      <c r="B9" s="7" t="s">
        <v>8</v>
      </c>
      <c r="C9" s="7"/>
      <c r="D9" s="194">
        <f>D11+D19</f>
        <v>275313428.02999997</v>
      </c>
      <c r="E9" s="194">
        <f t="shared" ref="E9" si="0">E11+E19</f>
        <v>287313428.02999997</v>
      </c>
      <c r="F9" s="194">
        <f>F11+F19</f>
        <v>143308274.74000001</v>
      </c>
      <c r="G9" s="153">
        <f>G11+G19</f>
        <v>10348522.5</v>
      </c>
      <c r="H9" s="8">
        <f>F9-G9</f>
        <v>132959752.24000001</v>
      </c>
      <c r="I9" s="8">
        <f>D9-G9</f>
        <v>264964905.52999997</v>
      </c>
    </row>
    <row r="10" spans="1:9" s="2" customFormat="1" ht="12.75" x14ac:dyDescent="0.2">
      <c r="A10" s="6"/>
      <c r="B10" s="7" t="s">
        <v>9</v>
      </c>
      <c r="C10" s="7"/>
      <c r="D10" s="194"/>
      <c r="E10" s="194"/>
      <c r="F10" s="194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9" s="2" customFormat="1" ht="12.75" x14ac:dyDescent="0.2">
      <c r="A11" s="6" t="s">
        <v>10</v>
      </c>
      <c r="B11" s="7" t="s">
        <v>53</v>
      </c>
      <c r="C11" s="7"/>
      <c r="D11" s="194">
        <f>D12+D13+D15</f>
        <v>270467707.06999999</v>
      </c>
      <c r="E11" s="194">
        <f>E12+E13+E15+E14</f>
        <v>282467707.06999999</v>
      </c>
      <c r="F11" s="194">
        <f>F12+F13+F15+F14</f>
        <v>138462553.78</v>
      </c>
      <c r="G11" s="8">
        <f t="shared" ref="G11" si="3">G12+G13+G15</f>
        <v>10348522.5</v>
      </c>
      <c r="H11" s="8">
        <f t="shared" si="1"/>
        <v>128114031.28</v>
      </c>
      <c r="I11" s="8">
        <f t="shared" si="2"/>
        <v>260119184.56999999</v>
      </c>
    </row>
    <row r="12" spans="1:9" s="2" customFormat="1" ht="25.5" x14ac:dyDescent="0.2">
      <c r="A12" s="9" t="s">
        <v>11</v>
      </c>
      <c r="B12" s="10" t="s">
        <v>18</v>
      </c>
      <c r="C12" s="10" t="s">
        <v>28</v>
      </c>
      <c r="D12" s="190">
        <v>8797500</v>
      </c>
      <c r="E12" s="190">
        <f>D12</f>
        <v>8797500</v>
      </c>
      <c r="F12" s="190">
        <v>3872506.06</v>
      </c>
      <c r="G12" s="11">
        <v>0</v>
      </c>
      <c r="H12" s="12">
        <f t="shared" si="1"/>
        <v>3872506.06</v>
      </c>
      <c r="I12" s="12">
        <f t="shared" si="2"/>
        <v>8797500</v>
      </c>
    </row>
    <row r="13" spans="1:9" s="2" customFormat="1" ht="25.5" x14ac:dyDescent="0.2">
      <c r="A13" s="9" t="s">
        <v>12</v>
      </c>
      <c r="B13" s="10" t="s">
        <v>31</v>
      </c>
      <c r="C13" s="10" t="s">
        <v>26</v>
      </c>
      <c r="D13" s="190">
        <v>207775500</v>
      </c>
      <c r="E13" s="190">
        <f>D13</f>
        <v>207775500</v>
      </c>
      <c r="F13" s="190">
        <v>108702446.22</v>
      </c>
      <c r="G13" s="11">
        <v>0</v>
      </c>
      <c r="H13" s="12">
        <f t="shared" si="1"/>
        <v>108702446.22</v>
      </c>
      <c r="I13" s="12">
        <f t="shared" si="2"/>
        <v>207775500</v>
      </c>
    </row>
    <row r="14" spans="1:9" s="2" customFormat="1" ht="12.75" x14ac:dyDescent="0.2">
      <c r="A14" s="9" t="s">
        <v>127</v>
      </c>
      <c r="B14" s="10" t="s">
        <v>128</v>
      </c>
      <c r="C14" s="10" t="s">
        <v>26</v>
      </c>
      <c r="D14" s="190"/>
      <c r="E14" s="190">
        <v>5000000</v>
      </c>
      <c r="F14" s="190">
        <v>5000000</v>
      </c>
      <c r="G14" s="11"/>
      <c r="H14" s="12"/>
      <c r="I14" s="12"/>
    </row>
    <row r="15" spans="1:9" s="2" customFormat="1" ht="74.25" customHeight="1" x14ac:dyDescent="0.25">
      <c r="A15" s="14" t="s">
        <v>19</v>
      </c>
      <c r="B15" s="15" t="s">
        <v>22</v>
      </c>
      <c r="C15" s="15"/>
      <c r="D15" s="195">
        <f>D16+D17+D18</f>
        <v>53894707.07</v>
      </c>
      <c r="E15" s="195">
        <f t="shared" ref="E15:G15" si="4">E16+E17+E18</f>
        <v>60894707.07</v>
      </c>
      <c r="F15" s="195">
        <f t="shared" si="4"/>
        <v>20887601.5</v>
      </c>
      <c r="G15" s="27">
        <f t="shared" si="4"/>
        <v>10348522.5</v>
      </c>
      <c r="H15" s="8">
        <f t="shared" si="1"/>
        <v>10539079</v>
      </c>
      <c r="I15" s="8">
        <f t="shared" si="2"/>
        <v>43546184.57</v>
      </c>
    </row>
    <row r="16" spans="1:9" s="2" customFormat="1" ht="82.5" customHeight="1" x14ac:dyDescent="0.2">
      <c r="A16" s="9" t="s">
        <v>23</v>
      </c>
      <c r="B16" s="16" t="s">
        <v>40</v>
      </c>
      <c r="C16" s="16"/>
      <c r="D16" s="190">
        <v>1987550.14</v>
      </c>
      <c r="E16" s="190">
        <f>D16</f>
        <v>1987550.14</v>
      </c>
      <c r="F16" s="190">
        <v>1987550.14</v>
      </c>
      <c r="G16" s="11">
        <v>0</v>
      </c>
      <c r="H16" s="12">
        <f t="shared" si="1"/>
        <v>1987550.14</v>
      </c>
      <c r="I16" s="12">
        <f t="shared" si="2"/>
        <v>1987550.14</v>
      </c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90">
        <v>46927156.93</v>
      </c>
      <c r="E17" s="190">
        <f>D17+2000000+5000000</f>
        <v>53927156.93</v>
      </c>
      <c r="F17" s="190">
        <f>18900051.36-F18</f>
        <v>18568522.5</v>
      </c>
      <c r="G17" s="11">
        <v>10348522.5</v>
      </c>
      <c r="H17" s="12">
        <f t="shared" si="1"/>
        <v>8220000</v>
      </c>
      <c r="I17" s="12">
        <f t="shared" si="2"/>
        <v>36578634.43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90">
        <v>4980000</v>
      </c>
      <c r="E18" s="190">
        <f>D18</f>
        <v>4980000</v>
      </c>
      <c r="F18" s="190">
        <v>331528.86</v>
      </c>
      <c r="G18" s="11">
        <v>0</v>
      </c>
      <c r="H18" s="12">
        <f t="shared" si="1"/>
        <v>331528.86</v>
      </c>
      <c r="I18" s="12">
        <f t="shared" si="2"/>
        <v>4980000</v>
      </c>
    </row>
    <row r="19" spans="1:9" s="2" customFormat="1" ht="12.75" x14ac:dyDescent="0.2">
      <c r="A19" s="6" t="s">
        <v>13</v>
      </c>
      <c r="B19" s="7" t="s">
        <v>94</v>
      </c>
      <c r="C19" s="7"/>
      <c r="D19" s="194">
        <v>4845720.96</v>
      </c>
      <c r="E19" s="194">
        <f>D19</f>
        <v>4845720.96</v>
      </c>
      <c r="F19" s="194">
        <f>D19</f>
        <v>4845720.96</v>
      </c>
      <c r="G19" s="8">
        <v>0</v>
      </c>
      <c r="H19" s="8">
        <f>F19-G19</f>
        <v>4845720.96</v>
      </c>
      <c r="I19" s="8">
        <f t="shared" si="2"/>
        <v>4845720.96</v>
      </c>
    </row>
    <row r="23" spans="1:9" x14ac:dyDescent="0.25">
      <c r="B23" s="933" t="s">
        <v>100</v>
      </c>
      <c r="C23" s="933"/>
      <c r="D23" s="933"/>
      <c r="E23" s="933"/>
      <c r="F23" s="933"/>
      <c r="G23" s="933"/>
      <c r="H23" s="933"/>
      <c r="I23" s="933"/>
    </row>
    <row r="24" spans="1:9" x14ac:dyDescent="0.25">
      <c r="B24" s="934" t="s">
        <v>118</v>
      </c>
      <c r="C24" s="934"/>
      <c r="D24" s="934"/>
      <c r="E24" s="934"/>
      <c r="F24" s="934"/>
      <c r="G24" s="934"/>
      <c r="H24" s="934"/>
      <c r="I24" s="934"/>
    </row>
    <row r="25" spans="1:9" ht="15.75" thickBot="1" x14ac:dyDescent="0.3"/>
    <row r="26" spans="1:9" ht="40.5" thickTop="1" thickBot="1" x14ac:dyDescent="0.3">
      <c r="B26" s="158" t="s">
        <v>14</v>
      </c>
      <c r="C26" s="109" t="s">
        <v>27</v>
      </c>
      <c r="D26" s="109" t="s">
        <v>15</v>
      </c>
      <c r="E26" s="110" t="s">
        <v>55</v>
      </c>
      <c r="F26" s="111" t="s">
        <v>119</v>
      </c>
      <c r="G26" s="112" t="s">
        <v>120</v>
      </c>
      <c r="H26" s="112" t="s">
        <v>42</v>
      </c>
      <c r="I26" s="113" t="s">
        <v>121</v>
      </c>
    </row>
    <row r="27" spans="1:9" ht="26.25" x14ac:dyDescent="0.25">
      <c r="B27" s="946" t="s">
        <v>16</v>
      </c>
      <c r="C27" s="169" t="s">
        <v>38</v>
      </c>
      <c r="D27" s="126" t="s">
        <v>37</v>
      </c>
      <c r="E27" s="127">
        <v>0</v>
      </c>
      <c r="F27" s="173">
        <v>1364107.81</v>
      </c>
      <c r="G27" s="105">
        <v>0</v>
      </c>
      <c r="H27" s="106">
        <f>G27/F27</f>
        <v>0</v>
      </c>
      <c r="I27" s="107">
        <f t="shared" ref="I27:I30" si="5">F27-G27</f>
        <v>1364107.81</v>
      </c>
    </row>
    <row r="28" spans="1:9" ht="39" x14ac:dyDescent="0.25">
      <c r="B28" s="947"/>
      <c r="C28" s="167" t="s">
        <v>59</v>
      </c>
      <c r="D28" s="18" t="s">
        <v>60</v>
      </c>
      <c r="E28" s="43"/>
      <c r="F28" s="71">
        <v>1149710.53</v>
      </c>
      <c r="G28" s="1">
        <v>0</v>
      </c>
      <c r="H28" s="34">
        <f>G28/F28</f>
        <v>0</v>
      </c>
      <c r="I28" s="84">
        <f t="shared" si="5"/>
        <v>1149710.53</v>
      </c>
    </row>
    <row r="29" spans="1:9" ht="26.25" x14ac:dyDescent="0.25">
      <c r="B29" s="947"/>
      <c r="C29" s="168" t="s">
        <v>61</v>
      </c>
      <c r="D29" s="18" t="s">
        <v>62</v>
      </c>
      <c r="E29" s="43"/>
      <c r="F29" s="71">
        <v>150826.6</v>
      </c>
      <c r="G29" s="1">
        <v>0</v>
      </c>
      <c r="H29" s="34">
        <f>G29/F29</f>
        <v>0</v>
      </c>
      <c r="I29" s="84">
        <f t="shared" si="5"/>
        <v>150826.6</v>
      </c>
    </row>
    <row r="30" spans="1:9" ht="15.75" thickBot="1" x14ac:dyDescent="0.3">
      <c r="B30" s="948"/>
      <c r="C30" s="170" t="s">
        <v>124</v>
      </c>
      <c r="D30" s="115"/>
      <c r="E30" s="130"/>
      <c r="F30" s="171">
        <f>F27+F28+F29</f>
        <v>2664644.94</v>
      </c>
      <c r="G30" s="171">
        <f>G27+G28+G29</f>
        <v>0</v>
      </c>
      <c r="H30" s="69"/>
      <c r="I30" s="172">
        <f t="shared" si="5"/>
        <v>2664644.94</v>
      </c>
    </row>
    <row r="31" spans="1:9" x14ac:dyDescent="0.25">
      <c r="B31" s="949" t="s">
        <v>32</v>
      </c>
      <c r="C31" s="207" t="s">
        <v>106</v>
      </c>
      <c r="D31" s="121" t="s">
        <v>32</v>
      </c>
      <c r="E31" s="122"/>
      <c r="F31" s="123">
        <f>F32+F44+F48</f>
        <v>13931005.109999999</v>
      </c>
      <c r="G31" s="123">
        <f>G32+G44+G48</f>
        <v>5042199</v>
      </c>
      <c r="H31" s="123">
        <f>G31/F31</f>
        <v>0.36194079035837784</v>
      </c>
      <c r="I31" s="124">
        <f>F31-G31</f>
        <v>8888806.1099999994</v>
      </c>
    </row>
    <row r="32" spans="1:9" ht="15.75" customHeight="1" x14ac:dyDescent="0.25">
      <c r="B32" s="950"/>
      <c r="C32" s="208" t="s">
        <v>0</v>
      </c>
      <c r="D32" s="116" t="s">
        <v>131</v>
      </c>
      <c r="E32" s="117"/>
      <c r="F32" s="118">
        <f>F33+F39</f>
        <v>11424694.359999999</v>
      </c>
      <c r="G32" s="118">
        <f>G33+G38+G39</f>
        <v>5000000</v>
      </c>
      <c r="H32" s="118">
        <f>G32/F32</f>
        <v>0.43764846939852842</v>
      </c>
      <c r="I32" s="119">
        <f>F32-G32</f>
        <v>6424694.3599999994</v>
      </c>
    </row>
    <row r="33" spans="2:9" ht="39" x14ac:dyDescent="0.25">
      <c r="B33" s="950"/>
      <c r="C33" s="953" t="s">
        <v>88</v>
      </c>
      <c r="D33" s="120" t="s">
        <v>63</v>
      </c>
      <c r="E33" s="64">
        <f>E34+E35+E36+E37</f>
        <v>0</v>
      </c>
      <c r="F33" s="196">
        <f>F34+F35+F36+F37</f>
        <v>7729800</v>
      </c>
      <c r="G33" s="64">
        <f>G34+G35+G36+G37</f>
        <v>0</v>
      </c>
      <c r="H33" s="34">
        <f t="shared" ref="H33:H74" si="6">G33/F33</f>
        <v>0</v>
      </c>
      <c r="I33" s="95">
        <f t="shared" ref="I33:I49" si="7">F33-G33</f>
        <v>7729800</v>
      </c>
    </row>
    <row r="34" spans="2:9" ht="26.25" x14ac:dyDescent="0.25">
      <c r="B34" s="950"/>
      <c r="C34" s="953"/>
      <c r="D34" s="16" t="s">
        <v>89</v>
      </c>
      <c r="E34" s="45">
        <v>0</v>
      </c>
      <c r="F34" s="71">
        <v>1932450</v>
      </c>
      <c r="G34" s="1"/>
      <c r="H34" s="34">
        <f t="shared" si="6"/>
        <v>0</v>
      </c>
      <c r="I34" s="95">
        <f t="shared" si="7"/>
        <v>1932450</v>
      </c>
    </row>
    <row r="35" spans="2:9" ht="25.5" customHeight="1" x14ac:dyDescent="0.25">
      <c r="B35" s="950"/>
      <c r="C35" s="953"/>
      <c r="D35" s="16" t="s">
        <v>90</v>
      </c>
      <c r="E35" s="45">
        <v>0</v>
      </c>
      <c r="F35" s="71">
        <v>1932450</v>
      </c>
      <c r="G35" s="1"/>
      <c r="H35" s="34">
        <f t="shared" si="6"/>
        <v>0</v>
      </c>
      <c r="I35" s="95">
        <f t="shared" si="7"/>
        <v>1932450</v>
      </c>
    </row>
    <row r="36" spans="2:9" ht="26.25" x14ac:dyDescent="0.25">
      <c r="B36" s="950"/>
      <c r="C36" s="953"/>
      <c r="D36" s="16" t="s">
        <v>76</v>
      </c>
      <c r="E36" s="45">
        <v>0</v>
      </c>
      <c r="F36" s="71">
        <v>1932450</v>
      </c>
      <c r="G36" s="1"/>
      <c r="H36" s="34">
        <f t="shared" si="6"/>
        <v>0</v>
      </c>
      <c r="I36" s="95">
        <f t="shared" si="7"/>
        <v>1932450</v>
      </c>
    </row>
    <row r="37" spans="2:9" ht="26.25" x14ac:dyDescent="0.25">
      <c r="B37" s="950"/>
      <c r="C37" s="953"/>
      <c r="D37" s="16" t="s">
        <v>77</v>
      </c>
      <c r="E37" s="45">
        <v>0</v>
      </c>
      <c r="F37" s="71">
        <v>1932450</v>
      </c>
      <c r="G37" s="1"/>
      <c r="H37" s="34">
        <f t="shared" si="6"/>
        <v>0</v>
      </c>
      <c r="I37" s="95">
        <f t="shared" si="7"/>
        <v>1932450</v>
      </c>
    </row>
    <row r="38" spans="2:9" ht="26.25" customHeight="1" x14ac:dyDescent="0.25">
      <c r="B38" s="950"/>
      <c r="C38" s="209" t="s">
        <v>129</v>
      </c>
      <c r="D38" s="200" t="s">
        <v>130</v>
      </c>
      <c r="E38" s="45">
        <v>0</v>
      </c>
      <c r="F38" s="71">
        <v>5000000</v>
      </c>
      <c r="G38" s="71">
        <v>5000000</v>
      </c>
      <c r="H38" s="34">
        <f t="shared" si="6"/>
        <v>1</v>
      </c>
      <c r="I38" s="95">
        <f t="shared" si="7"/>
        <v>0</v>
      </c>
    </row>
    <row r="39" spans="2:9" ht="39" x14ac:dyDescent="0.25">
      <c r="B39" s="950"/>
      <c r="C39" s="954" t="s">
        <v>85</v>
      </c>
      <c r="D39" s="120" t="s">
        <v>75</v>
      </c>
      <c r="E39" s="65">
        <f>E40+E41+E42+E43</f>
        <v>0</v>
      </c>
      <c r="F39" s="72">
        <f>F40+F41+F42+F43</f>
        <v>3694894.36</v>
      </c>
      <c r="G39" s="46">
        <f>G40+G41+G42+G43</f>
        <v>0</v>
      </c>
      <c r="H39" s="34">
        <f t="shared" si="6"/>
        <v>0</v>
      </c>
      <c r="I39" s="95">
        <f t="shared" si="7"/>
        <v>3694894.36</v>
      </c>
    </row>
    <row r="40" spans="2:9" ht="26.25" x14ac:dyDescent="0.25">
      <c r="B40" s="950"/>
      <c r="C40" s="954"/>
      <c r="D40" s="16" t="s">
        <v>89</v>
      </c>
      <c r="E40" s="65"/>
      <c r="F40" s="71">
        <v>923723.59</v>
      </c>
      <c r="G40" s="1"/>
      <c r="H40" s="34"/>
      <c r="I40" s="95">
        <f t="shared" si="7"/>
        <v>923723.59</v>
      </c>
    </row>
    <row r="41" spans="2:9" ht="26.25" x14ac:dyDescent="0.25">
      <c r="B41" s="950"/>
      <c r="C41" s="954"/>
      <c r="D41" s="16" t="s">
        <v>90</v>
      </c>
      <c r="E41" s="65"/>
      <c r="F41" s="71">
        <v>923723.59</v>
      </c>
      <c r="G41" s="1"/>
      <c r="H41" s="34"/>
      <c r="I41" s="95">
        <f t="shared" si="7"/>
        <v>923723.59</v>
      </c>
    </row>
    <row r="42" spans="2:9" ht="26.25" x14ac:dyDescent="0.25">
      <c r="B42" s="950"/>
      <c r="C42" s="954"/>
      <c r="D42" s="16" t="s">
        <v>76</v>
      </c>
      <c r="E42" s="65"/>
      <c r="F42" s="71">
        <v>923723.59</v>
      </c>
      <c r="G42" s="1"/>
      <c r="H42" s="34"/>
      <c r="I42" s="95">
        <f t="shared" si="7"/>
        <v>923723.59</v>
      </c>
    </row>
    <row r="43" spans="2:9" ht="27" thickBot="1" x14ac:dyDescent="0.3">
      <c r="B43" s="950"/>
      <c r="C43" s="955"/>
      <c r="D43" s="136" t="s">
        <v>77</v>
      </c>
      <c r="E43" s="101"/>
      <c r="F43" s="198">
        <v>923723.59</v>
      </c>
      <c r="G43" s="37"/>
      <c r="H43" s="103"/>
      <c r="I43" s="96">
        <f t="shared" si="7"/>
        <v>923723.59</v>
      </c>
    </row>
    <row r="44" spans="2:9" ht="20.25" customHeight="1" x14ac:dyDescent="0.25">
      <c r="B44" s="950"/>
      <c r="C44" s="210" t="s">
        <v>0</v>
      </c>
      <c r="D44" s="131" t="s">
        <v>107</v>
      </c>
      <c r="E44" s="132"/>
      <c r="F44" s="75">
        <f>F45+F46+F47</f>
        <v>1269811.6099999999</v>
      </c>
      <c r="G44" s="75">
        <f>G45+G46+G47</f>
        <v>42199</v>
      </c>
      <c r="H44" s="75">
        <f t="shared" si="6"/>
        <v>3.3232488715392992E-2</v>
      </c>
      <c r="I44" s="99">
        <f t="shared" si="7"/>
        <v>1227612.6099999999</v>
      </c>
    </row>
    <row r="45" spans="2:9" ht="30.75" customHeight="1" x14ac:dyDescent="0.25">
      <c r="B45" s="950"/>
      <c r="C45" s="211" t="s">
        <v>102</v>
      </c>
      <c r="D45" s="941" t="s">
        <v>101</v>
      </c>
      <c r="E45" s="65"/>
      <c r="F45" s="73">
        <v>200000</v>
      </c>
      <c r="G45" s="1"/>
      <c r="H45" s="34">
        <f t="shared" si="6"/>
        <v>0</v>
      </c>
      <c r="I45" s="134">
        <f t="shared" si="7"/>
        <v>200000</v>
      </c>
    </row>
    <row r="46" spans="2:9" ht="30.75" customHeight="1" x14ac:dyDescent="0.25">
      <c r="B46" s="950"/>
      <c r="C46" s="39" t="s">
        <v>103</v>
      </c>
      <c r="D46" s="941"/>
      <c r="E46" s="65"/>
      <c r="F46" s="73">
        <v>801972</v>
      </c>
      <c r="G46" s="1"/>
      <c r="H46" s="34">
        <f t="shared" si="6"/>
        <v>0</v>
      </c>
      <c r="I46" s="134">
        <f t="shared" si="7"/>
        <v>801972</v>
      </c>
    </row>
    <row r="47" spans="2:9" ht="45" customHeight="1" thickBot="1" x14ac:dyDescent="0.3">
      <c r="B47" s="950"/>
      <c r="C47" s="212" t="s">
        <v>104</v>
      </c>
      <c r="D47" s="108" t="s">
        <v>110</v>
      </c>
      <c r="E47" s="68"/>
      <c r="F47" s="199">
        <v>267839.61</v>
      </c>
      <c r="G47" s="189">
        <v>42199</v>
      </c>
      <c r="H47" s="69">
        <f t="shared" si="6"/>
        <v>0.1575532461386126</v>
      </c>
      <c r="I47" s="135">
        <f t="shared" si="7"/>
        <v>225640.61</v>
      </c>
    </row>
    <row r="48" spans="2:9" ht="18" customHeight="1" x14ac:dyDescent="0.25">
      <c r="B48" s="950"/>
      <c r="C48" s="210" t="s">
        <v>0</v>
      </c>
      <c r="D48" s="131" t="s">
        <v>108</v>
      </c>
      <c r="E48" s="132"/>
      <c r="F48" s="75">
        <f>F49+F50</f>
        <v>1236499.1400000001</v>
      </c>
      <c r="G48" s="75">
        <f>G49+G50</f>
        <v>0</v>
      </c>
      <c r="H48" s="75">
        <f t="shared" si="6"/>
        <v>0</v>
      </c>
      <c r="I48" s="99">
        <f t="shared" si="7"/>
        <v>1236499.1400000001</v>
      </c>
    </row>
    <row r="49" spans="2:9" ht="30.75" customHeight="1" x14ac:dyDescent="0.25">
      <c r="B49" s="950"/>
      <c r="C49" s="213" t="s">
        <v>104</v>
      </c>
      <c r="D49" s="941" t="s">
        <v>105</v>
      </c>
      <c r="E49" s="65"/>
      <c r="F49" s="73">
        <v>570000</v>
      </c>
      <c r="G49" s="1"/>
      <c r="H49" s="34">
        <f t="shared" si="6"/>
        <v>0</v>
      </c>
      <c r="I49" s="134">
        <f t="shared" si="7"/>
        <v>570000</v>
      </c>
    </row>
    <row r="50" spans="2:9" ht="30.75" customHeight="1" thickBot="1" x14ac:dyDescent="0.3">
      <c r="B50" s="951"/>
      <c r="C50" s="39" t="s">
        <v>103</v>
      </c>
      <c r="D50" s="956"/>
      <c r="E50" s="101"/>
      <c r="F50" s="102">
        <v>666499.14</v>
      </c>
      <c r="G50" s="37"/>
      <c r="H50" s="103">
        <f t="shared" si="6"/>
        <v>0</v>
      </c>
      <c r="I50" s="175">
        <f>F50-G50</f>
        <v>666499.14</v>
      </c>
    </row>
    <row r="51" spans="2:9" ht="30.75" customHeight="1" x14ac:dyDescent="0.25">
      <c r="B51" s="949" t="s">
        <v>20</v>
      </c>
      <c r="C51" s="201" t="s">
        <v>125</v>
      </c>
      <c r="D51" s="183"/>
      <c r="E51" s="184"/>
      <c r="F51" s="185">
        <f>F52+F53+F54+F55</f>
        <v>210574421.05000004</v>
      </c>
      <c r="G51" s="185">
        <f>G52+G53+G54+G55</f>
        <v>94993020</v>
      </c>
      <c r="H51" s="186">
        <f t="shared" si="6"/>
        <v>0.45111376551021976</v>
      </c>
      <c r="I51" s="187">
        <f>F51-G51</f>
        <v>115581401.05000004</v>
      </c>
    </row>
    <row r="52" spans="2:9" ht="63.75" x14ac:dyDescent="0.25">
      <c r="B52" s="950"/>
      <c r="C52" s="202" t="s">
        <v>26</v>
      </c>
      <c r="D52" s="160" t="s">
        <v>41</v>
      </c>
      <c r="E52" s="65"/>
      <c r="F52" s="71">
        <v>200045700</v>
      </c>
      <c r="G52" s="71">
        <v>90243369</v>
      </c>
      <c r="H52" s="33">
        <f t="shared" si="6"/>
        <v>0.45111376550458221</v>
      </c>
      <c r="I52" s="114">
        <f>F52-G52</f>
        <v>109802331</v>
      </c>
    </row>
    <row r="53" spans="2:9" ht="26.25" x14ac:dyDescent="0.25">
      <c r="B53" s="950"/>
      <c r="C53" s="203" t="s">
        <v>38</v>
      </c>
      <c r="D53" s="18" t="s">
        <v>69</v>
      </c>
      <c r="E53" s="65"/>
      <c r="F53" s="71">
        <v>2322297.83</v>
      </c>
      <c r="G53" s="71">
        <v>54756.639999999999</v>
      </c>
      <c r="H53" s="33">
        <f t="shared" si="6"/>
        <v>2.3578646671688963E-2</v>
      </c>
      <c r="I53" s="84">
        <f>F53-G53</f>
        <v>2267541.19</v>
      </c>
    </row>
    <row r="54" spans="2:9" ht="26.25" x14ac:dyDescent="0.25">
      <c r="B54" s="950"/>
      <c r="C54" s="204" t="s">
        <v>66</v>
      </c>
      <c r="D54" s="18" t="s">
        <v>69</v>
      </c>
      <c r="E54" s="65">
        <v>0</v>
      </c>
      <c r="F54" s="71">
        <v>4694894.3600000003</v>
      </c>
      <c r="G54" s="71">
        <v>4694894.3600000003</v>
      </c>
      <c r="H54" s="33">
        <f t="shared" si="6"/>
        <v>1</v>
      </c>
      <c r="I54" s="84">
        <f t="shared" ref="I54:I57" si="8">F54-G54</f>
        <v>0</v>
      </c>
    </row>
    <row r="55" spans="2:9" ht="52.5" thickBot="1" x14ac:dyDescent="0.3">
      <c r="B55" s="950"/>
      <c r="C55" s="205" t="s">
        <v>68</v>
      </c>
      <c r="D55" s="188" t="s">
        <v>67</v>
      </c>
      <c r="E55" s="68">
        <v>0</v>
      </c>
      <c r="F55" s="189">
        <v>3511528.86</v>
      </c>
      <c r="G55" s="56">
        <v>0</v>
      </c>
      <c r="H55" s="88">
        <f t="shared" si="6"/>
        <v>0</v>
      </c>
      <c r="I55" s="89">
        <f t="shared" si="8"/>
        <v>3511528.86</v>
      </c>
    </row>
    <row r="56" spans="2:9" ht="66" customHeight="1" x14ac:dyDescent="0.25">
      <c r="B56" s="950"/>
      <c r="C56" s="206" t="s">
        <v>38</v>
      </c>
      <c r="D56" s="181" t="s">
        <v>44</v>
      </c>
      <c r="E56" s="182"/>
      <c r="F56" s="161">
        <v>280000</v>
      </c>
      <c r="G56" s="161">
        <v>144981.29</v>
      </c>
      <c r="H56" s="33">
        <f t="shared" si="6"/>
        <v>0.51779032142857151</v>
      </c>
      <c r="I56" s="31">
        <f t="shared" si="8"/>
        <v>135018.71</v>
      </c>
    </row>
    <row r="57" spans="2:9" ht="65.25" customHeight="1" thickBot="1" x14ac:dyDescent="0.3">
      <c r="B57" s="950"/>
      <c r="C57" s="203" t="s">
        <v>38</v>
      </c>
      <c r="D57" s="18" t="s">
        <v>70</v>
      </c>
      <c r="E57" s="65"/>
      <c r="F57" s="71">
        <v>936200</v>
      </c>
      <c r="G57" s="1">
        <v>0</v>
      </c>
      <c r="H57" s="103">
        <f t="shared" si="6"/>
        <v>0</v>
      </c>
      <c r="I57" s="140">
        <f t="shared" si="8"/>
        <v>936200</v>
      </c>
    </row>
    <row r="58" spans="2:9" ht="39" x14ac:dyDescent="0.25">
      <c r="B58" s="950"/>
      <c r="C58" s="952" t="s">
        <v>34</v>
      </c>
      <c r="D58" s="178" t="s">
        <v>33</v>
      </c>
      <c r="E58" s="64">
        <f>SUM(E59:E92)</f>
        <v>0</v>
      </c>
      <c r="F58" s="196">
        <f>F59+F64+F69+F74+F79+F86+F87+F88+F89+F90+F92+F91</f>
        <v>53927156.930000007</v>
      </c>
      <c r="G58" s="64">
        <f>G59+G64+G69+G74+G79+G86+G90+G87+G89</f>
        <v>16767704.9</v>
      </c>
      <c r="H58" s="143">
        <f t="shared" si="6"/>
        <v>0.31093248475467145</v>
      </c>
      <c r="I58" s="144">
        <f>I59+I64+I69+I74+I79+I86+I87+I88+I89+I90+I92+I91</f>
        <v>37159452.030000001</v>
      </c>
    </row>
    <row r="59" spans="2:9" ht="39" x14ac:dyDescent="0.25">
      <c r="B59" s="950"/>
      <c r="C59" s="952"/>
      <c r="D59" s="19" t="s">
        <v>63</v>
      </c>
      <c r="E59" s="64">
        <f>E60+E61+E62+E63</f>
        <v>0</v>
      </c>
      <c r="F59" s="196">
        <f>F60+F61+F62+F63</f>
        <v>7729800</v>
      </c>
      <c r="G59" s="64">
        <f>G60+G61+G62+G63</f>
        <v>0</v>
      </c>
      <c r="H59" s="33">
        <f t="shared" si="6"/>
        <v>0</v>
      </c>
      <c r="I59" s="114">
        <f>F59-G59</f>
        <v>7729800</v>
      </c>
    </row>
    <row r="60" spans="2:9" ht="31.5" customHeight="1" x14ac:dyDescent="0.25">
      <c r="B60" s="950"/>
      <c r="C60" s="952"/>
      <c r="D60" s="10" t="s">
        <v>78</v>
      </c>
      <c r="E60" s="45">
        <v>0</v>
      </c>
      <c r="F60" s="179">
        <v>1932450</v>
      </c>
      <c r="G60" s="1">
        <v>0</v>
      </c>
      <c r="H60" s="33">
        <f t="shared" si="6"/>
        <v>0</v>
      </c>
      <c r="I60" s="114">
        <f t="shared" ref="I60:I85" si="9">F60-G60</f>
        <v>1932450</v>
      </c>
    </row>
    <row r="61" spans="2:9" ht="33" customHeight="1" x14ac:dyDescent="0.25">
      <c r="B61" s="950"/>
      <c r="C61" s="952"/>
      <c r="D61" s="10" t="s">
        <v>79</v>
      </c>
      <c r="E61" s="45">
        <v>0</v>
      </c>
      <c r="F61" s="179">
        <v>1932450</v>
      </c>
      <c r="G61" s="1">
        <v>0</v>
      </c>
      <c r="H61" s="33">
        <f t="shared" si="6"/>
        <v>0</v>
      </c>
      <c r="I61" s="114">
        <f t="shared" si="9"/>
        <v>1932450</v>
      </c>
    </row>
    <row r="62" spans="2:9" ht="26.25" x14ac:dyDescent="0.25">
      <c r="B62" s="950"/>
      <c r="C62" s="952"/>
      <c r="D62" s="10" t="s">
        <v>76</v>
      </c>
      <c r="E62" s="45">
        <v>0</v>
      </c>
      <c r="F62" s="180">
        <v>1932450</v>
      </c>
      <c r="G62" s="1">
        <v>0</v>
      </c>
      <c r="H62" s="33">
        <f t="shared" si="6"/>
        <v>0</v>
      </c>
      <c r="I62" s="114">
        <f t="shared" si="9"/>
        <v>1932450</v>
      </c>
    </row>
    <row r="63" spans="2:9" ht="26.25" x14ac:dyDescent="0.25">
      <c r="B63" s="950"/>
      <c r="C63" s="952"/>
      <c r="D63" s="10" t="s">
        <v>77</v>
      </c>
      <c r="E63" s="45">
        <v>0</v>
      </c>
      <c r="F63" s="180">
        <v>1932450</v>
      </c>
      <c r="G63" s="1">
        <v>0</v>
      </c>
      <c r="H63" s="33">
        <f t="shared" si="6"/>
        <v>0</v>
      </c>
      <c r="I63" s="114">
        <f t="shared" si="9"/>
        <v>1932450</v>
      </c>
    </row>
    <row r="64" spans="2:9" ht="39" x14ac:dyDescent="0.25">
      <c r="B64" s="950"/>
      <c r="C64" s="952"/>
      <c r="D64" s="19" t="s">
        <v>75</v>
      </c>
      <c r="E64" s="65">
        <f>E65+E66+E67+E68</f>
        <v>0</v>
      </c>
      <c r="F64" s="72">
        <f>F65+F66+F67+F68</f>
        <v>3694894.36</v>
      </c>
      <c r="G64" s="1">
        <f>G65+G66+G67+G68</f>
        <v>0</v>
      </c>
      <c r="H64" s="33">
        <f t="shared" si="6"/>
        <v>0</v>
      </c>
      <c r="I64" s="84">
        <f t="shared" si="9"/>
        <v>3694894.36</v>
      </c>
    </row>
    <row r="65" spans="2:9" ht="26.25" x14ac:dyDescent="0.25">
      <c r="B65" s="950"/>
      <c r="C65" s="952"/>
      <c r="D65" s="10" t="s">
        <v>78</v>
      </c>
      <c r="E65" s="65"/>
      <c r="F65" s="71">
        <v>923723.59</v>
      </c>
      <c r="G65" s="1"/>
      <c r="H65" s="33">
        <f t="shared" si="6"/>
        <v>0</v>
      </c>
      <c r="I65" s="84">
        <f t="shared" si="9"/>
        <v>923723.59</v>
      </c>
    </row>
    <row r="66" spans="2:9" ht="26.25" x14ac:dyDescent="0.25">
      <c r="B66" s="950"/>
      <c r="C66" s="952"/>
      <c r="D66" s="10" t="s">
        <v>79</v>
      </c>
      <c r="E66" s="65"/>
      <c r="F66" s="71">
        <v>923723.59</v>
      </c>
      <c r="G66" s="1"/>
      <c r="H66" s="33">
        <f t="shared" si="6"/>
        <v>0</v>
      </c>
      <c r="I66" s="84">
        <f t="shared" si="9"/>
        <v>923723.59</v>
      </c>
    </row>
    <row r="67" spans="2:9" ht="26.25" x14ac:dyDescent="0.25">
      <c r="B67" s="950"/>
      <c r="C67" s="952"/>
      <c r="D67" s="10" t="s">
        <v>76</v>
      </c>
      <c r="E67" s="65"/>
      <c r="F67" s="71">
        <v>923723.59</v>
      </c>
      <c r="G67" s="1"/>
      <c r="H67" s="33">
        <f t="shared" si="6"/>
        <v>0</v>
      </c>
      <c r="I67" s="84">
        <f t="shared" si="9"/>
        <v>923723.59</v>
      </c>
    </row>
    <row r="68" spans="2:9" ht="26.25" x14ac:dyDescent="0.25">
      <c r="B68" s="950"/>
      <c r="C68" s="952"/>
      <c r="D68" s="10" t="s">
        <v>77</v>
      </c>
      <c r="E68" s="65"/>
      <c r="F68" s="71">
        <v>923723.59</v>
      </c>
      <c r="G68" s="1"/>
      <c r="H68" s="33">
        <f t="shared" si="6"/>
        <v>0</v>
      </c>
      <c r="I68" s="84">
        <f t="shared" si="9"/>
        <v>923723.59</v>
      </c>
    </row>
    <row r="69" spans="2:9" ht="39" x14ac:dyDescent="0.25">
      <c r="B69" s="950"/>
      <c r="C69" s="952"/>
      <c r="D69" s="19" t="s">
        <v>74</v>
      </c>
      <c r="E69" s="65"/>
      <c r="F69" s="72">
        <f>F70+F71+F72+F73</f>
        <v>406831.57999999996</v>
      </c>
      <c r="G69" s="46">
        <f>G70+G71+G72+G73</f>
        <v>0</v>
      </c>
      <c r="H69" s="41">
        <f t="shared" si="6"/>
        <v>0</v>
      </c>
      <c r="I69" s="84">
        <f t="shared" si="9"/>
        <v>406831.57999999996</v>
      </c>
    </row>
    <row r="70" spans="2:9" ht="28.5" customHeight="1" x14ac:dyDescent="0.25">
      <c r="B70" s="950"/>
      <c r="C70" s="952"/>
      <c r="D70" s="10" t="s">
        <v>78</v>
      </c>
      <c r="E70" s="65"/>
      <c r="F70" s="71">
        <v>101707.9</v>
      </c>
      <c r="G70" s="1"/>
      <c r="H70" s="33">
        <f t="shared" si="6"/>
        <v>0</v>
      </c>
      <c r="I70" s="84">
        <f t="shared" si="9"/>
        <v>101707.9</v>
      </c>
    </row>
    <row r="71" spans="2:9" ht="26.25" x14ac:dyDescent="0.25">
      <c r="B71" s="950"/>
      <c r="C71" s="952"/>
      <c r="D71" s="10" t="s">
        <v>79</v>
      </c>
      <c r="E71" s="65"/>
      <c r="F71" s="71">
        <v>101707.9</v>
      </c>
      <c r="G71" s="1"/>
      <c r="H71" s="33">
        <f t="shared" si="6"/>
        <v>0</v>
      </c>
      <c r="I71" s="84">
        <f t="shared" si="9"/>
        <v>101707.9</v>
      </c>
    </row>
    <row r="72" spans="2:9" ht="26.25" x14ac:dyDescent="0.25">
      <c r="B72" s="950"/>
      <c r="C72" s="952"/>
      <c r="D72" s="10" t="s">
        <v>76</v>
      </c>
      <c r="E72" s="65"/>
      <c r="F72" s="71">
        <v>101707.9</v>
      </c>
      <c r="G72" s="1"/>
      <c r="H72" s="33">
        <f t="shared" si="6"/>
        <v>0</v>
      </c>
      <c r="I72" s="84">
        <f t="shared" si="9"/>
        <v>101707.9</v>
      </c>
    </row>
    <row r="73" spans="2:9" ht="26.25" x14ac:dyDescent="0.25">
      <c r="B73" s="950"/>
      <c r="C73" s="952"/>
      <c r="D73" s="10" t="s">
        <v>77</v>
      </c>
      <c r="E73" s="65"/>
      <c r="F73" s="71">
        <v>101707.88</v>
      </c>
      <c r="G73" s="1"/>
      <c r="H73" s="33">
        <f t="shared" si="6"/>
        <v>0</v>
      </c>
      <c r="I73" s="84">
        <f t="shared" si="9"/>
        <v>101707.88</v>
      </c>
    </row>
    <row r="74" spans="2:9" ht="51.75" x14ac:dyDescent="0.25">
      <c r="B74" s="950"/>
      <c r="C74" s="952"/>
      <c r="D74" s="19" t="s">
        <v>98</v>
      </c>
      <c r="E74" s="65"/>
      <c r="F74" s="72">
        <f>F75+F76+F77+F78</f>
        <v>4390033.42</v>
      </c>
      <c r="G74" s="46">
        <f>G75+G76+G77+G78</f>
        <v>0</v>
      </c>
      <c r="H74" s="41">
        <f t="shared" si="6"/>
        <v>0</v>
      </c>
      <c r="I74" s="84">
        <f t="shared" si="9"/>
        <v>4390033.42</v>
      </c>
    </row>
    <row r="75" spans="2:9" ht="26.25" x14ac:dyDescent="0.25">
      <c r="B75" s="950"/>
      <c r="C75" s="952"/>
      <c r="D75" s="10" t="s">
        <v>78</v>
      </c>
      <c r="E75" s="65"/>
      <c r="F75" s="71">
        <v>1097508.3600000001</v>
      </c>
      <c r="G75" s="1"/>
      <c r="H75" s="33"/>
      <c r="I75" s="84">
        <f t="shared" si="9"/>
        <v>1097508.3600000001</v>
      </c>
    </row>
    <row r="76" spans="2:9" ht="26.25" x14ac:dyDescent="0.25">
      <c r="B76" s="950"/>
      <c r="C76" s="952"/>
      <c r="D76" s="10" t="s">
        <v>79</v>
      </c>
      <c r="E76" s="65"/>
      <c r="F76" s="71">
        <v>1097508.3600000001</v>
      </c>
      <c r="G76" s="1"/>
      <c r="H76" s="33"/>
      <c r="I76" s="84">
        <f t="shared" si="9"/>
        <v>1097508.3600000001</v>
      </c>
    </row>
    <row r="77" spans="2:9" ht="26.25" x14ac:dyDescent="0.25">
      <c r="B77" s="950"/>
      <c r="C77" s="952"/>
      <c r="D77" s="10" t="s">
        <v>76</v>
      </c>
      <c r="E77" s="65"/>
      <c r="F77" s="71">
        <v>1097508.3600000001</v>
      </c>
      <c r="G77" s="1"/>
      <c r="H77" s="33"/>
      <c r="I77" s="84">
        <f t="shared" si="9"/>
        <v>1097508.3600000001</v>
      </c>
    </row>
    <row r="78" spans="2:9" ht="26.25" x14ac:dyDescent="0.25">
      <c r="B78" s="950"/>
      <c r="C78" s="952"/>
      <c r="D78" s="10" t="s">
        <v>77</v>
      </c>
      <c r="E78" s="65"/>
      <c r="F78" s="71">
        <v>1097508.3400000001</v>
      </c>
      <c r="G78" s="1"/>
      <c r="H78" s="33"/>
      <c r="I78" s="84">
        <f t="shared" si="9"/>
        <v>1097508.3400000001</v>
      </c>
    </row>
    <row r="79" spans="2:9" ht="39" x14ac:dyDescent="0.25">
      <c r="B79" s="950"/>
      <c r="C79" s="952"/>
      <c r="D79" s="7" t="s">
        <v>64</v>
      </c>
      <c r="E79" s="65"/>
      <c r="F79" s="72">
        <f>F80+F81+F82+F83+F84+F85</f>
        <v>5558749.1299999999</v>
      </c>
      <c r="G79" s="97">
        <f>G80+G81+G82+G83+G84+G85</f>
        <v>0</v>
      </c>
      <c r="H79" s="41">
        <f>G79/F79</f>
        <v>0</v>
      </c>
      <c r="I79" s="84">
        <f t="shared" si="9"/>
        <v>5558749.1299999999</v>
      </c>
    </row>
    <row r="80" spans="2:9" ht="25.5" x14ac:dyDescent="0.25">
      <c r="B80" s="950"/>
      <c r="C80" s="952"/>
      <c r="D80" s="49" t="s">
        <v>83</v>
      </c>
      <c r="E80" s="65"/>
      <c r="F80" s="71">
        <v>558238.05000000005</v>
      </c>
      <c r="G80" s="1"/>
      <c r="H80" s="33"/>
      <c r="I80" s="84">
        <f t="shared" si="9"/>
        <v>558238.05000000005</v>
      </c>
    </row>
    <row r="81" spans="2:10" x14ac:dyDescent="0.25">
      <c r="B81" s="950"/>
      <c r="C81" s="952"/>
      <c r="D81" s="50" t="s">
        <v>80</v>
      </c>
      <c r="E81" s="65"/>
      <c r="F81" s="71">
        <v>1285483.95</v>
      </c>
      <c r="G81" s="1"/>
      <c r="H81" s="33"/>
      <c r="I81" s="84">
        <f t="shared" si="9"/>
        <v>1285483.95</v>
      </c>
    </row>
    <row r="82" spans="2:10" x14ac:dyDescent="0.25">
      <c r="B82" s="950"/>
      <c r="C82" s="952"/>
      <c r="D82" s="162" t="s">
        <v>81</v>
      </c>
      <c r="E82" s="65"/>
      <c r="F82" s="71">
        <v>665788.5</v>
      </c>
      <c r="G82" s="1"/>
      <c r="H82" s="33"/>
      <c r="I82" s="84">
        <f t="shared" si="9"/>
        <v>665788.5</v>
      </c>
    </row>
    <row r="83" spans="2:10" x14ac:dyDescent="0.25">
      <c r="B83" s="950"/>
      <c r="C83" s="952"/>
      <c r="D83" s="163" t="s">
        <v>82</v>
      </c>
      <c r="E83" s="65"/>
      <c r="F83" s="71">
        <v>742610.25</v>
      </c>
      <c r="G83" s="1"/>
      <c r="H83" s="33"/>
      <c r="I83" s="84">
        <f t="shared" si="9"/>
        <v>742610.25</v>
      </c>
    </row>
    <row r="84" spans="2:10" ht="30" x14ac:dyDescent="0.25">
      <c r="B84" s="950"/>
      <c r="C84" s="952"/>
      <c r="D84" s="164" t="s">
        <v>122</v>
      </c>
      <c r="E84" s="65"/>
      <c r="F84" s="71">
        <v>806628.38</v>
      </c>
      <c r="G84" s="1"/>
      <c r="H84" s="33"/>
      <c r="I84" s="84">
        <f t="shared" si="9"/>
        <v>806628.38</v>
      </c>
    </row>
    <row r="85" spans="2:10" ht="30" x14ac:dyDescent="0.25">
      <c r="B85" s="950"/>
      <c r="C85" s="952"/>
      <c r="D85" s="164" t="s">
        <v>123</v>
      </c>
      <c r="E85" s="65"/>
      <c r="F85" s="71">
        <v>1500000</v>
      </c>
      <c r="G85" s="1"/>
      <c r="H85" s="33"/>
      <c r="I85" s="84">
        <f t="shared" si="9"/>
        <v>1500000</v>
      </c>
    </row>
    <row r="86" spans="2:10" ht="39" x14ac:dyDescent="0.25">
      <c r="B86" s="950"/>
      <c r="C86" s="952"/>
      <c r="D86" s="19" t="s">
        <v>99</v>
      </c>
      <c r="E86" s="65"/>
      <c r="F86" s="72">
        <v>2740153.08</v>
      </c>
      <c r="G86" s="72">
        <v>2740153</v>
      </c>
      <c r="H86" s="41">
        <f>G86/F86</f>
        <v>0.99999997080455083</v>
      </c>
      <c r="I86" s="84">
        <f>F86-G86</f>
        <v>8.0000000074505806E-2</v>
      </c>
    </row>
    <row r="87" spans="2:10" ht="30" customHeight="1" x14ac:dyDescent="0.25">
      <c r="B87" s="950"/>
      <c r="C87" s="952"/>
      <c r="D87" s="176" t="s">
        <v>97</v>
      </c>
      <c r="E87" s="174"/>
      <c r="F87" s="177">
        <v>545213.80000000005</v>
      </c>
      <c r="G87" s="177">
        <v>545213.80000000005</v>
      </c>
      <c r="H87" s="41">
        <f>G87/F87</f>
        <v>1</v>
      </c>
      <c r="I87" s="84">
        <f>F87-G87</f>
        <v>0</v>
      </c>
    </row>
    <row r="88" spans="2:10" ht="26.25" x14ac:dyDescent="0.25">
      <c r="B88" s="950"/>
      <c r="C88" s="952"/>
      <c r="D88" s="55" t="s">
        <v>71</v>
      </c>
      <c r="E88" s="26"/>
      <c r="F88" s="165">
        <v>2000000</v>
      </c>
      <c r="G88" s="139"/>
      <c r="H88" s="41"/>
      <c r="I88" s="84">
        <f t="shared" ref="I88:I92" si="10">F88-G88</f>
        <v>2000000</v>
      </c>
    </row>
    <row r="89" spans="2:10" ht="26.25" x14ac:dyDescent="0.25">
      <c r="B89" s="950"/>
      <c r="C89" s="952"/>
      <c r="D89" s="55" t="s">
        <v>95</v>
      </c>
      <c r="E89" s="26"/>
      <c r="F89" s="165">
        <v>5000000</v>
      </c>
      <c r="G89" s="165">
        <v>4227027.7699999996</v>
      </c>
      <c r="H89" s="41"/>
      <c r="I89" s="84">
        <f t="shared" si="10"/>
        <v>772972.23000000045</v>
      </c>
    </row>
    <row r="90" spans="2:10" ht="26.25" x14ac:dyDescent="0.25">
      <c r="B90" s="950"/>
      <c r="C90" s="952"/>
      <c r="D90" s="55" t="s">
        <v>112</v>
      </c>
      <c r="E90" s="26"/>
      <c r="F90" s="165">
        <f>10735913.14-124915.35</f>
        <v>10610997.790000001</v>
      </c>
      <c r="G90" s="165">
        <f>12540677.13-G87-G86</f>
        <v>9255310.3300000001</v>
      </c>
      <c r="H90" s="41">
        <f>G90/F90</f>
        <v>0.8722375136787206</v>
      </c>
      <c r="I90" s="84">
        <f t="shared" si="10"/>
        <v>1355687.4600000009</v>
      </c>
      <c r="J90" s="945">
        <v>21861481.559999999</v>
      </c>
    </row>
    <row r="91" spans="2:10" ht="29.25" customHeight="1" x14ac:dyDescent="0.25">
      <c r="B91" s="950"/>
      <c r="C91" s="952"/>
      <c r="D91" s="55" t="s">
        <v>111</v>
      </c>
      <c r="E91" s="26"/>
      <c r="F91" s="165">
        <v>124915.35</v>
      </c>
      <c r="G91" s="139"/>
      <c r="H91" s="41">
        <f>G91/F91</f>
        <v>0</v>
      </c>
      <c r="I91" s="84">
        <f t="shared" si="10"/>
        <v>124915.35</v>
      </c>
      <c r="J91" s="945"/>
    </row>
    <row r="92" spans="2:10" ht="27" thickBot="1" x14ac:dyDescent="0.3">
      <c r="B92" s="951"/>
      <c r="C92" s="952"/>
      <c r="D92" s="146" t="s">
        <v>72</v>
      </c>
      <c r="E92" s="87"/>
      <c r="F92" s="166">
        <v>11125568.42</v>
      </c>
      <c r="G92" s="56"/>
      <c r="H92" s="88"/>
      <c r="I92" s="89">
        <f t="shared" si="10"/>
        <v>11125568.42</v>
      </c>
      <c r="J92" s="945"/>
    </row>
    <row r="93" spans="2:10" x14ac:dyDescent="0.25">
      <c r="B93" s="76" t="s">
        <v>0</v>
      </c>
      <c r="C93" s="197"/>
      <c r="D93" s="78"/>
      <c r="E93" s="79">
        <f>E95+E96+E97+E98+E99+E100</f>
        <v>0</v>
      </c>
      <c r="F93" s="79">
        <f>F27+F28+F29+F31+F52+F53+F54+F55+F56+F57+F58</f>
        <v>282313428.03000009</v>
      </c>
      <c r="G93" s="79">
        <f>G27+G28+G29+G31+G52+G53+G54+G55+G56+G57+G58</f>
        <v>116947905.19000001</v>
      </c>
      <c r="H93" s="80">
        <f>G93/F93</f>
        <v>0.41424846847020158</v>
      </c>
      <c r="I93" s="79">
        <f>I27+I28+I29+I31+I52+I53+I54+I55+I56+I57+I58</f>
        <v>165365522.83999997</v>
      </c>
    </row>
    <row r="94" spans="2:10" x14ac:dyDescent="0.25">
      <c r="B94" s="81" t="s">
        <v>9</v>
      </c>
      <c r="C94" s="20"/>
      <c r="D94" s="19" t="s">
        <v>46</v>
      </c>
      <c r="E94" s="29"/>
      <c r="F94" s="29">
        <f>F93-E9</f>
        <v>-4999999.9999998808</v>
      </c>
      <c r="G94" s="29">
        <f t="shared" ref="G94" si="11">G95+G96+G97+G98+G99+G100-G93</f>
        <v>-5000000</v>
      </c>
      <c r="H94" s="29"/>
      <c r="I94" s="82">
        <f>F93-G93</f>
        <v>165365522.84000009</v>
      </c>
    </row>
    <row r="95" spans="2:10" x14ac:dyDescent="0.25">
      <c r="B95" s="83" t="s">
        <v>17</v>
      </c>
      <c r="C95" s="21"/>
      <c r="D95" s="21"/>
      <c r="E95" s="25">
        <f>E52</f>
        <v>0</v>
      </c>
      <c r="F95" s="25">
        <f>F59+F52</f>
        <v>207775500</v>
      </c>
      <c r="G95" s="25">
        <f>G59+G52</f>
        <v>90243369</v>
      </c>
      <c r="H95" s="33">
        <f t="shared" ref="H95:H100" si="12">G95/F95</f>
        <v>0.43433113625042413</v>
      </c>
      <c r="I95" s="84">
        <f>F95-G95</f>
        <v>117532131</v>
      </c>
    </row>
    <row r="96" spans="2:10" x14ac:dyDescent="0.25">
      <c r="B96" s="83" t="s">
        <v>43</v>
      </c>
      <c r="C96" s="21"/>
      <c r="D96" s="21"/>
      <c r="E96" s="24">
        <f>E53+E57+E27+E56</f>
        <v>0</v>
      </c>
      <c r="F96" s="24">
        <f>F53+F56+F64+F57+F27+F45</f>
        <v>8797500</v>
      </c>
      <c r="G96" s="24">
        <f>G53+G56+G64+G57+G27+G45</f>
        <v>199737.93</v>
      </c>
      <c r="H96" s="33">
        <f t="shared" si="12"/>
        <v>2.2703942028985506E-2</v>
      </c>
      <c r="I96" s="84">
        <f t="shared" ref="I96:I100" si="13">F96-G96</f>
        <v>8597762.0700000003</v>
      </c>
    </row>
    <row r="97" spans="2:9" x14ac:dyDescent="0.25">
      <c r="B97" s="83" t="s">
        <v>21</v>
      </c>
      <c r="C97" s="21"/>
      <c r="D97" s="21"/>
      <c r="E97" s="25">
        <f>E54</f>
        <v>0</v>
      </c>
      <c r="F97" s="25">
        <f>F29+F54</f>
        <v>4845720.96</v>
      </c>
      <c r="G97" s="25">
        <f>G29+G54</f>
        <v>4694894.3600000003</v>
      </c>
      <c r="H97" s="33">
        <f t="shared" si="12"/>
        <v>0.96887427046562757</v>
      </c>
      <c r="I97" s="84">
        <f t="shared" si="13"/>
        <v>150826.59999999963</v>
      </c>
    </row>
    <row r="98" spans="2:9" x14ac:dyDescent="0.25">
      <c r="B98" s="83" t="s">
        <v>39</v>
      </c>
      <c r="C98" s="21"/>
      <c r="D98" s="21"/>
      <c r="E98" s="25"/>
      <c r="F98" s="25">
        <f>F28+F47+F49</f>
        <v>1987550.1400000001</v>
      </c>
      <c r="G98" s="25">
        <f>G28+G47+G49</f>
        <v>42199</v>
      </c>
      <c r="H98" s="33">
        <f t="shared" si="12"/>
        <v>2.123166563234475E-2</v>
      </c>
      <c r="I98" s="84">
        <f t="shared" si="13"/>
        <v>1945351.1400000001</v>
      </c>
    </row>
    <row r="99" spans="2:9" x14ac:dyDescent="0.25">
      <c r="B99" s="83" t="s">
        <v>45</v>
      </c>
      <c r="C99" s="21"/>
      <c r="D99" s="21"/>
      <c r="E99" s="25">
        <f>E29+E58</f>
        <v>0</v>
      </c>
      <c r="F99" s="25">
        <f>F58</f>
        <v>53927156.930000007</v>
      </c>
      <c r="G99" s="25">
        <f>G58</f>
        <v>16767704.9</v>
      </c>
      <c r="H99" s="33">
        <f t="shared" si="12"/>
        <v>0.31093248475467145</v>
      </c>
      <c r="I99" s="84">
        <f t="shared" si="13"/>
        <v>37159452.030000009</v>
      </c>
    </row>
    <row r="100" spans="2:9" ht="15.75" thickBot="1" x14ac:dyDescent="0.3">
      <c r="B100" s="85" t="s">
        <v>25</v>
      </c>
      <c r="C100" s="86"/>
      <c r="D100" s="86"/>
      <c r="E100" s="87">
        <f>E55</f>
        <v>0</v>
      </c>
      <c r="F100" s="87">
        <f>F55+F46+F50</f>
        <v>4979999.9999999991</v>
      </c>
      <c r="G100" s="87">
        <f>G55+G46+G50</f>
        <v>0</v>
      </c>
      <c r="H100" s="88">
        <f t="shared" si="12"/>
        <v>0</v>
      </c>
      <c r="I100" s="89">
        <f t="shared" si="13"/>
        <v>4979999.9999999991</v>
      </c>
    </row>
  </sheetData>
  <customSheetViews>
    <customSheetView guid="{57EAFF00-73AA-423D-B3E2-63FFE6AC6F80}" scale="90" showPageBreaks="1" hiddenRows="1" state="hidden" topLeftCell="A37">
      <selection activeCell="D49" sqref="D49:D50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90" hiddenRows="1" state="hidden" topLeftCell="A37">
      <selection activeCell="D49" sqref="D49:D50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FECCB591-1494-4FDC-ACAA-A865D942A87A}" scale="90" showPageBreaks="1" hiddenRows="1" topLeftCell="A37">
      <selection activeCell="D49" sqref="D49:D50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6EABF47A-2511-4D16-8CD9-CB5DB597CEAD}" scale="90" showPageBreaks="1" hiddenRows="1" topLeftCell="A37">
      <selection activeCell="D49" sqref="D49:D50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  <customSheetView guid="{D471A51E-292E-4763-97E4-AC179949213B}" scale="90" showPageBreaks="1" hiddenRows="1" state="hidden" topLeftCell="A37">
      <selection activeCell="D49" sqref="D49:D50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5"/>
    </customSheetView>
  </customSheetViews>
  <mergeCells count="11">
    <mergeCell ref="J90:J92"/>
    <mergeCell ref="B27:B30"/>
    <mergeCell ref="B51:B92"/>
    <mergeCell ref="C58:C92"/>
    <mergeCell ref="B23:I23"/>
    <mergeCell ref="B24:I24"/>
    <mergeCell ref="B31:B50"/>
    <mergeCell ref="C33:C37"/>
    <mergeCell ref="C39:C43"/>
    <mergeCell ref="D45:D46"/>
    <mergeCell ref="D49:D50"/>
  </mergeCells>
  <pageMargins left="0.15748031496062992" right="0.19685039370078741" top="0.39370078740157483" bottom="0.15748031496062992" header="0.31496062992125984" footer="0.19685039370078741"/>
  <pageSetup paperSize="9" scale="75" orientation="landscape" r:id="rId6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opLeftCell="A35" zoomScale="85" zoomScaleNormal="85" workbookViewId="0">
      <selection activeCell="D49" sqref="D49:D51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5.28515625" customWidth="1"/>
  </cols>
  <sheetData>
    <row r="1" spans="1:9" s="2" customFormat="1" ht="12.75" x14ac:dyDescent="0.2">
      <c r="I1" s="2" t="s">
        <v>1</v>
      </c>
    </row>
    <row r="2" spans="1:9" s="2" customFormat="1" ht="12.75" x14ac:dyDescent="0.2"/>
    <row r="3" spans="1:9" s="2" customFormat="1" ht="12.75" x14ac:dyDescent="0.2">
      <c r="E3" s="215" t="s">
        <v>2</v>
      </c>
      <c r="F3" s="215"/>
      <c r="G3" s="215"/>
      <c r="H3" s="215"/>
      <c r="I3" s="215"/>
    </row>
    <row r="4" spans="1:9" s="2" customFormat="1" ht="12.75" x14ac:dyDescent="0.2">
      <c r="E4" s="215" t="s">
        <v>132</v>
      </c>
      <c r="F4" s="215"/>
      <c r="G4" s="215"/>
      <c r="H4" s="215"/>
      <c r="I4" s="215"/>
    </row>
    <row r="5" spans="1:9" s="2" customFormat="1" ht="12.75" hidden="1" x14ac:dyDescent="0.2">
      <c r="D5" s="13"/>
      <c r="E5" s="36"/>
      <c r="F5" s="215"/>
      <c r="G5" s="215"/>
      <c r="H5" s="215"/>
      <c r="I5" s="215"/>
    </row>
    <row r="6" spans="1:9" s="2" customFormat="1" ht="12.75" x14ac:dyDescent="0.2">
      <c r="D6" s="13"/>
      <c r="E6" s="23"/>
      <c r="F6" s="3"/>
      <c r="G6" s="3"/>
      <c r="H6" s="3"/>
      <c r="I6" s="3"/>
    </row>
    <row r="7" spans="1:9" s="2" customFormat="1" ht="38.25" x14ac:dyDescent="0.2">
      <c r="A7" s="4"/>
      <c r="B7" s="4" t="s">
        <v>3</v>
      </c>
      <c r="C7" s="4"/>
      <c r="D7" s="191" t="s">
        <v>115</v>
      </c>
      <c r="E7" s="191" t="s">
        <v>134</v>
      </c>
      <c r="F7" s="191" t="s">
        <v>135</v>
      </c>
      <c r="G7" s="4" t="s">
        <v>133</v>
      </c>
      <c r="H7" s="4" t="s">
        <v>4</v>
      </c>
      <c r="I7" s="4" t="s">
        <v>5</v>
      </c>
    </row>
    <row r="8" spans="1:9" s="2" customFormat="1" ht="12.75" x14ac:dyDescent="0.2">
      <c r="A8" s="5"/>
      <c r="B8" s="5">
        <v>1</v>
      </c>
      <c r="C8" s="5"/>
      <c r="D8" s="192">
        <v>2</v>
      </c>
      <c r="E8" s="193"/>
      <c r="F8" s="192">
        <v>3</v>
      </c>
      <c r="G8" s="5">
        <v>4</v>
      </c>
      <c r="H8" s="5" t="s">
        <v>6</v>
      </c>
      <c r="I8" s="5" t="s">
        <v>7</v>
      </c>
    </row>
    <row r="9" spans="1:9" s="2" customFormat="1" ht="12.75" x14ac:dyDescent="0.2">
      <c r="A9" s="6">
        <v>1</v>
      </c>
      <c r="B9" s="7" t="s">
        <v>8</v>
      </c>
      <c r="C9" s="7"/>
      <c r="D9" s="194">
        <f>D11+D19</f>
        <v>275313428.02999997</v>
      </c>
      <c r="E9" s="194">
        <f t="shared" ref="E9" si="0">E11+E19</f>
        <v>288963428.02999997</v>
      </c>
      <c r="F9" s="194">
        <f>F11+F19</f>
        <v>165686036.07000002</v>
      </c>
      <c r="G9" s="153">
        <f>G11+G19</f>
        <v>10348522.5</v>
      </c>
      <c r="H9" s="8">
        <f>F9-G9</f>
        <v>155337513.57000002</v>
      </c>
      <c r="I9" s="8">
        <f>D9-G9</f>
        <v>264964905.52999997</v>
      </c>
    </row>
    <row r="10" spans="1:9" s="2" customFormat="1" ht="12.75" x14ac:dyDescent="0.2">
      <c r="A10" s="6"/>
      <c r="B10" s="7" t="s">
        <v>9</v>
      </c>
      <c r="C10" s="7"/>
      <c r="D10" s="194"/>
      <c r="E10" s="194"/>
      <c r="F10" s="194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9" s="2" customFormat="1" ht="12.75" x14ac:dyDescent="0.2">
      <c r="A11" s="6" t="s">
        <v>10</v>
      </c>
      <c r="B11" s="7" t="s">
        <v>53</v>
      </c>
      <c r="C11" s="7"/>
      <c r="D11" s="194">
        <f>D12+D13+D15</f>
        <v>270467707.06999999</v>
      </c>
      <c r="E11" s="194">
        <f>E12+E13+E15+E14</f>
        <v>284117707.06999999</v>
      </c>
      <c r="F11" s="194">
        <f>F12+F13+F15+F14</f>
        <v>160840315.11000001</v>
      </c>
      <c r="G11" s="8">
        <f t="shared" ref="G11" si="3">G12+G13+G15</f>
        <v>10348522.5</v>
      </c>
      <c r="H11" s="8">
        <f t="shared" si="1"/>
        <v>150491792.61000001</v>
      </c>
      <c r="I11" s="8">
        <f t="shared" si="2"/>
        <v>260119184.56999999</v>
      </c>
    </row>
    <row r="12" spans="1:9" s="2" customFormat="1" ht="25.5" x14ac:dyDescent="0.2">
      <c r="A12" s="9" t="s">
        <v>11</v>
      </c>
      <c r="B12" s="10" t="s">
        <v>18</v>
      </c>
      <c r="C12" s="10" t="s">
        <v>28</v>
      </c>
      <c r="D12" s="190">
        <v>8797500</v>
      </c>
      <c r="E12" s="190">
        <f>D12</f>
        <v>8797500</v>
      </c>
      <c r="F12" s="190">
        <v>4391055.84</v>
      </c>
      <c r="G12" s="11">
        <v>0</v>
      </c>
      <c r="H12" s="12">
        <f t="shared" si="1"/>
        <v>4391055.84</v>
      </c>
      <c r="I12" s="12">
        <f t="shared" si="2"/>
        <v>8797500</v>
      </c>
    </row>
    <row r="13" spans="1:9" s="2" customFormat="1" ht="25.5" x14ac:dyDescent="0.2">
      <c r="A13" s="9" t="s">
        <v>12</v>
      </c>
      <c r="B13" s="10" t="s">
        <v>31</v>
      </c>
      <c r="C13" s="10" t="s">
        <v>26</v>
      </c>
      <c r="D13" s="190">
        <v>207775500</v>
      </c>
      <c r="E13" s="190">
        <f>D13</f>
        <v>207775500</v>
      </c>
      <c r="F13" s="190">
        <v>127871954.34</v>
      </c>
      <c r="G13" s="11">
        <v>0</v>
      </c>
      <c r="H13" s="12">
        <f t="shared" si="1"/>
        <v>127871954.34</v>
      </c>
      <c r="I13" s="12">
        <f t="shared" si="2"/>
        <v>207775500</v>
      </c>
    </row>
    <row r="14" spans="1:9" s="2" customFormat="1" ht="23.25" customHeight="1" x14ac:dyDescent="0.2">
      <c r="A14" s="9" t="s">
        <v>127</v>
      </c>
      <c r="B14" s="10" t="s">
        <v>128</v>
      </c>
      <c r="C14" s="10" t="s">
        <v>26</v>
      </c>
      <c r="D14" s="190"/>
      <c r="E14" s="190">
        <f>5000000+1650000</f>
        <v>6650000</v>
      </c>
      <c r="F14" s="190">
        <v>6650000</v>
      </c>
      <c r="G14" s="11"/>
      <c r="H14" s="12"/>
      <c r="I14" s="12"/>
    </row>
    <row r="15" spans="1:9" s="2" customFormat="1" ht="74.25" customHeight="1" x14ac:dyDescent="0.25">
      <c r="A15" s="14" t="s">
        <v>19</v>
      </c>
      <c r="B15" s="15" t="s">
        <v>22</v>
      </c>
      <c r="C15" s="15"/>
      <c r="D15" s="195">
        <f>D16+D17+D18</f>
        <v>53894707.07</v>
      </c>
      <c r="E15" s="195">
        <f t="shared" ref="E15:G15" si="4">E16+E17+E18</f>
        <v>60894707.07</v>
      </c>
      <c r="F15" s="195">
        <f t="shared" si="4"/>
        <v>21927304.93</v>
      </c>
      <c r="G15" s="27">
        <f t="shared" si="4"/>
        <v>10348522.5</v>
      </c>
      <c r="H15" s="8">
        <f t="shared" si="1"/>
        <v>11578782.43</v>
      </c>
      <c r="I15" s="8">
        <f t="shared" si="2"/>
        <v>43546184.57</v>
      </c>
    </row>
    <row r="16" spans="1:9" s="2" customFormat="1" ht="82.5" customHeight="1" x14ac:dyDescent="0.2">
      <c r="A16" s="9" t="s">
        <v>23</v>
      </c>
      <c r="B16" s="16" t="s">
        <v>40</v>
      </c>
      <c r="C16" s="16"/>
      <c r="D16" s="190">
        <v>1987550.14</v>
      </c>
      <c r="E16" s="190">
        <f>D16</f>
        <v>1987550.14</v>
      </c>
      <c r="F16" s="190">
        <v>1987550.14</v>
      </c>
      <c r="G16" s="11">
        <v>0</v>
      </c>
      <c r="H16" s="12">
        <f t="shared" si="1"/>
        <v>1987550.14</v>
      </c>
      <c r="I16" s="12">
        <f t="shared" si="2"/>
        <v>1987550.14</v>
      </c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90">
        <v>46927156.93</v>
      </c>
      <c r="E17" s="190">
        <f>D17+2000000+5000000</f>
        <v>53927156.93</v>
      </c>
      <c r="F17" s="190">
        <v>18858225.93</v>
      </c>
      <c r="G17" s="11">
        <v>10348522.5</v>
      </c>
      <c r="H17" s="12">
        <f t="shared" si="1"/>
        <v>8509703.4299999997</v>
      </c>
      <c r="I17" s="12">
        <f t="shared" si="2"/>
        <v>36578634.43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90">
        <v>4980000</v>
      </c>
      <c r="E18" s="190">
        <f>D18</f>
        <v>4980000</v>
      </c>
      <c r="F18" s="190">
        <v>1081528.8600000001</v>
      </c>
      <c r="G18" s="11">
        <v>0</v>
      </c>
      <c r="H18" s="12">
        <f t="shared" si="1"/>
        <v>1081528.8600000001</v>
      </c>
      <c r="I18" s="12">
        <f t="shared" si="2"/>
        <v>4980000</v>
      </c>
    </row>
    <row r="19" spans="1:9" s="2" customFormat="1" ht="12.75" x14ac:dyDescent="0.2">
      <c r="A19" s="6" t="s">
        <v>13</v>
      </c>
      <c r="B19" s="7" t="s">
        <v>94</v>
      </c>
      <c r="C19" s="7"/>
      <c r="D19" s="194">
        <v>4845720.96</v>
      </c>
      <c r="E19" s="194">
        <f>D19</f>
        <v>4845720.96</v>
      </c>
      <c r="F19" s="194">
        <f>D19</f>
        <v>4845720.96</v>
      </c>
      <c r="G19" s="8">
        <v>0</v>
      </c>
      <c r="H19" s="8">
        <f>F19-G19</f>
        <v>4845720.96</v>
      </c>
      <c r="I19" s="8">
        <f t="shared" si="2"/>
        <v>4845720.96</v>
      </c>
    </row>
    <row r="23" spans="1:9" x14ac:dyDescent="0.25">
      <c r="B23" s="933" t="s">
        <v>100</v>
      </c>
      <c r="C23" s="933"/>
      <c r="D23" s="933"/>
      <c r="E23" s="933"/>
      <c r="F23" s="933"/>
      <c r="G23" s="933"/>
      <c r="H23" s="933"/>
      <c r="I23" s="933"/>
    </row>
    <row r="24" spans="1:9" x14ac:dyDescent="0.25">
      <c r="B24" s="934" t="s">
        <v>144</v>
      </c>
      <c r="C24" s="934"/>
      <c r="D24" s="934"/>
      <c r="E24" s="934"/>
      <c r="F24" s="934"/>
      <c r="G24" s="934"/>
      <c r="H24" s="934"/>
      <c r="I24" s="934"/>
    </row>
    <row r="25" spans="1:9" ht="15.75" thickBot="1" x14ac:dyDescent="0.3"/>
    <row r="26" spans="1:9" ht="40.5" thickTop="1" thickBot="1" x14ac:dyDescent="0.3">
      <c r="B26" s="214" t="s">
        <v>14</v>
      </c>
      <c r="C26" s="109" t="s">
        <v>27</v>
      </c>
      <c r="D26" s="109" t="s">
        <v>15</v>
      </c>
      <c r="E26" s="110" t="s">
        <v>55</v>
      </c>
      <c r="F26" s="111" t="s">
        <v>136</v>
      </c>
      <c r="G26" s="112" t="s">
        <v>137</v>
      </c>
      <c r="H26" s="112" t="s">
        <v>42</v>
      </c>
      <c r="I26" s="113" t="s">
        <v>138</v>
      </c>
    </row>
    <row r="27" spans="1:9" ht="26.25" x14ac:dyDescent="0.25">
      <c r="B27" s="946" t="s">
        <v>16</v>
      </c>
      <c r="C27" s="169" t="s">
        <v>38</v>
      </c>
      <c r="D27" s="126" t="s">
        <v>37</v>
      </c>
      <c r="E27" s="127">
        <v>0</v>
      </c>
      <c r="F27" s="229">
        <v>1364107.81</v>
      </c>
      <c r="G27" s="229">
        <v>0</v>
      </c>
      <c r="H27" s="106">
        <f>G27/F27</f>
        <v>0</v>
      </c>
      <c r="I27" s="107">
        <f t="shared" ref="I27:I30" si="5">F27-G27</f>
        <v>1364107.81</v>
      </c>
    </row>
    <row r="28" spans="1:9" ht="39" x14ac:dyDescent="0.25">
      <c r="B28" s="947"/>
      <c r="C28" s="167" t="s">
        <v>59</v>
      </c>
      <c r="D28" s="18" t="s">
        <v>60</v>
      </c>
      <c r="E28" s="43"/>
      <c r="F28" s="219">
        <v>1149710.53</v>
      </c>
      <c r="G28" s="219">
        <v>0</v>
      </c>
      <c r="H28" s="34">
        <f>G28/F28</f>
        <v>0</v>
      </c>
      <c r="I28" s="84">
        <f t="shared" si="5"/>
        <v>1149710.53</v>
      </c>
    </row>
    <row r="29" spans="1:9" ht="26.25" x14ac:dyDescent="0.25">
      <c r="B29" s="947"/>
      <c r="C29" s="168" t="s">
        <v>61</v>
      </c>
      <c r="D29" s="18" t="s">
        <v>62</v>
      </c>
      <c r="E29" s="43"/>
      <c r="F29" s="219">
        <v>150826.6</v>
      </c>
      <c r="G29" s="219">
        <v>0</v>
      </c>
      <c r="H29" s="34">
        <f>G29/F29</f>
        <v>0</v>
      </c>
      <c r="I29" s="84">
        <f t="shared" si="5"/>
        <v>150826.6</v>
      </c>
    </row>
    <row r="30" spans="1:9" ht="15.75" thickBot="1" x14ac:dyDescent="0.3">
      <c r="B30" s="948"/>
      <c r="C30" s="170" t="s">
        <v>124</v>
      </c>
      <c r="D30" s="115"/>
      <c r="E30" s="130"/>
      <c r="F30" s="228">
        <f>F27+F28+F29</f>
        <v>2664644.94</v>
      </c>
      <c r="G30" s="171">
        <f>G27+G28+G29</f>
        <v>0</v>
      </c>
      <c r="H30" s="69"/>
      <c r="I30" s="172">
        <f t="shared" si="5"/>
        <v>2664644.94</v>
      </c>
    </row>
    <row r="31" spans="1:9" x14ac:dyDescent="0.25">
      <c r="B31" s="949" t="s">
        <v>32</v>
      </c>
      <c r="C31" s="207" t="s">
        <v>106</v>
      </c>
      <c r="D31" s="121" t="s">
        <v>32</v>
      </c>
      <c r="E31" s="122"/>
      <c r="F31" s="123">
        <f>F32+F44+F48+F52</f>
        <v>20581005.109999999</v>
      </c>
      <c r="G31" s="123">
        <f>G32+G44+G48+G52</f>
        <v>5042199</v>
      </c>
      <c r="H31" s="123">
        <f>G31/F31</f>
        <v>0.24499284524982076</v>
      </c>
      <c r="I31" s="124">
        <f>F31-G31</f>
        <v>15538806.109999999</v>
      </c>
    </row>
    <row r="32" spans="1:9" ht="30" customHeight="1" x14ac:dyDescent="0.25">
      <c r="B32" s="950"/>
      <c r="C32" s="208" t="s">
        <v>0</v>
      </c>
      <c r="D32" s="231" t="s">
        <v>140</v>
      </c>
      <c r="E32" s="117"/>
      <c r="F32" s="118">
        <f>F33+F38+F39</f>
        <v>16424694.359999999</v>
      </c>
      <c r="G32" s="118">
        <f>G33+G38+G39</f>
        <v>5000000</v>
      </c>
      <c r="H32" s="118">
        <f>G32/F32</f>
        <v>0.30441966775203971</v>
      </c>
      <c r="I32" s="119">
        <f>F32-G32</f>
        <v>11424694.359999999</v>
      </c>
    </row>
    <row r="33" spans="2:9" ht="39" x14ac:dyDescent="0.25">
      <c r="B33" s="950"/>
      <c r="C33" s="953" t="s">
        <v>88</v>
      </c>
      <c r="D33" s="120" t="s">
        <v>63</v>
      </c>
      <c r="E33" s="64">
        <f>E34+E35+E36+E37</f>
        <v>0</v>
      </c>
      <c r="F33" s="196">
        <f>F34+F35+F36+F37</f>
        <v>7729800</v>
      </c>
      <c r="G33" s="64">
        <f>G34+G35+G36+G37</f>
        <v>0</v>
      </c>
      <c r="H33" s="34">
        <f t="shared" ref="H33:H77" si="6">G33/F33</f>
        <v>0</v>
      </c>
      <c r="I33" s="95">
        <f t="shared" ref="I33:I47" si="7">F33-G33</f>
        <v>7729800</v>
      </c>
    </row>
    <row r="34" spans="2:9" ht="26.25" x14ac:dyDescent="0.25">
      <c r="B34" s="950"/>
      <c r="C34" s="953"/>
      <c r="D34" s="16" t="s">
        <v>89</v>
      </c>
      <c r="E34" s="45">
        <v>0</v>
      </c>
      <c r="F34" s="71">
        <v>1932450</v>
      </c>
      <c r="G34" s="1"/>
      <c r="H34" s="34">
        <f t="shared" si="6"/>
        <v>0</v>
      </c>
      <c r="I34" s="95">
        <f t="shared" si="7"/>
        <v>1932450</v>
      </c>
    </row>
    <row r="35" spans="2:9" ht="25.5" customHeight="1" x14ac:dyDescent="0.25">
      <c r="B35" s="950"/>
      <c r="C35" s="953"/>
      <c r="D35" s="16" t="s">
        <v>90</v>
      </c>
      <c r="E35" s="45">
        <v>0</v>
      </c>
      <c r="F35" s="71">
        <v>1932450</v>
      </c>
      <c r="G35" s="1"/>
      <c r="H35" s="34">
        <f t="shared" si="6"/>
        <v>0</v>
      </c>
      <c r="I35" s="95">
        <f t="shared" si="7"/>
        <v>1932450</v>
      </c>
    </row>
    <row r="36" spans="2:9" ht="26.25" x14ac:dyDescent="0.25">
      <c r="B36" s="950"/>
      <c r="C36" s="953"/>
      <c r="D36" s="16" t="s">
        <v>76</v>
      </c>
      <c r="E36" s="45">
        <v>0</v>
      </c>
      <c r="F36" s="71">
        <v>1932450</v>
      </c>
      <c r="G36" s="1"/>
      <c r="H36" s="34">
        <f t="shared" si="6"/>
        <v>0</v>
      </c>
      <c r="I36" s="95">
        <f t="shared" si="7"/>
        <v>1932450</v>
      </c>
    </row>
    <row r="37" spans="2:9" ht="26.25" x14ac:dyDescent="0.25">
      <c r="B37" s="950"/>
      <c r="C37" s="953"/>
      <c r="D37" s="16" t="s">
        <v>77</v>
      </c>
      <c r="E37" s="45">
        <v>0</v>
      </c>
      <c r="F37" s="71">
        <v>1932450</v>
      </c>
      <c r="G37" s="1"/>
      <c r="H37" s="34">
        <f t="shared" si="6"/>
        <v>0</v>
      </c>
      <c r="I37" s="95">
        <f t="shared" si="7"/>
        <v>1932450</v>
      </c>
    </row>
    <row r="38" spans="2:9" ht="26.25" customHeight="1" x14ac:dyDescent="0.25">
      <c r="B38" s="950"/>
      <c r="C38" s="217" t="s">
        <v>129</v>
      </c>
      <c r="D38" s="200" t="s">
        <v>139</v>
      </c>
      <c r="E38" s="45">
        <v>0</v>
      </c>
      <c r="F38" s="71">
        <v>5000000</v>
      </c>
      <c r="G38" s="71">
        <v>5000000</v>
      </c>
      <c r="H38" s="34">
        <f t="shared" si="6"/>
        <v>1</v>
      </c>
      <c r="I38" s="95">
        <f t="shared" si="7"/>
        <v>0</v>
      </c>
    </row>
    <row r="39" spans="2:9" ht="39" x14ac:dyDescent="0.25">
      <c r="B39" s="950"/>
      <c r="C39" s="954" t="s">
        <v>85</v>
      </c>
      <c r="D39" s="120" t="s">
        <v>75</v>
      </c>
      <c r="E39" s="65">
        <f>E40+E41+E42+E43</f>
        <v>0</v>
      </c>
      <c r="F39" s="72">
        <f>F40+F41+F42+F43</f>
        <v>3694894.36</v>
      </c>
      <c r="G39" s="46">
        <f>G40+G41+G42+G43</f>
        <v>0</v>
      </c>
      <c r="H39" s="34">
        <f t="shared" si="6"/>
        <v>0</v>
      </c>
      <c r="I39" s="95">
        <f t="shared" si="7"/>
        <v>3694894.36</v>
      </c>
    </row>
    <row r="40" spans="2:9" ht="26.25" x14ac:dyDescent="0.25">
      <c r="B40" s="950"/>
      <c r="C40" s="954"/>
      <c r="D40" s="16" t="s">
        <v>89</v>
      </c>
      <c r="E40" s="65"/>
      <c r="F40" s="71">
        <v>923723.59</v>
      </c>
      <c r="G40" s="1"/>
      <c r="H40" s="34"/>
      <c r="I40" s="95">
        <f t="shared" si="7"/>
        <v>923723.59</v>
      </c>
    </row>
    <row r="41" spans="2:9" ht="26.25" x14ac:dyDescent="0.25">
      <c r="B41" s="950"/>
      <c r="C41" s="954"/>
      <c r="D41" s="16" t="s">
        <v>90</v>
      </c>
      <c r="E41" s="65"/>
      <c r="F41" s="71">
        <v>923723.59</v>
      </c>
      <c r="G41" s="1"/>
      <c r="H41" s="34"/>
      <c r="I41" s="95">
        <f t="shared" si="7"/>
        <v>923723.59</v>
      </c>
    </row>
    <row r="42" spans="2:9" ht="26.25" x14ac:dyDescent="0.25">
      <c r="B42" s="950"/>
      <c r="C42" s="954"/>
      <c r="D42" s="16" t="s">
        <v>76</v>
      </c>
      <c r="E42" s="65"/>
      <c r="F42" s="71">
        <v>923723.59</v>
      </c>
      <c r="G42" s="1"/>
      <c r="H42" s="34"/>
      <c r="I42" s="95">
        <f t="shared" si="7"/>
        <v>923723.59</v>
      </c>
    </row>
    <row r="43" spans="2:9" ht="27" thickBot="1" x14ac:dyDescent="0.3">
      <c r="B43" s="950"/>
      <c r="C43" s="955"/>
      <c r="D43" s="136" t="s">
        <v>77</v>
      </c>
      <c r="E43" s="101"/>
      <c r="F43" s="198">
        <v>923723.59</v>
      </c>
      <c r="G43" s="37"/>
      <c r="H43" s="103"/>
      <c r="I43" s="96">
        <f t="shared" si="7"/>
        <v>923723.59</v>
      </c>
    </row>
    <row r="44" spans="2:9" ht="20.25" customHeight="1" x14ac:dyDescent="0.25">
      <c r="B44" s="950"/>
      <c r="C44" s="210" t="s">
        <v>0</v>
      </c>
      <c r="D44" s="230" t="s">
        <v>107</v>
      </c>
      <c r="E44" s="132"/>
      <c r="F44" s="75">
        <f>F45+F46+F47</f>
        <v>1269811.6099999999</v>
      </c>
      <c r="G44" s="75">
        <f>G45+G46+G47</f>
        <v>42199</v>
      </c>
      <c r="H44" s="75">
        <f t="shared" si="6"/>
        <v>3.3232488715392992E-2</v>
      </c>
      <c r="I44" s="99">
        <f t="shared" si="7"/>
        <v>1227612.6099999999</v>
      </c>
    </row>
    <row r="45" spans="2:9" ht="30.75" customHeight="1" x14ac:dyDescent="0.25">
      <c r="B45" s="950"/>
      <c r="C45" s="218" t="s">
        <v>102</v>
      </c>
      <c r="D45" s="941" t="s">
        <v>101</v>
      </c>
      <c r="E45" s="65"/>
      <c r="F45" s="73">
        <v>200000</v>
      </c>
      <c r="G45" s="1"/>
      <c r="H45" s="34">
        <f t="shared" si="6"/>
        <v>0</v>
      </c>
      <c r="I45" s="134">
        <f t="shared" si="7"/>
        <v>200000</v>
      </c>
    </row>
    <row r="46" spans="2:9" ht="30.75" customHeight="1" x14ac:dyDescent="0.25">
      <c r="B46" s="950"/>
      <c r="C46" s="39" t="s">
        <v>103</v>
      </c>
      <c r="D46" s="941"/>
      <c r="E46" s="65"/>
      <c r="F46" s="73">
        <v>801972</v>
      </c>
      <c r="G46" s="1"/>
      <c r="H46" s="34">
        <f t="shared" si="6"/>
        <v>0</v>
      </c>
      <c r="I46" s="134">
        <f t="shared" si="7"/>
        <v>801972</v>
      </c>
    </row>
    <row r="47" spans="2:9" ht="45" customHeight="1" thickBot="1" x14ac:dyDescent="0.3">
      <c r="B47" s="950"/>
      <c r="C47" s="212" t="s">
        <v>104</v>
      </c>
      <c r="D47" s="108" t="s">
        <v>110</v>
      </c>
      <c r="E47" s="68"/>
      <c r="F47" s="199">
        <v>267839.61</v>
      </c>
      <c r="G47" s="189">
        <v>42199</v>
      </c>
      <c r="H47" s="69">
        <f t="shared" si="6"/>
        <v>0.1575532461386126</v>
      </c>
      <c r="I47" s="135">
        <f t="shared" si="7"/>
        <v>225640.61</v>
      </c>
    </row>
    <row r="48" spans="2:9" ht="18" customHeight="1" x14ac:dyDescent="0.25">
      <c r="B48" s="950"/>
      <c r="C48" s="210" t="s">
        <v>0</v>
      </c>
      <c r="D48" s="230" t="s">
        <v>108</v>
      </c>
      <c r="E48" s="132"/>
      <c r="F48" s="75">
        <f>F49+F50+F51</f>
        <v>2636499.14</v>
      </c>
      <c r="G48" s="75">
        <f>G49+G50+G51</f>
        <v>0</v>
      </c>
      <c r="H48" s="75">
        <f t="shared" si="6"/>
        <v>0</v>
      </c>
      <c r="I48" s="99">
        <f t="shared" ref="I48:I56" si="8">F48-G48</f>
        <v>2636499.14</v>
      </c>
    </row>
    <row r="49" spans="2:9" ht="30.75" customHeight="1" x14ac:dyDescent="0.25">
      <c r="B49" s="950"/>
      <c r="C49" s="213" t="s">
        <v>104</v>
      </c>
      <c r="D49" s="957" t="s">
        <v>105</v>
      </c>
      <c r="E49" s="65"/>
      <c r="F49" s="73">
        <v>570000</v>
      </c>
      <c r="G49" s="1">
        <v>0</v>
      </c>
      <c r="H49" s="34">
        <f t="shared" si="6"/>
        <v>0</v>
      </c>
      <c r="I49" s="134">
        <f t="shared" si="8"/>
        <v>570000</v>
      </c>
    </row>
    <row r="50" spans="2:9" ht="30.75" customHeight="1" x14ac:dyDescent="0.25">
      <c r="B50" s="950"/>
      <c r="C50" s="39" t="s">
        <v>103</v>
      </c>
      <c r="D50" s="958"/>
      <c r="E50" s="65"/>
      <c r="F50" s="73">
        <v>666499.14</v>
      </c>
      <c r="G50" s="1">
        <v>0</v>
      </c>
      <c r="H50" s="34">
        <f t="shared" si="6"/>
        <v>0</v>
      </c>
      <c r="I50" s="134">
        <f t="shared" si="8"/>
        <v>666499.14</v>
      </c>
    </row>
    <row r="51" spans="2:9" ht="66.75" customHeight="1" thickBot="1" x14ac:dyDescent="0.3">
      <c r="B51" s="950"/>
      <c r="C51" s="235" t="s">
        <v>141</v>
      </c>
      <c r="D51" s="959"/>
      <c r="E51" s="68"/>
      <c r="F51" s="199">
        <v>1400000</v>
      </c>
      <c r="G51" s="56">
        <v>0</v>
      </c>
      <c r="H51" s="69">
        <f t="shared" si="6"/>
        <v>0</v>
      </c>
      <c r="I51" s="135">
        <f t="shared" si="8"/>
        <v>1400000</v>
      </c>
    </row>
    <row r="52" spans="2:9" ht="18" customHeight="1" thickBot="1" x14ac:dyDescent="0.3">
      <c r="B52" s="950"/>
      <c r="C52" s="210" t="s">
        <v>0</v>
      </c>
      <c r="D52" s="230" t="s">
        <v>143</v>
      </c>
      <c r="E52" s="132"/>
      <c r="F52" s="75">
        <f>F53</f>
        <v>250000</v>
      </c>
      <c r="G52" s="75">
        <f>G53</f>
        <v>0</v>
      </c>
      <c r="H52" s="75">
        <f t="shared" ref="H52" si="9">G52/F52</f>
        <v>0</v>
      </c>
      <c r="I52" s="99">
        <f t="shared" si="8"/>
        <v>250000</v>
      </c>
    </row>
    <row r="53" spans="2:9" ht="68.25" customHeight="1" thickBot="1" x14ac:dyDescent="0.3">
      <c r="B53" s="950"/>
      <c r="C53" s="235" t="s">
        <v>141</v>
      </c>
      <c r="D53" s="232" t="s">
        <v>142</v>
      </c>
      <c r="E53" s="184"/>
      <c r="F53" s="233">
        <v>250000</v>
      </c>
      <c r="G53" s="105">
        <v>0</v>
      </c>
      <c r="H53" s="106">
        <f t="shared" si="6"/>
        <v>0</v>
      </c>
      <c r="I53" s="234">
        <f t="shared" si="8"/>
        <v>250000</v>
      </c>
    </row>
    <row r="54" spans="2:9" ht="30.75" customHeight="1" x14ac:dyDescent="0.25">
      <c r="B54" s="949" t="s">
        <v>20</v>
      </c>
      <c r="C54" s="201" t="s">
        <v>125</v>
      </c>
      <c r="D54" s="183"/>
      <c r="E54" s="184"/>
      <c r="F54" s="221">
        <f>F55+F56+F57+F58</f>
        <v>210574421.05000004</v>
      </c>
      <c r="G54" s="221">
        <f>G55+G56+G57+G58</f>
        <v>134602057.20000002</v>
      </c>
      <c r="H54" s="186">
        <f t="shared" si="6"/>
        <v>0.63921371137494098</v>
      </c>
      <c r="I54" s="187">
        <f t="shared" si="8"/>
        <v>75972363.850000024</v>
      </c>
    </row>
    <row r="55" spans="2:9" ht="63.75" x14ac:dyDescent="0.25">
      <c r="B55" s="950"/>
      <c r="C55" s="202" t="s">
        <v>26</v>
      </c>
      <c r="D55" s="216" t="s">
        <v>41</v>
      </c>
      <c r="E55" s="65"/>
      <c r="F55" s="219">
        <v>200045700</v>
      </c>
      <c r="G55" s="219">
        <v>127871954.34</v>
      </c>
      <c r="H55" s="33">
        <f t="shared" si="6"/>
        <v>0.63921371136695271</v>
      </c>
      <c r="I55" s="114">
        <f t="shared" si="8"/>
        <v>72173745.659999996</v>
      </c>
    </row>
    <row r="56" spans="2:9" ht="26.25" x14ac:dyDescent="0.25">
      <c r="B56" s="950"/>
      <c r="C56" s="203" t="s">
        <v>38</v>
      </c>
      <c r="D56" s="18" t="s">
        <v>69</v>
      </c>
      <c r="E56" s="65"/>
      <c r="F56" s="219">
        <v>2322297.83</v>
      </c>
      <c r="G56" s="219">
        <v>2035208.5</v>
      </c>
      <c r="H56" s="33">
        <f t="shared" si="6"/>
        <v>0.87637704075191769</v>
      </c>
      <c r="I56" s="84">
        <f t="shared" si="8"/>
        <v>287089.33000000007</v>
      </c>
    </row>
    <row r="57" spans="2:9" ht="26.25" x14ac:dyDescent="0.25">
      <c r="B57" s="950"/>
      <c r="C57" s="204" t="s">
        <v>66</v>
      </c>
      <c r="D57" s="18" t="s">
        <v>69</v>
      </c>
      <c r="E57" s="65">
        <v>0</v>
      </c>
      <c r="F57" s="219">
        <v>4694894.3600000003</v>
      </c>
      <c r="G57" s="219">
        <v>4694894.3600000003</v>
      </c>
      <c r="H57" s="33">
        <f t="shared" si="6"/>
        <v>1</v>
      </c>
      <c r="I57" s="84">
        <f t="shared" ref="I57:I60" si="10">F57-G57</f>
        <v>0</v>
      </c>
    </row>
    <row r="58" spans="2:9" ht="52.5" thickBot="1" x14ac:dyDescent="0.3">
      <c r="B58" s="950"/>
      <c r="C58" s="205" t="s">
        <v>68</v>
      </c>
      <c r="D58" s="188" t="s">
        <v>67</v>
      </c>
      <c r="E58" s="68">
        <v>0</v>
      </c>
      <c r="F58" s="220">
        <v>3511528.86</v>
      </c>
      <c r="G58" s="220">
        <v>0</v>
      </c>
      <c r="H58" s="88">
        <f t="shared" si="6"/>
        <v>0</v>
      </c>
      <c r="I58" s="89">
        <f t="shared" si="10"/>
        <v>3511528.86</v>
      </c>
    </row>
    <row r="59" spans="2:9" ht="66" customHeight="1" x14ac:dyDescent="0.25">
      <c r="B59" s="950"/>
      <c r="C59" s="206" t="s">
        <v>38</v>
      </c>
      <c r="D59" s="181" t="s">
        <v>44</v>
      </c>
      <c r="E59" s="182"/>
      <c r="F59" s="222">
        <v>280000</v>
      </c>
      <c r="G59" s="222">
        <v>144981.29</v>
      </c>
      <c r="H59" s="33">
        <f t="shared" si="6"/>
        <v>0.51779032142857151</v>
      </c>
      <c r="I59" s="31">
        <f t="shared" si="10"/>
        <v>135018.71</v>
      </c>
    </row>
    <row r="60" spans="2:9" ht="65.25" customHeight="1" thickBot="1" x14ac:dyDescent="0.3">
      <c r="B60" s="950"/>
      <c r="C60" s="203" t="s">
        <v>38</v>
      </c>
      <c r="D60" s="18" t="s">
        <v>70</v>
      </c>
      <c r="E60" s="65"/>
      <c r="F60" s="219">
        <v>936200</v>
      </c>
      <c r="G60" s="219">
        <v>331924.8</v>
      </c>
      <c r="H60" s="103">
        <f t="shared" si="6"/>
        <v>0.35454475539414654</v>
      </c>
      <c r="I60" s="140">
        <f t="shared" si="10"/>
        <v>604275.19999999995</v>
      </c>
    </row>
    <row r="61" spans="2:9" ht="39" x14ac:dyDescent="0.25">
      <c r="B61" s="950"/>
      <c r="C61" s="952" t="s">
        <v>34</v>
      </c>
      <c r="D61" s="178" t="s">
        <v>33</v>
      </c>
      <c r="E61" s="64">
        <f>SUM(E62:E95)</f>
        <v>0</v>
      </c>
      <c r="F61" s="196">
        <f>F62+F67+F72+F77+F82+F89+F90+F91+F92+F93+F95+F94</f>
        <v>53927156.930000007</v>
      </c>
      <c r="G61" s="64">
        <f>G62+G67+G72+G77+G82+G89+G93+G90+G92</f>
        <v>18858225.930000003</v>
      </c>
      <c r="H61" s="143">
        <f t="shared" si="6"/>
        <v>0.34969812991400362</v>
      </c>
      <c r="I61" s="144">
        <f>I62+I67+I72+I77+I82+I89+I90+I91+I92+I93+I95+I94</f>
        <v>35068931</v>
      </c>
    </row>
    <row r="62" spans="2:9" ht="39" x14ac:dyDescent="0.25">
      <c r="B62" s="950"/>
      <c r="C62" s="952"/>
      <c r="D62" s="19" t="s">
        <v>63</v>
      </c>
      <c r="E62" s="64">
        <f>E63+E64+E65+E66</f>
        <v>0</v>
      </c>
      <c r="F62" s="196">
        <f>F63+F64+F65+F66</f>
        <v>7729800</v>
      </c>
      <c r="G62" s="64">
        <f>G63+G64+G65+G66</f>
        <v>0</v>
      </c>
      <c r="H62" s="33">
        <f t="shared" si="6"/>
        <v>0</v>
      </c>
      <c r="I62" s="114">
        <f>F62-G62</f>
        <v>7729800</v>
      </c>
    </row>
    <row r="63" spans="2:9" ht="31.5" customHeight="1" x14ac:dyDescent="0.25">
      <c r="B63" s="950"/>
      <c r="C63" s="952"/>
      <c r="D63" s="10" t="s">
        <v>78</v>
      </c>
      <c r="E63" s="45">
        <v>0</v>
      </c>
      <c r="F63" s="223">
        <v>1932450</v>
      </c>
      <c r="G63" s="1">
        <v>0</v>
      </c>
      <c r="H63" s="33">
        <f t="shared" si="6"/>
        <v>0</v>
      </c>
      <c r="I63" s="114">
        <f t="shared" ref="I63:I88" si="11">F63-G63</f>
        <v>1932450</v>
      </c>
    </row>
    <row r="64" spans="2:9" ht="33" customHeight="1" x14ac:dyDescent="0.25">
      <c r="B64" s="950"/>
      <c r="C64" s="952"/>
      <c r="D64" s="10" t="s">
        <v>79</v>
      </c>
      <c r="E64" s="45">
        <v>0</v>
      </c>
      <c r="F64" s="223">
        <v>1932450</v>
      </c>
      <c r="G64" s="1">
        <v>0</v>
      </c>
      <c r="H64" s="33">
        <f t="shared" si="6"/>
        <v>0</v>
      </c>
      <c r="I64" s="114">
        <f t="shared" si="11"/>
        <v>1932450</v>
      </c>
    </row>
    <row r="65" spans="2:9" ht="26.25" x14ac:dyDescent="0.25">
      <c r="B65" s="950"/>
      <c r="C65" s="952"/>
      <c r="D65" s="10" t="s">
        <v>76</v>
      </c>
      <c r="E65" s="45">
        <v>0</v>
      </c>
      <c r="F65" s="224">
        <v>1932450</v>
      </c>
      <c r="G65" s="1">
        <v>0</v>
      </c>
      <c r="H65" s="33">
        <f t="shared" si="6"/>
        <v>0</v>
      </c>
      <c r="I65" s="114">
        <f t="shared" si="11"/>
        <v>1932450</v>
      </c>
    </row>
    <row r="66" spans="2:9" ht="26.25" x14ac:dyDescent="0.25">
      <c r="B66" s="950"/>
      <c r="C66" s="952"/>
      <c r="D66" s="10" t="s">
        <v>77</v>
      </c>
      <c r="E66" s="45">
        <v>0</v>
      </c>
      <c r="F66" s="224">
        <v>1932450</v>
      </c>
      <c r="G66" s="1">
        <v>0</v>
      </c>
      <c r="H66" s="33">
        <f t="shared" si="6"/>
        <v>0</v>
      </c>
      <c r="I66" s="114">
        <f t="shared" si="11"/>
        <v>1932450</v>
      </c>
    </row>
    <row r="67" spans="2:9" ht="39" x14ac:dyDescent="0.25">
      <c r="B67" s="950"/>
      <c r="C67" s="952"/>
      <c r="D67" s="19" t="s">
        <v>75</v>
      </c>
      <c r="E67" s="65">
        <f>E68+E69+E70+E71</f>
        <v>0</v>
      </c>
      <c r="F67" s="72">
        <f>F68+F69+F70+F71</f>
        <v>3694894.36</v>
      </c>
      <c r="G67" s="1">
        <f>G68+G69+G70+G71</f>
        <v>0</v>
      </c>
      <c r="H67" s="33">
        <f t="shared" si="6"/>
        <v>0</v>
      </c>
      <c r="I67" s="84">
        <f t="shared" si="11"/>
        <v>3694894.36</v>
      </c>
    </row>
    <row r="68" spans="2:9" ht="26.25" x14ac:dyDescent="0.25">
      <c r="B68" s="950"/>
      <c r="C68" s="952"/>
      <c r="D68" s="10" t="s">
        <v>78</v>
      </c>
      <c r="E68" s="65"/>
      <c r="F68" s="219">
        <v>923723.59</v>
      </c>
      <c r="G68" s="1"/>
      <c r="H68" s="33">
        <f t="shared" si="6"/>
        <v>0</v>
      </c>
      <c r="I68" s="84">
        <f t="shared" si="11"/>
        <v>923723.59</v>
      </c>
    </row>
    <row r="69" spans="2:9" ht="26.25" x14ac:dyDescent="0.25">
      <c r="B69" s="950"/>
      <c r="C69" s="952"/>
      <c r="D69" s="10" t="s">
        <v>79</v>
      </c>
      <c r="E69" s="65"/>
      <c r="F69" s="219">
        <v>923723.59</v>
      </c>
      <c r="G69" s="1"/>
      <c r="H69" s="33">
        <f t="shared" si="6"/>
        <v>0</v>
      </c>
      <c r="I69" s="84">
        <f t="shared" si="11"/>
        <v>923723.59</v>
      </c>
    </row>
    <row r="70" spans="2:9" ht="26.25" x14ac:dyDescent="0.25">
      <c r="B70" s="950"/>
      <c r="C70" s="952"/>
      <c r="D70" s="10" t="s">
        <v>76</v>
      </c>
      <c r="E70" s="65"/>
      <c r="F70" s="219">
        <v>923723.59</v>
      </c>
      <c r="G70" s="1"/>
      <c r="H70" s="33">
        <f t="shared" si="6"/>
        <v>0</v>
      </c>
      <c r="I70" s="84">
        <f t="shared" si="11"/>
        <v>923723.59</v>
      </c>
    </row>
    <row r="71" spans="2:9" ht="26.25" x14ac:dyDescent="0.25">
      <c r="B71" s="950"/>
      <c r="C71" s="952"/>
      <c r="D71" s="10" t="s">
        <v>77</v>
      </c>
      <c r="E71" s="65"/>
      <c r="F71" s="219">
        <v>923723.59</v>
      </c>
      <c r="G71" s="1"/>
      <c r="H71" s="33">
        <f t="shared" si="6"/>
        <v>0</v>
      </c>
      <c r="I71" s="84">
        <f t="shared" si="11"/>
        <v>923723.59</v>
      </c>
    </row>
    <row r="72" spans="2:9" ht="39" x14ac:dyDescent="0.25">
      <c r="B72" s="950"/>
      <c r="C72" s="952"/>
      <c r="D72" s="19" t="s">
        <v>74</v>
      </c>
      <c r="E72" s="65"/>
      <c r="F72" s="72">
        <f>F73+F74+F75+F76</f>
        <v>406831.57999999996</v>
      </c>
      <c r="G72" s="46">
        <f>G73+G74+G75+G76</f>
        <v>0</v>
      </c>
      <c r="H72" s="41">
        <f t="shared" si="6"/>
        <v>0</v>
      </c>
      <c r="I72" s="84">
        <f t="shared" si="11"/>
        <v>406831.57999999996</v>
      </c>
    </row>
    <row r="73" spans="2:9" ht="28.5" customHeight="1" x14ac:dyDescent="0.25">
      <c r="B73" s="950"/>
      <c r="C73" s="952"/>
      <c r="D73" s="10" t="s">
        <v>78</v>
      </c>
      <c r="E73" s="65"/>
      <c r="F73" s="219">
        <v>101707.9</v>
      </c>
      <c r="G73" s="1"/>
      <c r="H73" s="33">
        <f t="shared" si="6"/>
        <v>0</v>
      </c>
      <c r="I73" s="84">
        <f t="shared" si="11"/>
        <v>101707.9</v>
      </c>
    </row>
    <row r="74" spans="2:9" ht="26.25" x14ac:dyDescent="0.25">
      <c r="B74" s="950"/>
      <c r="C74" s="952"/>
      <c r="D74" s="10" t="s">
        <v>79</v>
      </c>
      <c r="E74" s="65"/>
      <c r="F74" s="219">
        <v>101707.9</v>
      </c>
      <c r="G74" s="1"/>
      <c r="H74" s="33">
        <f t="shared" si="6"/>
        <v>0</v>
      </c>
      <c r="I74" s="84">
        <f t="shared" si="11"/>
        <v>101707.9</v>
      </c>
    </row>
    <row r="75" spans="2:9" ht="26.25" x14ac:dyDescent="0.25">
      <c r="B75" s="950"/>
      <c r="C75" s="952"/>
      <c r="D75" s="10" t="s">
        <v>76</v>
      </c>
      <c r="E75" s="65"/>
      <c r="F75" s="219">
        <v>101707.9</v>
      </c>
      <c r="G75" s="1"/>
      <c r="H75" s="33">
        <f t="shared" si="6"/>
        <v>0</v>
      </c>
      <c r="I75" s="84">
        <f t="shared" si="11"/>
        <v>101707.9</v>
      </c>
    </row>
    <row r="76" spans="2:9" ht="26.25" x14ac:dyDescent="0.25">
      <c r="B76" s="950"/>
      <c r="C76" s="952"/>
      <c r="D76" s="10" t="s">
        <v>77</v>
      </c>
      <c r="E76" s="65"/>
      <c r="F76" s="219">
        <v>101707.88</v>
      </c>
      <c r="G76" s="1"/>
      <c r="H76" s="33">
        <f t="shared" si="6"/>
        <v>0</v>
      </c>
      <c r="I76" s="84">
        <f t="shared" si="11"/>
        <v>101707.88</v>
      </c>
    </row>
    <row r="77" spans="2:9" ht="51.75" x14ac:dyDescent="0.25">
      <c r="B77" s="950"/>
      <c r="C77" s="952"/>
      <c r="D77" s="19" t="s">
        <v>98</v>
      </c>
      <c r="E77" s="65"/>
      <c r="F77" s="72">
        <f>F78+F79+F80+F81</f>
        <v>4390033.42</v>
      </c>
      <c r="G77" s="46">
        <f>G78+G79+G80+G81</f>
        <v>0</v>
      </c>
      <c r="H77" s="41">
        <f t="shared" si="6"/>
        <v>0</v>
      </c>
      <c r="I77" s="84">
        <f t="shared" si="11"/>
        <v>4390033.42</v>
      </c>
    </row>
    <row r="78" spans="2:9" ht="26.25" x14ac:dyDescent="0.25">
      <c r="B78" s="950"/>
      <c r="C78" s="952"/>
      <c r="D78" s="10" t="s">
        <v>78</v>
      </c>
      <c r="E78" s="65"/>
      <c r="F78" s="219">
        <v>1097508.3600000001</v>
      </c>
      <c r="G78" s="1"/>
      <c r="H78" s="33"/>
      <c r="I78" s="84">
        <f t="shared" si="11"/>
        <v>1097508.3600000001</v>
      </c>
    </row>
    <row r="79" spans="2:9" ht="26.25" x14ac:dyDescent="0.25">
      <c r="B79" s="950"/>
      <c r="C79" s="952"/>
      <c r="D79" s="10" t="s">
        <v>79</v>
      </c>
      <c r="E79" s="65"/>
      <c r="F79" s="219">
        <v>1097508.3600000001</v>
      </c>
      <c r="G79" s="1"/>
      <c r="H79" s="33"/>
      <c r="I79" s="84">
        <f t="shared" si="11"/>
        <v>1097508.3600000001</v>
      </c>
    </row>
    <row r="80" spans="2:9" ht="26.25" x14ac:dyDescent="0.25">
      <c r="B80" s="950"/>
      <c r="C80" s="952"/>
      <c r="D80" s="10" t="s">
        <v>76</v>
      </c>
      <c r="E80" s="65"/>
      <c r="F80" s="219">
        <v>1097508.3600000001</v>
      </c>
      <c r="G80" s="1"/>
      <c r="H80" s="33"/>
      <c r="I80" s="84">
        <f t="shared" si="11"/>
        <v>1097508.3600000001</v>
      </c>
    </row>
    <row r="81" spans="2:10" ht="26.25" x14ac:dyDescent="0.25">
      <c r="B81" s="950"/>
      <c r="C81" s="952"/>
      <c r="D81" s="10" t="s">
        <v>77</v>
      </c>
      <c r="E81" s="65"/>
      <c r="F81" s="219">
        <v>1097508.3400000001</v>
      </c>
      <c r="G81" s="1"/>
      <c r="H81" s="33"/>
      <c r="I81" s="84">
        <f t="shared" si="11"/>
        <v>1097508.3400000001</v>
      </c>
    </row>
    <row r="82" spans="2:10" ht="39" x14ac:dyDescent="0.25">
      <c r="B82" s="950"/>
      <c r="C82" s="952"/>
      <c r="D82" s="7" t="s">
        <v>64</v>
      </c>
      <c r="E82" s="65"/>
      <c r="F82" s="72">
        <f>F83+F84+F85+F86+F87+F88</f>
        <v>5558749.1299999999</v>
      </c>
      <c r="G82" s="97">
        <f>G83+G84+G85+G86+G87+G88</f>
        <v>0</v>
      </c>
      <c r="H82" s="41">
        <f>G82/F82</f>
        <v>0</v>
      </c>
      <c r="I82" s="84">
        <f t="shared" si="11"/>
        <v>5558749.1299999999</v>
      </c>
    </row>
    <row r="83" spans="2:10" ht="25.5" x14ac:dyDescent="0.25">
      <c r="B83" s="950"/>
      <c r="C83" s="952"/>
      <c r="D83" s="49" t="s">
        <v>83</v>
      </c>
      <c r="E83" s="65"/>
      <c r="F83" s="219">
        <v>558238.05000000005</v>
      </c>
      <c r="G83" s="1"/>
      <c r="H83" s="33"/>
      <c r="I83" s="84">
        <f t="shared" si="11"/>
        <v>558238.05000000005</v>
      </c>
    </row>
    <row r="84" spans="2:10" x14ac:dyDescent="0.25">
      <c r="B84" s="950"/>
      <c r="C84" s="952"/>
      <c r="D84" s="50" t="s">
        <v>80</v>
      </c>
      <c r="E84" s="65"/>
      <c r="F84" s="219">
        <v>1285483.95</v>
      </c>
      <c r="G84" s="1"/>
      <c r="H84" s="33"/>
      <c r="I84" s="84">
        <f t="shared" si="11"/>
        <v>1285483.95</v>
      </c>
    </row>
    <row r="85" spans="2:10" x14ac:dyDescent="0.25">
      <c r="B85" s="950"/>
      <c r="C85" s="952"/>
      <c r="D85" s="162" t="s">
        <v>81</v>
      </c>
      <c r="E85" s="65"/>
      <c r="F85" s="219">
        <v>665788.5</v>
      </c>
      <c r="G85" s="1"/>
      <c r="H85" s="33"/>
      <c r="I85" s="84">
        <f t="shared" si="11"/>
        <v>665788.5</v>
      </c>
    </row>
    <row r="86" spans="2:10" x14ac:dyDescent="0.25">
      <c r="B86" s="950"/>
      <c r="C86" s="952"/>
      <c r="D86" s="163" t="s">
        <v>82</v>
      </c>
      <c r="E86" s="65"/>
      <c r="F86" s="219">
        <v>742610.25</v>
      </c>
      <c r="G86" s="1"/>
      <c r="H86" s="33"/>
      <c r="I86" s="84">
        <f t="shared" si="11"/>
        <v>742610.25</v>
      </c>
    </row>
    <row r="87" spans="2:10" ht="30" x14ac:dyDescent="0.25">
      <c r="B87" s="950"/>
      <c r="C87" s="952"/>
      <c r="D87" s="164" t="s">
        <v>122</v>
      </c>
      <c r="E87" s="65"/>
      <c r="F87" s="219">
        <v>806628.38</v>
      </c>
      <c r="G87" s="1"/>
      <c r="H87" s="33"/>
      <c r="I87" s="84">
        <f t="shared" si="11"/>
        <v>806628.38</v>
      </c>
    </row>
    <row r="88" spans="2:10" ht="30" x14ac:dyDescent="0.25">
      <c r="B88" s="950"/>
      <c r="C88" s="952"/>
      <c r="D88" s="164" t="s">
        <v>123</v>
      </c>
      <c r="E88" s="65"/>
      <c r="F88" s="219">
        <v>1500000</v>
      </c>
      <c r="G88" s="1"/>
      <c r="H88" s="33"/>
      <c r="I88" s="84">
        <f t="shared" si="11"/>
        <v>1500000</v>
      </c>
    </row>
    <row r="89" spans="2:10" ht="39" x14ac:dyDescent="0.25">
      <c r="B89" s="950"/>
      <c r="C89" s="952"/>
      <c r="D89" s="19" t="s">
        <v>99</v>
      </c>
      <c r="E89" s="65"/>
      <c r="F89" s="226">
        <v>2740153.08</v>
      </c>
      <c r="G89" s="226">
        <v>2740153</v>
      </c>
      <c r="H89" s="41">
        <f>G89/F89</f>
        <v>0.99999997080455083</v>
      </c>
      <c r="I89" s="84">
        <f>F89-G89</f>
        <v>8.0000000074505806E-2</v>
      </c>
    </row>
    <row r="90" spans="2:10" ht="30" customHeight="1" x14ac:dyDescent="0.25">
      <c r="B90" s="950"/>
      <c r="C90" s="952"/>
      <c r="D90" s="176" t="s">
        <v>97</v>
      </c>
      <c r="E90" s="174"/>
      <c r="F90" s="227">
        <v>545213.80000000005</v>
      </c>
      <c r="G90" s="227">
        <v>545213.80000000005</v>
      </c>
      <c r="H90" s="41">
        <f>G90/F90</f>
        <v>1</v>
      </c>
      <c r="I90" s="84">
        <f>F90-G90</f>
        <v>0</v>
      </c>
    </row>
    <row r="91" spans="2:10" ht="26.25" x14ac:dyDescent="0.25">
      <c r="B91" s="950"/>
      <c r="C91" s="952"/>
      <c r="D91" s="55" t="s">
        <v>71</v>
      </c>
      <c r="E91" s="26"/>
      <c r="F91" s="225">
        <v>2000000</v>
      </c>
      <c r="G91" s="139"/>
      <c r="H91" s="41"/>
      <c r="I91" s="84">
        <f t="shared" ref="I91:I95" si="12">F91-G91</f>
        <v>2000000</v>
      </c>
    </row>
    <row r="92" spans="2:10" ht="26.25" x14ac:dyDescent="0.25">
      <c r="B92" s="950"/>
      <c r="C92" s="952"/>
      <c r="D92" s="55" t="s">
        <v>95</v>
      </c>
      <c r="E92" s="26"/>
      <c r="F92" s="225">
        <v>5000000</v>
      </c>
      <c r="G92" s="225">
        <f>205768.34+3991175.99+772972.23+30083.44</f>
        <v>5000000.0000000009</v>
      </c>
      <c r="H92" s="41"/>
      <c r="I92" s="84">
        <f t="shared" si="12"/>
        <v>0</v>
      </c>
    </row>
    <row r="93" spans="2:10" ht="26.25" x14ac:dyDescent="0.25">
      <c r="B93" s="950"/>
      <c r="C93" s="952"/>
      <c r="D93" s="55" t="s">
        <v>112</v>
      </c>
      <c r="E93" s="26"/>
      <c r="F93" s="225">
        <f>10735913.14-124915.35</f>
        <v>10610997.790000001</v>
      </c>
      <c r="G93" s="225">
        <v>10572859.130000001</v>
      </c>
      <c r="H93" s="41">
        <f>G93/F93</f>
        <v>0.99640574234819435</v>
      </c>
      <c r="I93" s="84">
        <f t="shared" si="12"/>
        <v>38138.660000000149</v>
      </c>
      <c r="J93" s="945">
        <v>21861481.559999999</v>
      </c>
    </row>
    <row r="94" spans="2:10" ht="29.25" customHeight="1" x14ac:dyDescent="0.25">
      <c r="B94" s="950"/>
      <c r="C94" s="952"/>
      <c r="D94" s="55" t="s">
        <v>111</v>
      </c>
      <c r="E94" s="26"/>
      <c r="F94" s="225">
        <v>124915.35</v>
      </c>
      <c r="G94" s="139"/>
      <c r="H94" s="41">
        <f>G94/F94</f>
        <v>0</v>
      </c>
      <c r="I94" s="84">
        <f t="shared" si="12"/>
        <v>124915.35</v>
      </c>
      <c r="J94" s="945"/>
    </row>
    <row r="95" spans="2:10" ht="27" thickBot="1" x14ac:dyDescent="0.3">
      <c r="B95" s="951"/>
      <c r="C95" s="952"/>
      <c r="D95" s="146" t="s">
        <v>72</v>
      </c>
      <c r="E95" s="87"/>
      <c r="F95" s="228">
        <v>11125568.42</v>
      </c>
      <c r="G95" s="56"/>
      <c r="H95" s="88"/>
      <c r="I95" s="89">
        <f t="shared" si="12"/>
        <v>11125568.42</v>
      </c>
      <c r="J95" s="945"/>
    </row>
    <row r="96" spans="2:10" x14ac:dyDescent="0.25">
      <c r="B96" s="76" t="s">
        <v>0</v>
      </c>
      <c r="C96" s="197"/>
      <c r="D96" s="78"/>
      <c r="E96" s="79">
        <f>E98+E99+E100+E101+E102+E103</f>
        <v>0</v>
      </c>
      <c r="F96" s="79">
        <f>F27+F28+F29+F31+F55+F56+F57+F58+F59+F60+F61</f>
        <v>288963428.03000009</v>
      </c>
      <c r="G96" s="79">
        <f>G27+G28+G29+G31+G55+G56+G57+G58+G59+G60+G61</f>
        <v>158979388.22000003</v>
      </c>
      <c r="H96" s="80">
        <f>G96/F96</f>
        <v>0.55017131165641775</v>
      </c>
      <c r="I96" s="79">
        <f>I27+I28+I29+I31+I55+I56+I57+I58+I59+I60+I61</f>
        <v>129984039.80999999</v>
      </c>
    </row>
    <row r="97" spans="2:9" x14ac:dyDescent="0.25">
      <c r="B97" s="81" t="s">
        <v>9</v>
      </c>
      <c r="C97" s="20"/>
      <c r="D97" s="19" t="s">
        <v>46</v>
      </c>
      <c r="E97" s="29"/>
      <c r="F97" s="29">
        <f>F96-E9</f>
        <v>0</v>
      </c>
      <c r="G97" s="29">
        <f t="shared" ref="G97" si="13">G98+G99+G100+G101+G102+G103-G96</f>
        <v>-5000000</v>
      </c>
      <c r="H97" s="29"/>
      <c r="I97" s="82">
        <f>F96-G96</f>
        <v>129984039.81000006</v>
      </c>
    </row>
    <row r="98" spans="2:9" x14ac:dyDescent="0.25">
      <c r="B98" s="83" t="s">
        <v>17</v>
      </c>
      <c r="C98" s="21"/>
      <c r="D98" s="21"/>
      <c r="E98" s="25">
        <f>E55</f>
        <v>0</v>
      </c>
      <c r="F98" s="25">
        <f>F62+F55</f>
        <v>207775500</v>
      </c>
      <c r="G98" s="25">
        <f>G62+G55</f>
        <v>127871954.34</v>
      </c>
      <c r="H98" s="33">
        <f t="shared" ref="H98:H103" si="14">G98/F98</f>
        <v>0.61543326494220929</v>
      </c>
      <c r="I98" s="84">
        <f>F98-G98</f>
        <v>79903545.659999996</v>
      </c>
    </row>
    <row r="99" spans="2:9" x14ac:dyDescent="0.25">
      <c r="B99" s="83" t="s">
        <v>43</v>
      </c>
      <c r="C99" s="21"/>
      <c r="D99" s="21"/>
      <c r="E99" s="24">
        <f>E56+E60+E27+E59</f>
        <v>0</v>
      </c>
      <c r="F99" s="24">
        <f>F56+F59+F67+F60+F27+F45</f>
        <v>8797500</v>
      </c>
      <c r="G99" s="24">
        <f>G56+G59+G67+G60+G27+G45</f>
        <v>2512114.59</v>
      </c>
      <c r="H99" s="33">
        <f t="shared" si="14"/>
        <v>0.28554868883205453</v>
      </c>
      <c r="I99" s="84">
        <f t="shared" ref="I99:I103" si="15">F99-G99</f>
        <v>6285385.4100000001</v>
      </c>
    </row>
    <row r="100" spans="2:9" x14ac:dyDescent="0.25">
      <c r="B100" s="83" t="s">
        <v>21</v>
      </c>
      <c r="C100" s="21"/>
      <c r="D100" s="21"/>
      <c r="E100" s="25">
        <f>E57</f>
        <v>0</v>
      </c>
      <c r="F100" s="25">
        <f>F29+F57</f>
        <v>4845720.96</v>
      </c>
      <c r="G100" s="25">
        <f>G29+G57</f>
        <v>4694894.3600000003</v>
      </c>
      <c r="H100" s="33">
        <f t="shared" si="14"/>
        <v>0.96887427046562757</v>
      </c>
      <c r="I100" s="84">
        <f t="shared" si="15"/>
        <v>150826.59999999963</v>
      </c>
    </row>
    <row r="101" spans="2:9" x14ac:dyDescent="0.25">
      <c r="B101" s="83" t="s">
        <v>39</v>
      </c>
      <c r="C101" s="21"/>
      <c r="D101" s="21"/>
      <c r="E101" s="25"/>
      <c r="F101" s="25">
        <f>F28+F47+F49</f>
        <v>1987550.1400000001</v>
      </c>
      <c r="G101" s="25">
        <f>G28+G47+G49</f>
        <v>42199</v>
      </c>
      <c r="H101" s="33">
        <f t="shared" si="14"/>
        <v>2.123166563234475E-2</v>
      </c>
      <c r="I101" s="84">
        <f t="shared" si="15"/>
        <v>1945351.1400000001</v>
      </c>
    </row>
    <row r="102" spans="2:9" x14ac:dyDescent="0.25">
      <c r="B102" s="83" t="s">
        <v>45</v>
      </c>
      <c r="C102" s="21"/>
      <c r="D102" s="21"/>
      <c r="E102" s="25">
        <f>E29+E61</f>
        <v>0</v>
      </c>
      <c r="F102" s="25">
        <f>F61</f>
        <v>53927156.930000007</v>
      </c>
      <c r="G102" s="25">
        <f>G61</f>
        <v>18858225.930000003</v>
      </c>
      <c r="H102" s="33">
        <f t="shared" si="14"/>
        <v>0.34969812991400362</v>
      </c>
      <c r="I102" s="84">
        <f t="shared" si="15"/>
        <v>35068931</v>
      </c>
    </row>
    <row r="103" spans="2:9" x14ac:dyDescent="0.25">
      <c r="B103" s="83" t="s">
        <v>25</v>
      </c>
      <c r="C103" s="21"/>
      <c r="D103" s="21"/>
      <c r="E103" s="65">
        <f>E58</f>
        <v>0</v>
      </c>
      <c r="F103" s="65">
        <f>F58+F46+F50</f>
        <v>4979999.9999999991</v>
      </c>
      <c r="G103" s="65">
        <f>G58+G46+G50</f>
        <v>0</v>
      </c>
      <c r="H103" s="34">
        <f t="shared" si="14"/>
        <v>0</v>
      </c>
      <c r="I103" s="84">
        <f t="shared" si="15"/>
        <v>4979999.9999999991</v>
      </c>
    </row>
    <row r="104" spans="2:9" ht="15.75" thickBot="1" x14ac:dyDescent="0.3">
      <c r="B104" s="236" t="s">
        <v>141</v>
      </c>
      <c r="C104" s="86"/>
      <c r="D104" s="86"/>
      <c r="E104" s="68">
        <f>E59</f>
        <v>0</v>
      </c>
      <c r="F104" s="237">
        <f>F51+F53</f>
        <v>1650000</v>
      </c>
      <c r="G104" s="68">
        <v>0</v>
      </c>
      <c r="H104" s="69">
        <f t="shared" ref="H104" si="16">G104/F104</f>
        <v>0</v>
      </c>
      <c r="I104" s="89">
        <f t="shared" ref="I104" si="17">F104-G104</f>
        <v>1650000</v>
      </c>
    </row>
  </sheetData>
  <customSheetViews>
    <customSheetView guid="{57EAFF00-73AA-423D-B3E2-63FFE6AC6F80}" scale="85" showPageBreaks="1" hiddenRows="1" state="hidden" topLeftCell="A35">
      <selection activeCell="D49" sqref="D49:D5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35">
      <selection activeCell="D49" sqref="D49:D5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FECCB591-1494-4FDC-ACAA-A865D942A87A}" scale="85" showPageBreaks="1" hiddenRows="1" topLeftCell="A35">
      <selection activeCell="D49" sqref="D49:D5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6EABF47A-2511-4D16-8CD9-CB5DB597CEAD}" scale="85" showPageBreaks="1" hiddenRows="1" topLeftCell="A35">
      <selection activeCell="D49" sqref="D49:D5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  <customSheetView guid="{D471A51E-292E-4763-97E4-AC179949213B}" scale="85" showPageBreaks="1" hiddenRows="1" state="hidden" topLeftCell="A35">
      <selection activeCell="D49" sqref="D49:D5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5"/>
    </customSheetView>
  </customSheetViews>
  <mergeCells count="11">
    <mergeCell ref="B54:B95"/>
    <mergeCell ref="C61:C95"/>
    <mergeCell ref="J93:J95"/>
    <mergeCell ref="B23:I23"/>
    <mergeCell ref="B24:I24"/>
    <mergeCell ref="B27:B30"/>
    <mergeCell ref="C33:C37"/>
    <mergeCell ref="C39:C43"/>
    <mergeCell ref="D45:D46"/>
    <mergeCell ref="D49:D51"/>
    <mergeCell ref="B31:B53"/>
  </mergeCells>
  <pageMargins left="0.15748031496062992" right="0.19685039370078741" top="0.39370078740157483" bottom="0.15748031496062992" header="0.31496062992125984" footer="0.19685039370078741"/>
  <pageSetup paperSize="9" scale="75" orientation="landscape" r:id="rId6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opLeftCell="A84" zoomScale="85" zoomScaleNormal="85" workbookViewId="0">
      <selection activeCell="G97" sqref="G97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5.28515625" customWidth="1"/>
    <col min="11" max="11" width="12.7109375" bestFit="1" customWidth="1"/>
  </cols>
  <sheetData>
    <row r="1" spans="1:11" s="2" customFormat="1" ht="12.75" x14ac:dyDescent="0.2">
      <c r="I1" s="2" t="s">
        <v>1</v>
      </c>
    </row>
    <row r="2" spans="1:11" s="2" customFormat="1" ht="12.75" x14ac:dyDescent="0.2"/>
    <row r="3" spans="1:11" s="2" customFormat="1" ht="15.75" customHeight="1" x14ac:dyDescent="0.2">
      <c r="E3" s="238" t="s">
        <v>2</v>
      </c>
      <c r="F3" s="238"/>
      <c r="G3" s="238"/>
      <c r="H3" s="238"/>
      <c r="I3" s="238"/>
    </row>
    <row r="4" spans="1:11" s="2" customFormat="1" ht="15.75" customHeight="1" x14ac:dyDescent="0.2">
      <c r="E4" s="238" t="s">
        <v>145</v>
      </c>
      <c r="F4" s="238"/>
      <c r="G4" s="238"/>
      <c r="H4" s="238"/>
      <c r="I4" s="238"/>
    </row>
    <row r="5" spans="1:11" s="2" customFormat="1" ht="12.75" hidden="1" x14ac:dyDescent="0.2">
      <c r="D5" s="13"/>
      <c r="E5" s="36"/>
      <c r="F5" s="238"/>
      <c r="G5" s="238"/>
      <c r="H5" s="238"/>
      <c r="I5" s="238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38.25" x14ac:dyDescent="0.2">
      <c r="A7" s="4"/>
      <c r="B7" s="4" t="s">
        <v>3</v>
      </c>
      <c r="C7" s="4"/>
      <c r="D7" s="191" t="s">
        <v>152</v>
      </c>
      <c r="E7" s="191" t="s">
        <v>146</v>
      </c>
      <c r="F7" s="191" t="s">
        <v>147</v>
      </c>
      <c r="G7" s="4" t="s">
        <v>151</v>
      </c>
      <c r="H7" s="4" t="s">
        <v>4</v>
      </c>
      <c r="I7" s="4" t="s">
        <v>5</v>
      </c>
    </row>
    <row r="8" spans="1:11" s="2" customFormat="1" ht="12.75" x14ac:dyDescent="0.2">
      <c r="A8" s="5"/>
      <c r="B8" s="5">
        <v>1</v>
      </c>
      <c r="C8" s="5"/>
      <c r="D8" s="192">
        <v>2</v>
      </c>
      <c r="E8" s="193"/>
      <c r="F8" s="192">
        <v>3</v>
      </c>
      <c r="G8" s="5">
        <v>4</v>
      </c>
      <c r="H8" s="5" t="s">
        <v>6</v>
      </c>
      <c r="I8" s="5" t="s">
        <v>7</v>
      </c>
    </row>
    <row r="9" spans="1:11" s="2" customFormat="1" ht="12.75" x14ac:dyDescent="0.2">
      <c r="A9" s="6">
        <v>1</v>
      </c>
      <c r="B9" s="7" t="s">
        <v>8</v>
      </c>
      <c r="C9" s="7"/>
      <c r="D9" s="194">
        <f>D11+D19</f>
        <v>288963428.02999997</v>
      </c>
      <c r="E9" s="194">
        <f t="shared" ref="E9" si="0">E11+E19</f>
        <v>291762284.72999996</v>
      </c>
      <c r="F9" s="194">
        <f>F11+F19</f>
        <v>173663321.92000002</v>
      </c>
      <c r="G9" s="153">
        <f>G11+G19</f>
        <v>164420362.77000001</v>
      </c>
      <c r="H9" s="8">
        <f>F9-G9</f>
        <v>9242959.150000006</v>
      </c>
      <c r="I9" s="8">
        <f>D9-G9</f>
        <v>124543065.25999996</v>
      </c>
    </row>
    <row r="10" spans="1:11" s="2" customFormat="1" ht="12.75" x14ac:dyDescent="0.2">
      <c r="A10" s="6"/>
      <c r="B10" s="7" t="s">
        <v>9</v>
      </c>
      <c r="C10" s="7"/>
      <c r="D10" s="194"/>
      <c r="E10" s="194"/>
      <c r="F10" s="194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11" s="2" customFormat="1" ht="12.75" x14ac:dyDescent="0.2">
      <c r="A11" s="6" t="s">
        <v>10</v>
      </c>
      <c r="B11" s="7" t="s">
        <v>53</v>
      </c>
      <c r="C11" s="7"/>
      <c r="D11" s="194">
        <f>D12+D13+D15+D14</f>
        <v>284117707.06999999</v>
      </c>
      <c r="E11" s="194">
        <f>E12+E13+E15+E14</f>
        <v>286916563.76999998</v>
      </c>
      <c r="F11" s="194">
        <f>F12+F13+F15+F14</f>
        <v>168817600.96000001</v>
      </c>
      <c r="G11" s="8">
        <f>G12+G13+G15+G14</f>
        <v>159725468.41</v>
      </c>
      <c r="H11" s="8">
        <f t="shared" si="1"/>
        <v>9092132.5500000119</v>
      </c>
      <c r="I11" s="8">
        <f t="shared" si="2"/>
        <v>124392238.66</v>
      </c>
    </row>
    <row r="12" spans="1:11" s="2" customFormat="1" ht="25.5" x14ac:dyDescent="0.2">
      <c r="A12" s="9" t="s">
        <v>11</v>
      </c>
      <c r="B12" s="10" t="s">
        <v>18</v>
      </c>
      <c r="C12" s="10" t="s">
        <v>28</v>
      </c>
      <c r="D12" s="190">
        <v>8797500</v>
      </c>
      <c r="E12" s="190">
        <f>8797500+949428.35</f>
        <v>9746928.3499999996</v>
      </c>
      <c r="F12" s="190">
        <v>5419592.5599999996</v>
      </c>
      <c r="G12" s="157">
        <f>G39+G46+G59+G62+G63+G27</f>
        <v>2702700.99</v>
      </c>
      <c r="H12" s="12">
        <f t="shared" si="1"/>
        <v>2716891.5699999994</v>
      </c>
      <c r="I12" s="12">
        <f t="shared" si="2"/>
        <v>6094799.0099999998</v>
      </c>
      <c r="K12" s="13">
        <f>D11-E11</f>
        <v>-2798856.6999999881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90">
        <v>207775500</v>
      </c>
      <c r="E13" s="190">
        <f>D13</f>
        <v>207775500</v>
      </c>
      <c r="F13" s="190">
        <v>127871954.34</v>
      </c>
      <c r="G13" s="11">
        <f>G58</f>
        <v>127871954.34</v>
      </c>
      <c r="H13" s="12">
        <f t="shared" si="1"/>
        <v>0</v>
      </c>
      <c r="I13" s="12">
        <f>D13-G13</f>
        <v>79903545.659999996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90">
        <v>6650000</v>
      </c>
      <c r="E14" s="190">
        <f>5000000+1650000+900000</f>
        <v>7550000</v>
      </c>
      <c r="F14" s="190">
        <v>6650000</v>
      </c>
      <c r="G14" s="11">
        <f>G38</f>
        <v>5000000</v>
      </c>
      <c r="H14" s="12">
        <f t="shared" si="1"/>
        <v>1650000</v>
      </c>
      <c r="I14" s="12">
        <f t="shared" si="2"/>
        <v>1650000</v>
      </c>
    </row>
    <row r="15" spans="1:11" s="2" customFormat="1" ht="74.25" customHeight="1" x14ac:dyDescent="0.25">
      <c r="A15" s="14" t="s">
        <v>19</v>
      </c>
      <c r="B15" s="15" t="s">
        <v>22</v>
      </c>
      <c r="C15" s="15"/>
      <c r="D15" s="195">
        <f>D16+D17+D18</f>
        <v>60894707.07</v>
      </c>
      <c r="E15" s="195">
        <f t="shared" ref="E15:F15" si="3">E16+E17+E18</f>
        <v>61844135.420000002</v>
      </c>
      <c r="F15" s="195">
        <f t="shared" si="3"/>
        <v>28876054.059999999</v>
      </c>
      <c r="G15" s="27">
        <f>G16+G17+G18</f>
        <v>24150813.079999998</v>
      </c>
      <c r="H15" s="8">
        <f t="shared" si="1"/>
        <v>4725240.9800000004</v>
      </c>
      <c r="I15" s="8">
        <f t="shared" si="2"/>
        <v>36743893.990000002</v>
      </c>
    </row>
    <row r="16" spans="1:11" s="2" customFormat="1" ht="82.5" customHeight="1" x14ac:dyDescent="0.2">
      <c r="A16" s="9" t="s">
        <v>23</v>
      </c>
      <c r="B16" s="16" t="s">
        <v>40</v>
      </c>
      <c r="C16" s="16"/>
      <c r="D16" s="190">
        <v>1987550.14</v>
      </c>
      <c r="E16" s="190">
        <f>D16</f>
        <v>1987550.14</v>
      </c>
      <c r="F16" s="190">
        <v>1987550.14</v>
      </c>
      <c r="G16" s="11">
        <f>G28+G48+G50</f>
        <v>42199</v>
      </c>
      <c r="H16" s="12">
        <f t="shared" si="1"/>
        <v>1945351.14</v>
      </c>
      <c r="I16" s="12">
        <f t="shared" si="2"/>
        <v>1945351.14</v>
      </c>
      <c r="K16" s="13"/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90">
        <f>53927156.93</f>
        <v>53927156.93</v>
      </c>
      <c r="E17" s="190">
        <f>46927156.93+2000000+5000000+949428.35</f>
        <v>54876585.280000001</v>
      </c>
      <c r="F17" s="190">
        <v>24266975.059999999</v>
      </c>
      <c r="G17" s="11">
        <v>24108614.079999998</v>
      </c>
      <c r="H17" s="12">
        <f t="shared" si="1"/>
        <v>158360.98000000045</v>
      </c>
      <c r="I17" s="12">
        <f t="shared" si="2"/>
        <v>29818542.850000001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90">
        <v>4980000</v>
      </c>
      <c r="E18" s="190">
        <f>D18</f>
        <v>4980000</v>
      </c>
      <c r="F18" s="190">
        <v>2621528.86</v>
      </c>
      <c r="G18" s="11">
        <v>0</v>
      </c>
      <c r="H18" s="12">
        <f t="shared" si="1"/>
        <v>2621528.86</v>
      </c>
      <c r="I18" s="12">
        <f t="shared" si="2"/>
        <v>4980000</v>
      </c>
    </row>
    <row r="19" spans="1:9" s="2" customFormat="1" ht="28.5" customHeight="1" x14ac:dyDescent="0.2">
      <c r="A19" s="6" t="s">
        <v>13</v>
      </c>
      <c r="B19" s="7" t="s">
        <v>94</v>
      </c>
      <c r="C19" s="7"/>
      <c r="D19" s="194">
        <v>4845720.96</v>
      </c>
      <c r="E19" s="194">
        <f>D19</f>
        <v>4845720.96</v>
      </c>
      <c r="F19" s="194">
        <f>D19</f>
        <v>4845720.96</v>
      </c>
      <c r="G19" s="8">
        <f>G60+G29</f>
        <v>4694894.3600000003</v>
      </c>
      <c r="H19" s="8">
        <f>F19-G19</f>
        <v>150826.59999999963</v>
      </c>
      <c r="I19" s="8">
        <f t="shared" si="2"/>
        <v>150826.59999999963</v>
      </c>
    </row>
    <row r="23" spans="1:9" x14ac:dyDescent="0.25">
      <c r="B23" s="933" t="s">
        <v>100</v>
      </c>
      <c r="C23" s="933"/>
      <c r="D23" s="933"/>
      <c r="E23" s="933"/>
      <c r="F23" s="933"/>
      <c r="G23" s="933"/>
      <c r="H23" s="933"/>
      <c r="I23" s="933"/>
    </row>
    <row r="24" spans="1:9" x14ac:dyDescent="0.25">
      <c r="B24" s="934" t="s">
        <v>148</v>
      </c>
      <c r="C24" s="934"/>
      <c r="D24" s="934"/>
      <c r="E24" s="934"/>
      <c r="F24" s="934"/>
      <c r="G24" s="934"/>
      <c r="H24" s="934"/>
      <c r="I24" s="934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55</v>
      </c>
      <c r="F26" s="265" t="s">
        <v>154</v>
      </c>
      <c r="G26" s="265" t="s">
        <v>155</v>
      </c>
      <c r="H26" s="265" t="s">
        <v>42</v>
      </c>
      <c r="I26" s="265" t="s">
        <v>156</v>
      </c>
    </row>
    <row r="27" spans="1:9" ht="26.25" x14ac:dyDescent="0.25">
      <c r="B27" s="946" t="s">
        <v>16</v>
      </c>
      <c r="C27" s="169" t="s">
        <v>38</v>
      </c>
      <c r="D27" s="126" t="s">
        <v>37</v>
      </c>
      <c r="E27" s="127">
        <v>0</v>
      </c>
      <c r="F27" s="251">
        <v>1364107.81</v>
      </c>
      <c r="G27" s="251">
        <v>0</v>
      </c>
      <c r="H27" s="106">
        <f>G27/F27</f>
        <v>0</v>
      </c>
      <c r="I27" s="107">
        <f t="shared" ref="I27:I30" si="4">F27-G27</f>
        <v>1364107.81</v>
      </c>
    </row>
    <row r="28" spans="1:9" ht="39" x14ac:dyDescent="0.25">
      <c r="B28" s="947"/>
      <c r="C28" s="167" t="s">
        <v>59</v>
      </c>
      <c r="D28" s="18" t="s">
        <v>60</v>
      </c>
      <c r="E28" s="43"/>
      <c r="F28" s="95">
        <v>1149710.53</v>
      </c>
      <c r="G28" s="95">
        <v>0</v>
      </c>
      <c r="H28" s="34">
        <f>G28/F28</f>
        <v>0</v>
      </c>
      <c r="I28" s="84">
        <f t="shared" si="4"/>
        <v>1149710.53</v>
      </c>
    </row>
    <row r="29" spans="1:9" ht="26.25" x14ac:dyDescent="0.25">
      <c r="B29" s="947"/>
      <c r="C29" s="168" t="s">
        <v>61</v>
      </c>
      <c r="D29" s="18" t="s">
        <v>62</v>
      </c>
      <c r="E29" s="43"/>
      <c r="F29" s="95">
        <v>150826.6</v>
      </c>
      <c r="G29" s="95">
        <v>0</v>
      </c>
      <c r="H29" s="34">
        <f>G29/F29</f>
        <v>0</v>
      </c>
      <c r="I29" s="84">
        <f t="shared" si="4"/>
        <v>150826.6</v>
      </c>
    </row>
    <row r="30" spans="1:9" ht="15.75" thickBot="1" x14ac:dyDescent="0.3">
      <c r="B30" s="948"/>
      <c r="C30" s="252" t="s">
        <v>124</v>
      </c>
      <c r="D30" s="115"/>
      <c r="E30" s="130"/>
      <c r="F30" s="253">
        <f>F27+F28+F29</f>
        <v>2664644.94</v>
      </c>
      <c r="G30" s="171">
        <f>G27+G28+G29</f>
        <v>0</v>
      </c>
      <c r="H30" s="69"/>
      <c r="I30" s="266">
        <f t="shared" si="4"/>
        <v>2664644.94</v>
      </c>
    </row>
    <row r="31" spans="1:9" x14ac:dyDescent="0.25">
      <c r="B31" s="946" t="s">
        <v>32</v>
      </c>
      <c r="C31" s="267" t="s">
        <v>106</v>
      </c>
      <c r="D31" s="267" t="s">
        <v>32</v>
      </c>
      <c r="E31" s="268"/>
      <c r="F31" s="269">
        <f>F32+F45+F49+F53+F55</f>
        <v>22430433.460000001</v>
      </c>
      <c r="G31" s="269">
        <f>G32+G45+G49+G53+G55</f>
        <v>5042199</v>
      </c>
      <c r="H31" s="269">
        <f>G31/F31</f>
        <v>0.22479275797285461</v>
      </c>
      <c r="I31" s="270">
        <f>F31-G31</f>
        <v>17388234.460000001</v>
      </c>
    </row>
    <row r="32" spans="1:9" ht="30" customHeight="1" x14ac:dyDescent="0.25">
      <c r="B32" s="947"/>
      <c r="C32" s="116" t="s">
        <v>0</v>
      </c>
      <c r="D32" s="231" t="s">
        <v>140</v>
      </c>
      <c r="E32" s="117"/>
      <c r="F32" s="118">
        <f>F33+F38+F39</f>
        <v>17374122.710000001</v>
      </c>
      <c r="G32" s="118">
        <f>G33+G38+G39</f>
        <v>5000000</v>
      </c>
      <c r="H32" s="118">
        <f>G32/F32</f>
        <v>0.28778431483750005</v>
      </c>
      <c r="I32" s="271">
        <f>F32-G32</f>
        <v>12374122.710000001</v>
      </c>
    </row>
    <row r="33" spans="2:9" ht="39" x14ac:dyDescent="0.25">
      <c r="B33" s="947"/>
      <c r="C33" s="940" t="s">
        <v>88</v>
      </c>
      <c r="D33" s="120" t="s">
        <v>63</v>
      </c>
      <c r="E33" s="64">
        <f>E34+E35+E36+E37</f>
        <v>0</v>
      </c>
      <c r="F33" s="152">
        <f>F34+F35+F36+F37</f>
        <v>7729800</v>
      </c>
      <c r="G33" s="152">
        <f>G34+G35+G36+G37</f>
        <v>0</v>
      </c>
      <c r="H33" s="34">
        <f t="shared" ref="H33:H80" si="5">G33/F33</f>
        <v>0</v>
      </c>
      <c r="I33" s="134">
        <f t="shared" ref="I33:I63" si="6">F33-G33</f>
        <v>7729800</v>
      </c>
    </row>
    <row r="34" spans="2:9" ht="26.25" x14ac:dyDescent="0.25">
      <c r="B34" s="947"/>
      <c r="C34" s="940"/>
      <c r="D34" s="16" t="s">
        <v>89</v>
      </c>
      <c r="E34" s="45">
        <v>0</v>
      </c>
      <c r="F34" s="95">
        <v>1932450</v>
      </c>
      <c r="G34" s="95"/>
      <c r="H34" s="34">
        <f t="shared" si="5"/>
        <v>0</v>
      </c>
      <c r="I34" s="134">
        <f t="shared" si="6"/>
        <v>1932450</v>
      </c>
    </row>
    <row r="35" spans="2:9" ht="25.5" customHeight="1" x14ac:dyDescent="0.25">
      <c r="B35" s="947"/>
      <c r="C35" s="940"/>
      <c r="D35" s="16" t="s">
        <v>90</v>
      </c>
      <c r="E35" s="45">
        <v>0</v>
      </c>
      <c r="F35" s="95">
        <v>1932450</v>
      </c>
      <c r="G35" s="95"/>
      <c r="H35" s="34">
        <f t="shared" si="5"/>
        <v>0</v>
      </c>
      <c r="I35" s="134">
        <f t="shared" si="6"/>
        <v>1932450</v>
      </c>
    </row>
    <row r="36" spans="2:9" ht="26.25" x14ac:dyDescent="0.25">
      <c r="B36" s="947"/>
      <c r="C36" s="940"/>
      <c r="D36" s="16" t="s">
        <v>76</v>
      </c>
      <c r="E36" s="45">
        <v>0</v>
      </c>
      <c r="F36" s="95">
        <v>1932450</v>
      </c>
      <c r="G36" s="95"/>
      <c r="H36" s="34">
        <f t="shared" si="5"/>
        <v>0</v>
      </c>
      <c r="I36" s="134">
        <f t="shared" si="6"/>
        <v>1932450</v>
      </c>
    </row>
    <row r="37" spans="2:9" ht="26.25" x14ac:dyDescent="0.25">
      <c r="B37" s="947"/>
      <c r="C37" s="940"/>
      <c r="D37" s="16" t="s">
        <v>77</v>
      </c>
      <c r="E37" s="45">
        <v>0</v>
      </c>
      <c r="F37" s="95">
        <v>1932450</v>
      </c>
      <c r="G37" s="95"/>
      <c r="H37" s="34">
        <f t="shared" si="5"/>
        <v>0</v>
      </c>
      <c r="I37" s="134">
        <f t="shared" si="6"/>
        <v>1932450</v>
      </c>
    </row>
    <row r="38" spans="2:9" ht="26.25" customHeight="1" x14ac:dyDescent="0.25">
      <c r="B38" s="947"/>
      <c r="C38" s="240" t="s">
        <v>129</v>
      </c>
      <c r="D38" s="200" t="s">
        <v>139</v>
      </c>
      <c r="E38" s="45">
        <v>0</v>
      </c>
      <c r="F38" s="95">
        <v>5000000</v>
      </c>
      <c r="G38" s="95">
        <v>5000000</v>
      </c>
      <c r="H38" s="34">
        <f t="shared" si="5"/>
        <v>1</v>
      </c>
      <c r="I38" s="134">
        <f t="shared" si="6"/>
        <v>0</v>
      </c>
    </row>
    <row r="39" spans="2:9" ht="39" x14ac:dyDescent="0.25">
      <c r="B39" s="947"/>
      <c r="C39" s="938" t="s">
        <v>85</v>
      </c>
      <c r="D39" s="120" t="s">
        <v>75</v>
      </c>
      <c r="E39" s="65">
        <f>E40+E41+E42+E43</f>
        <v>0</v>
      </c>
      <c r="F39" s="97">
        <f>F40+F41+F42+F43+F44</f>
        <v>4644322.71</v>
      </c>
      <c r="G39" s="97">
        <f>G40+G41+G42+G43</f>
        <v>0</v>
      </c>
      <c r="H39" s="34">
        <f t="shared" si="5"/>
        <v>0</v>
      </c>
      <c r="I39" s="134">
        <f t="shared" si="6"/>
        <v>4644322.71</v>
      </c>
    </row>
    <row r="40" spans="2:9" ht="26.25" x14ac:dyDescent="0.25">
      <c r="B40" s="947"/>
      <c r="C40" s="938"/>
      <c r="D40" s="16" t="s">
        <v>89</v>
      </c>
      <c r="E40" s="65"/>
      <c r="F40" s="95">
        <v>923723.59</v>
      </c>
      <c r="G40" s="95"/>
      <c r="H40" s="34"/>
      <c r="I40" s="134">
        <f t="shared" si="6"/>
        <v>923723.59</v>
      </c>
    </row>
    <row r="41" spans="2:9" ht="26.25" x14ac:dyDescent="0.25">
      <c r="B41" s="947"/>
      <c r="C41" s="938"/>
      <c r="D41" s="16" t="s">
        <v>90</v>
      </c>
      <c r="E41" s="65"/>
      <c r="F41" s="95">
        <v>923723.59</v>
      </c>
      <c r="G41" s="95"/>
      <c r="H41" s="34"/>
      <c r="I41" s="134">
        <f t="shared" si="6"/>
        <v>923723.59</v>
      </c>
    </row>
    <row r="42" spans="2:9" ht="26.25" x14ac:dyDescent="0.25">
      <c r="B42" s="947"/>
      <c r="C42" s="938"/>
      <c r="D42" s="16" t="s">
        <v>76</v>
      </c>
      <c r="E42" s="65"/>
      <c r="F42" s="95">
        <v>923723.59</v>
      </c>
      <c r="G42" s="95"/>
      <c r="H42" s="34"/>
      <c r="I42" s="134">
        <f t="shared" si="6"/>
        <v>923723.59</v>
      </c>
    </row>
    <row r="43" spans="2:9" ht="26.25" x14ac:dyDescent="0.25">
      <c r="B43" s="947"/>
      <c r="C43" s="938"/>
      <c r="D43" s="16" t="s">
        <v>77</v>
      </c>
      <c r="E43" s="65"/>
      <c r="F43" s="95">
        <v>923723.59</v>
      </c>
      <c r="G43" s="95"/>
      <c r="H43" s="34"/>
      <c r="I43" s="134">
        <f t="shared" si="6"/>
        <v>923723.59</v>
      </c>
    </row>
    <row r="44" spans="2:9" ht="26.25" x14ac:dyDescent="0.25">
      <c r="B44" s="947"/>
      <c r="C44" s="239"/>
      <c r="D44" s="16" t="s">
        <v>153</v>
      </c>
      <c r="E44" s="65"/>
      <c r="F44" s="95">
        <v>949428.35</v>
      </c>
      <c r="G44" s="95"/>
      <c r="H44" s="34"/>
      <c r="I44" s="134">
        <f t="shared" si="6"/>
        <v>949428.35</v>
      </c>
    </row>
    <row r="45" spans="2:9" ht="20.25" customHeight="1" x14ac:dyDescent="0.25">
      <c r="B45" s="947"/>
      <c r="C45" s="116" t="s">
        <v>0</v>
      </c>
      <c r="D45" s="231" t="s">
        <v>107</v>
      </c>
      <c r="E45" s="256"/>
      <c r="F45" s="118">
        <f>F46+F47+F48</f>
        <v>1269811.6099999999</v>
      </c>
      <c r="G45" s="118">
        <f>G46+G47+G48</f>
        <v>42199</v>
      </c>
      <c r="H45" s="118">
        <f t="shared" si="5"/>
        <v>3.3232488715392992E-2</v>
      </c>
      <c r="I45" s="271">
        <f t="shared" si="6"/>
        <v>1227612.6099999999</v>
      </c>
    </row>
    <row r="46" spans="2:9" ht="30.75" customHeight="1" x14ac:dyDescent="0.25">
      <c r="B46" s="947"/>
      <c r="C46" s="239" t="s">
        <v>102</v>
      </c>
      <c r="D46" s="941" t="s">
        <v>101</v>
      </c>
      <c r="E46" s="65"/>
      <c r="F46" s="150">
        <v>200000</v>
      </c>
      <c r="G46" s="95"/>
      <c r="H46" s="34">
        <f t="shared" si="5"/>
        <v>0</v>
      </c>
      <c r="I46" s="134">
        <f t="shared" si="6"/>
        <v>200000</v>
      </c>
    </row>
    <row r="47" spans="2:9" ht="30.75" customHeight="1" x14ac:dyDescent="0.25">
      <c r="B47" s="947"/>
      <c r="C47" s="250" t="s">
        <v>103</v>
      </c>
      <c r="D47" s="941"/>
      <c r="E47" s="65"/>
      <c r="F47" s="150">
        <v>801972</v>
      </c>
      <c r="G47" s="95"/>
      <c r="H47" s="34">
        <f t="shared" si="5"/>
        <v>0</v>
      </c>
      <c r="I47" s="134">
        <f t="shared" si="6"/>
        <v>801972</v>
      </c>
    </row>
    <row r="48" spans="2:9" ht="45" customHeight="1" x14ac:dyDescent="0.25">
      <c r="B48" s="947"/>
      <c r="C48" s="257" t="s">
        <v>104</v>
      </c>
      <c r="D48" s="258" t="s">
        <v>110</v>
      </c>
      <c r="E48" s="65"/>
      <c r="F48" s="150">
        <v>267839.61</v>
      </c>
      <c r="G48" s="95">
        <v>42199</v>
      </c>
      <c r="H48" s="34">
        <f t="shared" si="5"/>
        <v>0.1575532461386126</v>
      </c>
      <c r="I48" s="134">
        <f t="shared" si="6"/>
        <v>225640.61</v>
      </c>
    </row>
    <row r="49" spans="2:9" ht="18" customHeight="1" x14ac:dyDescent="0.25">
      <c r="B49" s="947"/>
      <c r="C49" s="116" t="s">
        <v>0</v>
      </c>
      <c r="D49" s="231" t="s">
        <v>108</v>
      </c>
      <c r="E49" s="256"/>
      <c r="F49" s="118">
        <f>F50+F51+F52</f>
        <v>2636499.14</v>
      </c>
      <c r="G49" s="118">
        <f>G50+G51+G52</f>
        <v>0</v>
      </c>
      <c r="H49" s="118">
        <f t="shared" si="5"/>
        <v>0</v>
      </c>
      <c r="I49" s="271">
        <f t="shared" si="6"/>
        <v>2636499.14</v>
      </c>
    </row>
    <row r="50" spans="2:9" ht="30.75" customHeight="1" x14ac:dyDescent="0.25">
      <c r="B50" s="947"/>
      <c r="C50" s="257" t="s">
        <v>104</v>
      </c>
      <c r="D50" s="961" t="s">
        <v>105</v>
      </c>
      <c r="E50" s="65"/>
      <c r="F50" s="150">
        <v>570000</v>
      </c>
      <c r="G50" s="1">
        <v>0</v>
      </c>
      <c r="H50" s="34">
        <f t="shared" si="5"/>
        <v>0</v>
      </c>
      <c r="I50" s="134">
        <f t="shared" si="6"/>
        <v>570000</v>
      </c>
    </row>
    <row r="51" spans="2:9" ht="30.75" customHeight="1" x14ac:dyDescent="0.25">
      <c r="B51" s="947"/>
      <c r="C51" s="250" t="s">
        <v>103</v>
      </c>
      <c r="D51" s="961"/>
      <c r="E51" s="65"/>
      <c r="F51" s="150">
        <v>666499.14</v>
      </c>
      <c r="G51" s="1">
        <v>0</v>
      </c>
      <c r="H51" s="34">
        <f t="shared" si="5"/>
        <v>0</v>
      </c>
      <c r="I51" s="134">
        <f t="shared" si="6"/>
        <v>666499.14</v>
      </c>
    </row>
    <row r="52" spans="2:9" ht="66.75" customHeight="1" x14ac:dyDescent="0.25">
      <c r="B52" s="947"/>
      <c r="C52" s="254" t="s">
        <v>141</v>
      </c>
      <c r="D52" s="961"/>
      <c r="E52" s="65"/>
      <c r="F52" s="259">
        <v>1400000</v>
      </c>
      <c r="G52" s="1">
        <v>0</v>
      </c>
      <c r="H52" s="34">
        <f t="shared" si="5"/>
        <v>0</v>
      </c>
      <c r="I52" s="272">
        <f t="shared" si="6"/>
        <v>1400000</v>
      </c>
    </row>
    <row r="53" spans="2:9" ht="18" customHeight="1" x14ac:dyDescent="0.25">
      <c r="B53" s="947"/>
      <c r="C53" s="116" t="s">
        <v>0</v>
      </c>
      <c r="D53" s="231" t="s">
        <v>143</v>
      </c>
      <c r="E53" s="256"/>
      <c r="F53" s="118">
        <f>F54</f>
        <v>250000</v>
      </c>
      <c r="G53" s="118">
        <f t="shared" ref="G53:H53" si="7">G54</f>
        <v>0</v>
      </c>
      <c r="H53" s="118">
        <f t="shared" si="7"/>
        <v>0</v>
      </c>
      <c r="I53" s="271">
        <f t="shared" si="6"/>
        <v>250000</v>
      </c>
    </row>
    <row r="54" spans="2:9" ht="66" customHeight="1" x14ac:dyDescent="0.25">
      <c r="B54" s="947"/>
      <c r="C54" s="254" t="s">
        <v>141</v>
      </c>
      <c r="D54" s="255" t="s">
        <v>142</v>
      </c>
      <c r="E54" s="260"/>
      <c r="F54" s="150">
        <v>250000</v>
      </c>
      <c r="G54" s="97"/>
      <c r="H54" s="97"/>
      <c r="I54" s="134"/>
    </row>
    <row r="55" spans="2:9" ht="20.25" customHeight="1" x14ac:dyDescent="0.25">
      <c r="B55" s="947"/>
      <c r="C55" s="116" t="s">
        <v>0</v>
      </c>
      <c r="D55" s="231" t="s">
        <v>150</v>
      </c>
      <c r="E55" s="256"/>
      <c r="F55" s="118">
        <f>F56</f>
        <v>900000</v>
      </c>
      <c r="G55" s="118">
        <f t="shared" ref="G55:H55" si="8">G56</f>
        <v>0</v>
      </c>
      <c r="H55" s="118">
        <f t="shared" si="8"/>
        <v>0</v>
      </c>
      <c r="I55" s="271">
        <f t="shared" ref="I55" si="9">F55-G55</f>
        <v>900000</v>
      </c>
    </row>
    <row r="56" spans="2:9" ht="64.5" customHeight="1" thickBot="1" x14ac:dyDescent="0.3">
      <c r="B56" s="948"/>
      <c r="C56" s="273" t="s">
        <v>141</v>
      </c>
      <c r="D56" s="274" t="s">
        <v>149</v>
      </c>
      <c r="E56" s="68"/>
      <c r="F56" s="151">
        <v>900000</v>
      </c>
      <c r="G56" s="56">
        <v>0</v>
      </c>
      <c r="H56" s="69">
        <f t="shared" si="5"/>
        <v>0</v>
      </c>
      <c r="I56" s="135">
        <f t="shared" si="6"/>
        <v>900000</v>
      </c>
    </row>
    <row r="57" spans="2:9" ht="30.75" customHeight="1" x14ac:dyDescent="0.25">
      <c r="B57" s="946" t="s">
        <v>20</v>
      </c>
      <c r="C57" s="276" t="s">
        <v>125</v>
      </c>
      <c r="D57" s="183"/>
      <c r="E57" s="184"/>
      <c r="F57" s="185">
        <f>F58+F59+F60+F61</f>
        <v>210574421.05000004</v>
      </c>
      <c r="G57" s="185">
        <f>G58+G59+G60+G61</f>
        <v>134602057.20000002</v>
      </c>
      <c r="H57" s="143">
        <f t="shared" si="5"/>
        <v>0.63921371137494098</v>
      </c>
      <c r="I57" s="277">
        <f t="shared" si="6"/>
        <v>75972363.850000024</v>
      </c>
    </row>
    <row r="58" spans="2:9" ht="63.75" x14ac:dyDescent="0.25">
      <c r="B58" s="947"/>
      <c r="C58" s="18" t="s">
        <v>26</v>
      </c>
      <c r="D58" s="241" t="s">
        <v>41</v>
      </c>
      <c r="E58" s="65"/>
      <c r="F58" s="95">
        <v>200045700</v>
      </c>
      <c r="G58" s="95">
        <v>127871954.34</v>
      </c>
      <c r="H58" s="34">
        <f t="shared" si="5"/>
        <v>0.63921371136695271</v>
      </c>
      <c r="I58" s="84">
        <f t="shared" si="6"/>
        <v>72173745.659999996</v>
      </c>
    </row>
    <row r="59" spans="2:9" ht="26.25" x14ac:dyDescent="0.25">
      <c r="B59" s="947"/>
      <c r="C59" s="249" t="s">
        <v>38</v>
      </c>
      <c r="D59" s="18" t="s">
        <v>69</v>
      </c>
      <c r="E59" s="65"/>
      <c r="F59" s="95">
        <v>2322297.83</v>
      </c>
      <c r="G59" s="95">
        <v>2035208.5</v>
      </c>
      <c r="H59" s="34">
        <f t="shared" si="5"/>
        <v>0.87637704075191769</v>
      </c>
      <c r="I59" s="84">
        <f t="shared" si="6"/>
        <v>287089.33000000007</v>
      </c>
    </row>
    <row r="60" spans="2:9" ht="26.25" x14ac:dyDescent="0.25">
      <c r="B60" s="947"/>
      <c r="C60" s="168" t="s">
        <v>66</v>
      </c>
      <c r="D60" s="18" t="s">
        <v>69</v>
      </c>
      <c r="E60" s="65">
        <v>0</v>
      </c>
      <c r="F60" s="95">
        <v>4694894.3600000003</v>
      </c>
      <c r="G60" s="95">
        <v>4694894.3600000003</v>
      </c>
      <c r="H60" s="34">
        <f t="shared" si="5"/>
        <v>1</v>
      </c>
      <c r="I60" s="84">
        <f t="shared" si="6"/>
        <v>0</v>
      </c>
    </row>
    <row r="61" spans="2:9" ht="69.75" customHeight="1" x14ac:dyDescent="0.25">
      <c r="B61" s="947"/>
      <c r="C61" s="250" t="s">
        <v>68</v>
      </c>
      <c r="D61" s="54" t="s">
        <v>67</v>
      </c>
      <c r="E61" s="65">
        <v>0</v>
      </c>
      <c r="F61" s="95">
        <v>3511528.86</v>
      </c>
      <c r="G61" s="95">
        <v>0</v>
      </c>
      <c r="H61" s="34">
        <f t="shared" si="5"/>
        <v>0</v>
      </c>
      <c r="I61" s="84">
        <f t="shared" si="6"/>
        <v>3511528.86</v>
      </c>
    </row>
    <row r="62" spans="2:9" ht="66" customHeight="1" x14ac:dyDescent="0.25">
      <c r="B62" s="947"/>
      <c r="C62" s="249" t="s">
        <v>38</v>
      </c>
      <c r="D62" s="18" t="s">
        <v>44</v>
      </c>
      <c r="E62" s="65"/>
      <c r="F62" s="95">
        <v>280000</v>
      </c>
      <c r="G62" s="95">
        <v>144981.29</v>
      </c>
      <c r="H62" s="34">
        <f t="shared" si="5"/>
        <v>0.51779032142857151</v>
      </c>
      <c r="I62" s="84">
        <f t="shared" si="6"/>
        <v>135018.71</v>
      </c>
    </row>
    <row r="63" spans="2:9" ht="65.25" customHeight="1" x14ac:dyDescent="0.25">
      <c r="B63" s="947"/>
      <c r="C63" s="249" t="s">
        <v>38</v>
      </c>
      <c r="D63" s="18" t="s">
        <v>70</v>
      </c>
      <c r="E63" s="65"/>
      <c r="F63" s="95">
        <v>936200</v>
      </c>
      <c r="G63" s="95">
        <v>522511.2</v>
      </c>
      <c r="H63" s="34">
        <f t="shared" si="5"/>
        <v>0.55811920529801329</v>
      </c>
      <c r="I63" s="84">
        <f t="shared" si="6"/>
        <v>413688.8</v>
      </c>
    </row>
    <row r="64" spans="2:9" ht="25.5" customHeight="1" x14ac:dyDescent="0.25">
      <c r="B64" s="947"/>
      <c r="C64" s="961" t="s">
        <v>34</v>
      </c>
      <c r="D64" s="178" t="s">
        <v>33</v>
      </c>
      <c r="E64" s="64">
        <f>SUM(E65:E98)</f>
        <v>0</v>
      </c>
      <c r="F64" s="152">
        <f>F65+F70+F75+F80+F85+F92+F93+F94+F95+F96+F98+F97+F99</f>
        <v>54876585.280000009</v>
      </c>
      <c r="G64" s="64">
        <f>G65+G70+G75+G80+G85+G92+G96+G93+G95</f>
        <v>24108614.080000002</v>
      </c>
      <c r="H64" s="248">
        <f t="shared" si="5"/>
        <v>0.43932423923590019</v>
      </c>
      <c r="I64" s="82">
        <f>I65+I70+I75+I80+I85+I92+I93+I94+I95+I96+I98+I97</f>
        <v>29818542.850000001</v>
      </c>
    </row>
    <row r="65" spans="2:9" ht="39" x14ac:dyDescent="0.25">
      <c r="B65" s="947"/>
      <c r="C65" s="961"/>
      <c r="D65" s="19" t="s">
        <v>63</v>
      </c>
      <c r="E65" s="64">
        <f>E66+E67+E68+E69</f>
        <v>0</v>
      </c>
      <c r="F65" s="152">
        <f>F66+F67+F68+F69</f>
        <v>7729800</v>
      </c>
      <c r="G65" s="64">
        <f>G66+G67+G68+G69</f>
        <v>0</v>
      </c>
      <c r="H65" s="34">
        <f t="shared" si="5"/>
        <v>0</v>
      </c>
      <c r="I65" s="84">
        <f>F65-G65</f>
        <v>7729800</v>
      </c>
    </row>
    <row r="66" spans="2:9" ht="31.5" customHeight="1" x14ac:dyDescent="0.25">
      <c r="B66" s="947"/>
      <c r="C66" s="961"/>
      <c r="D66" s="10" t="s">
        <v>78</v>
      </c>
      <c r="E66" s="45">
        <v>0</v>
      </c>
      <c r="F66" s="279">
        <v>1932450</v>
      </c>
      <c r="G66" s="1">
        <v>0</v>
      </c>
      <c r="H66" s="34">
        <f t="shared" si="5"/>
        <v>0</v>
      </c>
      <c r="I66" s="84">
        <f t="shared" ref="I66:I91" si="10">F66-G66</f>
        <v>1932450</v>
      </c>
    </row>
    <row r="67" spans="2:9" ht="33" customHeight="1" x14ac:dyDescent="0.25">
      <c r="B67" s="947"/>
      <c r="C67" s="961"/>
      <c r="D67" s="10" t="s">
        <v>79</v>
      </c>
      <c r="E67" s="45">
        <v>0</v>
      </c>
      <c r="F67" s="279">
        <v>1932450</v>
      </c>
      <c r="G67" s="1">
        <v>0</v>
      </c>
      <c r="H67" s="34">
        <f t="shared" si="5"/>
        <v>0</v>
      </c>
      <c r="I67" s="84">
        <f t="shared" si="10"/>
        <v>1932450</v>
      </c>
    </row>
    <row r="68" spans="2:9" ht="26.25" x14ac:dyDescent="0.25">
      <c r="B68" s="947"/>
      <c r="C68" s="961"/>
      <c r="D68" s="10" t="s">
        <v>76</v>
      </c>
      <c r="E68" s="45">
        <v>0</v>
      </c>
      <c r="F68" s="260">
        <v>1932450</v>
      </c>
      <c r="G68" s="1">
        <v>0</v>
      </c>
      <c r="H68" s="34">
        <f t="shared" si="5"/>
        <v>0</v>
      </c>
      <c r="I68" s="84">
        <f t="shared" si="10"/>
        <v>1932450</v>
      </c>
    </row>
    <row r="69" spans="2:9" ht="26.25" x14ac:dyDescent="0.25">
      <c r="B69" s="947"/>
      <c r="C69" s="961"/>
      <c r="D69" s="10" t="s">
        <v>77</v>
      </c>
      <c r="E69" s="45">
        <v>0</v>
      </c>
      <c r="F69" s="260">
        <v>1932450</v>
      </c>
      <c r="G69" s="1">
        <v>0</v>
      </c>
      <c r="H69" s="34">
        <f t="shared" si="5"/>
        <v>0</v>
      </c>
      <c r="I69" s="84">
        <f t="shared" si="10"/>
        <v>1932450</v>
      </c>
    </row>
    <row r="70" spans="2:9" ht="39" x14ac:dyDescent="0.25">
      <c r="B70" s="947"/>
      <c r="C70" s="961"/>
      <c r="D70" s="19" t="s">
        <v>75</v>
      </c>
      <c r="E70" s="65">
        <f>E71+E72+E73+E74</f>
        <v>0</v>
      </c>
      <c r="F70" s="97">
        <f>F71+F72+F73+F74</f>
        <v>3694894.36</v>
      </c>
      <c r="G70" s="1">
        <f>G71+G72+G73+G74</f>
        <v>0</v>
      </c>
      <c r="H70" s="34">
        <f t="shared" si="5"/>
        <v>0</v>
      </c>
      <c r="I70" s="84">
        <f t="shared" si="10"/>
        <v>3694894.36</v>
      </c>
    </row>
    <row r="71" spans="2:9" ht="26.25" x14ac:dyDescent="0.25">
      <c r="B71" s="947"/>
      <c r="C71" s="961"/>
      <c r="D71" s="10" t="s">
        <v>78</v>
      </c>
      <c r="E71" s="65"/>
      <c r="F71" s="95">
        <v>923723.59</v>
      </c>
      <c r="G71" s="1"/>
      <c r="H71" s="34">
        <f t="shared" si="5"/>
        <v>0</v>
      </c>
      <c r="I71" s="84">
        <f t="shared" si="10"/>
        <v>923723.59</v>
      </c>
    </row>
    <row r="72" spans="2:9" ht="26.25" x14ac:dyDescent="0.25">
      <c r="B72" s="947"/>
      <c r="C72" s="961"/>
      <c r="D72" s="10" t="s">
        <v>79</v>
      </c>
      <c r="E72" s="65"/>
      <c r="F72" s="95">
        <v>923723.59</v>
      </c>
      <c r="G72" s="1"/>
      <c r="H72" s="34">
        <f t="shared" si="5"/>
        <v>0</v>
      </c>
      <c r="I72" s="84">
        <f t="shared" si="10"/>
        <v>923723.59</v>
      </c>
    </row>
    <row r="73" spans="2:9" ht="26.25" x14ac:dyDescent="0.25">
      <c r="B73" s="947"/>
      <c r="C73" s="961"/>
      <c r="D73" s="10" t="s">
        <v>76</v>
      </c>
      <c r="E73" s="65"/>
      <c r="F73" s="95">
        <v>923723.59</v>
      </c>
      <c r="G73" s="1"/>
      <c r="H73" s="34">
        <f t="shared" si="5"/>
        <v>0</v>
      </c>
      <c r="I73" s="84">
        <f t="shared" si="10"/>
        <v>923723.59</v>
      </c>
    </row>
    <row r="74" spans="2:9" ht="26.25" x14ac:dyDescent="0.25">
      <c r="B74" s="947"/>
      <c r="C74" s="961"/>
      <c r="D74" s="10" t="s">
        <v>77</v>
      </c>
      <c r="E74" s="65"/>
      <c r="F74" s="95">
        <v>923723.59</v>
      </c>
      <c r="G74" s="1"/>
      <c r="H74" s="34">
        <f t="shared" si="5"/>
        <v>0</v>
      </c>
      <c r="I74" s="84">
        <f t="shared" si="10"/>
        <v>923723.59</v>
      </c>
    </row>
    <row r="75" spans="2:9" ht="39" x14ac:dyDescent="0.25">
      <c r="B75" s="947"/>
      <c r="C75" s="961"/>
      <c r="D75" s="19" t="s">
        <v>74</v>
      </c>
      <c r="E75" s="65"/>
      <c r="F75" s="97">
        <f>F76+F77+F78+F79</f>
        <v>406831.57999999996</v>
      </c>
      <c r="G75" s="46">
        <f>G76+G77+G78+G79</f>
        <v>0</v>
      </c>
      <c r="H75" s="248">
        <f t="shared" si="5"/>
        <v>0</v>
      </c>
      <c r="I75" s="84">
        <f t="shared" si="10"/>
        <v>406831.57999999996</v>
      </c>
    </row>
    <row r="76" spans="2:9" ht="28.5" customHeight="1" x14ac:dyDescent="0.25">
      <c r="B76" s="947"/>
      <c r="C76" s="961"/>
      <c r="D76" s="10" t="s">
        <v>78</v>
      </c>
      <c r="E76" s="65"/>
      <c r="F76" s="95">
        <v>101707.9</v>
      </c>
      <c r="G76" s="1"/>
      <c r="H76" s="34">
        <f t="shared" si="5"/>
        <v>0</v>
      </c>
      <c r="I76" s="84">
        <f t="shared" si="10"/>
        <v>101707.9</v>
      </c>
    </row>
    <row r="77" spans="2:9" ht="26.25" x14ac:dyDescent="0.25">
      <c r="B77" s="947"/>
      <c r="C77" s="961"/>
      <c r="D77" s="10" t="s">
        <v>79</v>
      </c>
      <c r="E77" s="65"/>
      <c r="F77" s="95">
        <v>101707.9</v>
      </c>
      <c r="G77" s="1"/>
      <c r="H77" s="34">
        <f t="shared" si="5"/>
        <v>0</v>
      </c>
      <c r="I77" s="84">
        <f t="shared" si="10"/>
        <v>101707.9</v>
      </c>
    </row>
    <row r="78" spans="2:9" ht="26.25" x14ac:dyDescent="0.25">
      <c r="B78" s="947"/>
      <c r="C78" s="961"/>
      <c r="D78" s="10" t="s">
        <v>76</v>
      </c>
      <c r="E78" s="65"/>
      <c r="F78" s="95">
        <v>101707.9</v>
      </c>
      <c r="G78" s="1"/>
      <c r="H78" s="34">
        <f t="shared" si="5"/>
        <v>0</v>
      </c>
      <c r="I78" s="84">
        <f t="shared" si="10"/>
        <v>101707.9</v>
      </c>
    </row>
    <row r="79" spans="2:9" ht="26.25" x14ac:dyDescent="0.25">
      <c r="B79" s="947"/>
      <c r="C79" s="961"/>
      <c r="D79" s="10" t="s">
        <v>77</v>
      </c>
      <c r="E79" s="65"/>
      <c r="F79" s="95">
        <v>101707.88</v>
      </c>
      <c r="G79" s="1"/>
      <c r="H79" s="34">
        <f t="shared" si="5"/>
        <v>0</v>
      </c>
      <c r="I79" s="84">
        <f t="shared" si="10"/>
        <v>101707.88</v>
      </c>
    </row>
    <row r="80" spans="2:9" ht="51.75" x14ac:dyDescent="0.25">
      <c r="B80" s="947"/>
      <c r="C80" s="961"/>
      <c r="D80" s="19" t="s">
        <v>98</v>
      </c>
      <c r="E80" s="65"/>
      <c r="F80" s="97">
        <f>F81+F82+F83+F84</f>
        <v>4390033.42</v>
      </c>
      <c r="G80" s="46">
        <f>G81+G82+G83+G84</f>
        <v>0</v>
      </c>
      <c r="H80" s="248">
        <f t="shared" si="5"/>
        <v>0</v>
      </c>
      <c r="I80" s="84">
        <f t="shared" si="10"/>
        <v>4390033.42</v>
      </c>
    </row>
    <row r="81" spans="2:10" ht="26.25" x14ac:dyDescent="0.25">
      <c r="B81" s="947"/>
      <c r="C81" s="961"/>
      <c r="D81" s="10" t="s">
        <v>78</v>
      </c>
      <c r="E81" s="65"/>
      <c r="F81" s="95">
        <v>1097508.3600000001</v>
      </c>
      <c r="G81" s="1"/>
      <c r="H81" s="34"/>
      <c r="I81" s="84">
        <f t="shared" si="10"/>
        <v>1097508.3600000001</v>
      </c>
    </row>
    <row r="82" spans="2:10" ht="26.25" x14ac:dyDescent="0.25">
      <c r="B82" s="947"/>
      <c r="C82" s="961"/>
      <c r="D82" s="10" t="s">
        <v>79</v>
      </c>
      <c r="E82" s="65"/>
      <c r="F82" s="95">
        <v>1097508.3600000001</v>
      </c>
      <c r="G82" s="1"/>
      <c r="H82" s="34"/>
      <c r="I82" s="84">
        <f t="shared" si="10"/>
        <v>1097508.3600000001</v>
      </c>
    </row>
    <row r="83" spans="2:10" ht="26.25" x14ac:dyDescent="0.25">
      <c r="B83" s="947"/>
      <c r="C83" s="961"/>
      <c r="D83" s="10" t="s">
        <v>76</v>
      </c>
      <c r="E83" s="65"/>
      <c r="F83" s="95">
        <v>1097508.3600000001</v>
      </c>
      <c r="G83" s="1"/>
      <c r="H83" s="34"/>
      <c r="I83" s="84">
        <f t="shared" si="10"/>
        <v>1097508.3600000001</v>
      </c>
    </row>
    <row r="84" spans="2:10" ht="26.25" x14ac:dyDescent="0.25">
      <c r="B84" s="947"/>
      <c r="C84" s="961"/>
      <c r="D84" s="10" t="s">
        <v>77</v>
      </c>
      <c r="E84" s="65"/>
      <c r="F84" s="95">
        <v>1097508.3400000001</v>
      </c>
      <c r="G84" s="1"/>
      <c r="H84" s="34"/>
      <c r="I84" s="84">
        <f t="shared" si="10"/>
        <v>1097508.3400000001</v>
      </c>
    </row>
    <row r="85" spans="2:10" ht="39" x14ac:dyDescent="0.25">
      <c r="B85" s="947"/>
      <c r="C85" s="961"/>
      <c r="D85" s="7" t="s">
        <v>64</v>
      </c>
      <c r="E85" s="65"/>
      <c r="F85" s="97">
        <f>F86+F87+F88+F89+F90+F91</f>
        <v>5558749.1299999999</v>
      </c>
      <c r="G85" s="97">
        <f>G86+G87+G88+G89+G90+G91</f>
        <v>5250388.1500000004</v>
      </c>
      <c r="H85" s="248">
        <f>G85/F85</f>
        <v>0.94452691193854987</v>
      </c>
      <c r="I85" s="84">
        <f t="shared" si="10"/>
        <v>308360.97999999952</v>
      </c>
    </row>
    <row r="86" spans="2:10" ht="25.5" x14ac:dyDescent="0.25">
      <c r="B86" s="947"/>
      <c r="C86" s="961"/>
      <c r="D86" s="49" t="s">
        <v>83</v>
      </c>
      <c r="E86" s="65"/>
      <c r="F86" s="95">
        <v>558238.05000000005</v>
      </c>
      <c r="G86" s="95">
        <v>558238.05000000005</v>
      </c>
      <c r="H86" s="34"/>
      <c r="I86" s="84">
        <f t="shared" si="10"/>
        <v>0</v>
      </c>
    </row>
    <row r="87" spans="2:10" x14ac:dyDescent="0.25">
      <c r="B87" s="947"/>
      <c r="C87" s="961"/>
      <c r="D87" s="50" t="s">
        <v>80</v>
      </c>
      <c r="E87" s="65"/>
      <c r="F87" s="95">
        <v>1285483.95</v>
      </c>
      <c r="G87" s="95">
        <v>1285483.95</v>
      </c>
      <c r="H87" s="34"/>
      <c r="I87" s="84">
        <f t="shared" si="10"/>
        <v>0</v>
      </c>
    </row>
    <row r="88" spans="2:10" x14ac:dyDescent="0.25">
      <c r="B88" s="947"/>
      <c r="C88" s="961"/>
      <c r="D88" s="162" t="s">
        <v>81</v>
      </c>
      <c r="E88" s="65"/>
      <c r="F88" s="95">
        <v>665788.5</v>
      </c>
      <c r="G88" s="95">
        <v>665788.5</v>
      </c>
      <c r="H88" s="34"/>
      <c r="I88" s="84">
        <f t="shared" si="10"/>
        <v>0</v>
      </c>
    </row>
    <row r="89" spans="2:10" x14ac:dyDescent="0.25">
      <c r="B89" s="947"/>
      <c r="C89" s="961"/>
      <c r="D89" s="163" t="s">
        <v>82</v>
      </c>
      <c r="E89" s="65"/>
      <c r="F89" s="95">
        <v>742610.25</v>
      </c>
      <c r="G89" s="95">
        <v>742610.25</v>
      </c>
      <c r="H89" s="34"/>
      <c r="I89" s="84">
        <f t="shared" si="10"/>
        <v>0</v>
      </c>
    </row>
    <row r="90" spans="2:10" ht="30" x14ac:dyDescent="0.25">
      <c r="B90" s="947"/>
      <c r="C90" s="961"/>
      <c r="D90" s="164" t="s">
        <v>122</v>
      </c>
      <c r="E90" s="65"/>
      <c r="F90" s="95">
        <v>806628.38</v>
      </c>
      <c r="G90" s="95">
        <v>806628.38</v>
      </c>
      <c r="H90" s="34"/>
      <c r="I90" s="84">
        <f t="shared" si="10"/>
        <v>0</v>
      </c>
    </row>
    <row r="91" spans="2:10" ht="30" x14ac:dyDescent="0.25">
      <c r="B91" s="947"/>
      <c r="C91" s="961"/>
      <c r="D91" s="164" t="s">
        <v>123</v>
      </c>
      <c r="E91" s="65"/>
      <c r="F91" s="95">
        <v>1500000</v>
      </c>
      <c r="G91" s="95">
        <v>1191639.02</v>
      </c>
      <c r="H91" s="34"/>
      <c r="I91" s="84">
        <f t="shared" si="10"/>
        <v>308360.98</v>
      </c>
    </row>
    <row r="92" spans="2:10" ht="39" x14ac:dyDescent="0.25">
      <c r="B92" s="947"/>
      <c r="C92" s="961"/>
      <c r="D92" s="19" t="s">
        <v>99</v>
      </c>
      <c r="E92" s="65"/>
      <c r="F92" s="97">
        <v>2740153.08</v>
      </c>
      <c r="G92" s="97">
        <v>2740153</v>
      </c>
      <c r="H92" s="248">
        <f>G92/F92</f>
        <v>0.99999997080455083</v>
      </c>
      <c r="I92" s="84">
        <f>F92-G92</f>
        <v>8.0000000074505806E-2</v>
      </c>
    </row>
    <row r="93" spans="2:10" ht="30" customHeight="1" x14ac:dyDescent="0.25">
      <c r="B93" s="947"/>
      <c r="C93" s="961"/>
      <c r="D93" s="19" t="s">
        <v>97</v>
      </c>
      <c r="E93" s="65"/>
      <c r="F93" s="97">
        <v>545213.80000000005</v>
      </c>
      <c r="G93" s="97">
        <v>545213.80000000005</v>
      </c>
      <c r="H93" s="248">
        <f>G93/F93</f>
        <v>1</v>
      </c>
      <c r="I93" s="84">
        <f>F93-G93</f>
        <v>0</v>
      </c>
    </row>
    <row r="94" spans="2:10" ht="26.25" x14ac:dyDescent="0.25">
      <c r="B94" s="947"/>
      <c r="C94" s="961"/>
      <c r="D94" s="19" t="s">
        <v>71</v>
      </c>
      <c r="E94" s="65"/>
      <c r="F94" s="97">
        <v>2000000</v>
      </c>
      <c r="G94" s="97"/>
      <c r="H94" s="248"/>
      <c r="I94" s="84">
        <f t="shared" ref="I94:I99" si="11">F94-G94</f>
        <v>2000000</v>
      </c>
    </row>
    <row r="95" spans="2:10" ht="26.25" x14ac:dyDescent="0.25">
      <c r="B95" s="947"/>
      <c r="C95" s="961"/>
      <c r="D95" s="19" t="s">
        <v>95</v>
      </c>
      <c r="E95" s="65"/>
      <c r="F95" s="97">
        <v>5000000</v>
      </c>
      <c r="G95" s="97">
        <f>205768.34+3991175.99+772972.23+30083.44</f>
        <v>5000000.0000000009</v>
      </c>
      <c r="H95" s="248"/>
      <c r="I95" s="84">
        <f t="shared" si="11"/>
        <v>0</v>
      </c>
    </row>
    <row r="96" spans="2:10" ht="26.25" x14ac:dyDescent="0.25">
      <c r="B96" s="947"/>
      <c r="C96" s="961"/>
      <c r="D96" s="19" t="s">
        <v>112</v>
      </c>
      <c r="E96" s="65"/>
      <c r="F96" s="97">
        <f>10735913.14-124915.35</f>
        <v>10610997.790000001</v>
      </c>
      <c r="G96" s="97">
        <v>10572859.130000001</v>
      </c>
      <c r="H96" s="248">
        <f>G96/F96</f>
        <v>0.99640574234819435</v>
      </c>
      <c r="I96" s="84">
        <f t="shared" si="11"/>
        <v>38138.660000000149</v>
      </c>
      <c r="J96" s="960">
        <v>21861481.559999999</v>
      </c>
    </row>
    <row r="97" spans="2:10" ht="29.25" customHeight="1" x14ac:dyDescent="0.25">
      <c r="B97" s="947"/>
      <c r="C97" s="961"/>
      <c r="D97" s="19" t="s">
        <v>111</v>
      </c>
      <c r="E97" s="65"/>
      <c r="F97" s="97">
        <v>124915.35</v>
      </c>
      <c r="G97" s="97"/>
      <c r="H97" s="248">
        <f>G97/F97</f>
        <v>0</v>
      </c>
      <c r="I97" s="84">
        <f t="shared" si="11"/>
        <v>124915.35</v>
      </c>
      <c r="J97" s="960"/>
    </row>
    <row r="98" spans="2:10" ht="26.25" x14ac:dyDescent="0.25">
      <c r="B98" s="947"/>
      <c r="C98" s="961"/>
      <c r="D98" s="19" t="s">
        <v>72</v>
      </c>
      <c r="E98" s="65"/>
      <c r="F98" s="97">
        <v>11125568.42</v>
      </c>
      <c r="G98" s="95"/>
      <c r="H98" s="34"/>
      <c r="I98" s="84">
        <f t="shared" si="11"/>
        <v>11125568.42</v>
      </c>
      <c r="J98" s="960"/>
    </row>
    <row r="99" spans="2:10" ht="27" thickBot="1" x14ac:dyDescent="0.3">
      <c r="B99" s="948"/>
      <c r="C99" s="962"/>
      <c r="D99" s="146" t="s">
        <v>153</v>
      </c>
      <c r="E99" s="68"/>
      <c r="F99" s="147">
        <v>949428.35</v>
      </c>
      <c r="G99" s="56"/>
      <c r="H99" s="69"/>
      <c r="I99" s="89">
        <f t="shared" si="11"/>
        <v>949428.35</v>
      </c>
      <c r="J99" s="280"/>
    </row>
    <row r="100" spans="2:10" x14ac:dyDescent="0.25">
      <c r="B100" s="197" t="s">
        <v>0</v>
      </c>
      <c r="C100" s="197"/>
      <c r="D100" s="246"/>
      <c r="E100" s="275">
        <f>E102+E103+E104+E105+E106+E107</f>
        <v>0</v>
      </c>
      <c r="F100" s="275">
        <f>F27+F28+F29+F31+F58+F59+F60+F61+F62+F63+F64</f>
        <v>291762284.73000008</v>
      </c>
      <c r="G100" s="275">
        <f>G27+G28+G29+G31+G58+G59+G60+G61+G62+G63+G64</f>
        <v>164420362.77000001</v>
      </c>
      <c r="H100" s="247">
        <f>G100/F100</f>
        <v>0.56354221013232186</v>
      </c>
      <c r="I100" s="275">
        <f>I27+I28+I29+I31+I58+I59+I60+I61+I62+I63+I64</f>
        <v>126392493.60999998</v>
      </c>
    </row>
    <row r="101" spans="2:10" x14ac:dyDescent="0.25">
      <c r="B101" s="20" t="s">
        <v>9</v>
      </c>
      <c r="C101" s="20"/>
      <c r="D101" s="19" t="s">
        <v>46</v>
      </c>
      <c r="E101" s="64"/>
      <c r="F101" s="64">
        <f>F100-E9</f>
        <v>0</v>
      </c>
      <c r="G101" s="64">
        <f t="shared" ref="G101" si="12">G102+G103+G104+G105+G106+G107-G100</f>
        <v>-5000000</v>
      </c>
      <c r="H101" s="64"/>
      <c r="I101" s="64">
        <f>F100-G100</f>
        <v>127341921.96000007</v>
      </c>
    </row>
    <row r="102" spans="2:10" x14ac:dyDescent="0.25">
      <c r="B102" s="21" t="s">
        <v>17</v>
      </c>
      <c r="C102" s="21"/>
      <c r="D102" s="21"/>
      <c r="E102" s="65">
        <f>E58</f>
        <v>0</v>
      </c>
      <c r="F102" s="65">
        <f>F65+F58</f>
        <v>207775500</v>
      </c>
      <c r="G102" s="65">
        <f>G65+G58</f>
        <v>127871954.34</v>
      </c>
      <c r="H102" s="34">
        <f t="shared" ref="H102:H108" si="13">G102/F102</f>
        <v>0.61543326494220929</v>
      </c>
      <c r="I102" s="1">
        <f>F102-G102</f>
        <v>79903545.659999996</v>
      </c>
    </row>
    <row r="103" spans="2:10" x14ac:dyDescent="0.25">
      <c r="B103" s="21" t="s">
        <v>43</v>
      </c>
      <c r="C103" s="21"/>
      <c r="D103" s="21"/>
      <c r="E103" s="261">
        <f>E59+E63+E27+E62</f>
        <v>0</v>
      </c>
      <c r="F103" s="261">
        <f>F59+F62+F70+F63+F27+F46</f>
        <v>8797500</v>
      </c>
      <c r="G103" s="261">
        <f>G59+G62+G70+G63+G27+G46</f>
        <v>2702700.99</v>
      </c>
      <c r="H103" s="34">
        <f t="shared" si="13"/>
        <v>0.30721238874680307</v>
      </c>
      <c r="I103" s="1">
        <f t="shared" ref="I103:I108" si="14">F103-G103</f>
        <v>6094799.0099999998</v>
      </c>
    </row>
    <row r="104" spans="2:10" x14ac:dyDescent="0.25">
      <c r="B104" s="21" t="s">
        <v>21</v>
      </c>
      <c r="C104" s="21"/>
      <c r="D104" s="21"/>
      <c r="E104" s="65">
        <f>E60</f>
        <v>0</v>
      </c>
      <c r="F104" s="65">
        <f>F29+F60</f>
        <v>4845720.96</v>
      </c>
      <c r="G104" s="65">
        <f>G29+G60</f>
        <v>4694894.3600000003</v>
      </c>
      <c r="H104" s="34">
        <f t="shared" si="13"/>
        <v>0.96887427046562757</v>
      </c>
      <c r="I104" s="1">
        <f t="shared" si="14"/>
        <v>150826.59999999963</v>
      </c>
    </row>
    <row r="105" spans="2:10" x14ac:dyDescent="0.25">
      <c r="B105" s="21" t="s">
        <v>39</v>
      </c>
      <c r="C105" s="21"/>
      <c r="D105" s="21"/>
      <c r="E105" s="65"/>
      <c r="F105" s="65">
        <f>F28+F48+F50</f>
        <v>1987550.1400000001</v>
      </c>
      <c r="G105" s="65">
        <f>G28+G48+G50</f>
        <v>42199</v>
      </c>
      <c r="H105" s="34">
        <f t="shared" si="13"/>
        <v>2.123166563234475E-2</v>
      </c>
      <c r="I105" s="1">
        <f t="shared" si="14"/>
        <v>1945351.1400000001</v>
      </c>
    </row>
    <row r="106" spans="2:10" x14ac:dyDescent="0.25">
      <c r="B106" s="21" t="s">
        <v>45</v>
      </c>
      <c r="C106" s="21"/>
      <c r="D106" s="21"/>
      <c r="E106" s="65">
        <f>E29+E64</f>
        <v>0</v>
      </c>
      <c r="F106" s="65">
        <f>F64</f>
        <v>54876585.280000009</v>
      </c>
      <c r="G106" s="65">
        <f>G64</f>
        <v>24108614.080000002</v>
      </c>
      <c r="H106" s="34">
        <f t="shared" si="13"/>
        <v>0.43932423923590019</v>
      </c>
      <c r="I106" s="1">
        <f t="shared" si="14"/>
        <v>30767971.200000007</v>
      </c>
    </row>
    <row r="107" spans="2:10" x14ac:dyDescent="0.25">
      <c r="B107" s="21" t="s">
        <v>25</v>
      </c>
      <c r="C107" s="21"/>
      <c r="D107" s="21"/>
      <c r="E107" s="65">
        <f>E61</f>
        <v>0</v>
      </c>
      <c r="F107" s="65">
        <f>F61+F47+F51</f>
        <v>4979999.9999999991</v>
      </c>
      <c r="G107" s="65">
        <f>G61+G47+G51</f>
        <v>0</v>
      </c>
      <c r="H107" s="34">
        <f t="shared" si="13"/>
        <v>0</v>
      </c>
      <c r="I107" s="1">
        <f t="shared" si="14"/>
        <v>4979999.9999999991</v>
      </c>
    </row>
    <row r="108" spans="2:10" x14ac:dyDescent="0.25">
      <c r="B108" s="262" t="s">
        <v>141</v>
      </c>
      <c r="C108" s="21"/>
      <c r="D108" s="21"/>
      <c r="E108" s="65">
        <f>E62</f>
        <v>0</v>
      </c>
      <c r="F108" s="263">
        <f>F52+F56+F54</f>
        <v>2550000</v>
      </c>
      <c r="G108" s="65">
        <v>0</v>
      </c>
      <c r="H108" s="34">
        <f t="shared" si="13"/>
        <v>0</v>
      </c>
      <c r="I108" s="1">
        <f t="shared" si="14"/>
        <v>2550000</v>
      </c>
    </row>
  </sheetData>
  <customSheetViews>
    <customSheetView guid="{57EAFF00-73AA-423D-B3E2-63FFE6AC6F80}" scale="85" showPageBreaks="1" hiddenRows="1" state="hidden" topLeftCell="A84">
      <selection activeCell="G97" sqref="G97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84">
      <selection activeCell="G97" sqref="G97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FECCB591-1494-4FDC-ACAA-A865D942A87A}" scale="85" showPageBreaks="1" hiddenRows="1" topLeftCell="A84">
      <selection activeCell="G97" sqref="G97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6EABF47A-2511-4D16-8CD9-CB5DB597CEAD}" scale="85" showPageBreaks="1" hiddenRows="1" topLeftCell="A3">
      <selection activeCell="F44" sqref="F44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  <customSheetView guid="{D471A51E-292E-4763-97E4-AC179949213B}" scale="85" showPageBreaks="1" hiddenRows="1" state="hidden" topLeftCell="A84">
      <selection activeCell="G97" sqref="G97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5"/>
    </customSheetView>
  </customSheetViews>
  <mergeCells count="11">
    <mergeCell ref="J96:J98"/>
    <mergeCell ref="B23:I23"/>
    <mergeCell ref="B24:I24"/>
    <mergeCell ref="B27:B30"/>
    <mergeCell ref="B31:B56"/>
    <mergeCell ref="C33:C37"/>
    <mergeCell ref="C39:C43"/>
    <mergeCell ref="D46:D47"/>
    <mergeCell ref="D50:D52"/>
    <mergeCell ref="B57:B99"/>
    <mergeCell ref="C64:C99"/>
  </mergeCells>
  <pageMargins left="0.15748031496062992" right="0.19685039370078741" top="0.39370078740157483" bottom="0.15748031496062992" header="0.31496062992125984" footer="0.19685039370078741"/>
  <pageSetup paperSize="9" scale="75" orientation="landscape" r:id="rId6"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opLeftCell="A66" zoomScale="85" zoomScaleNormal="85" workbookViewId="0">
      <selection activeCell="G83" sqref="G83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5.28515625" customWidth="1"/>
    <col min="11" max="11" width="12.7109375" bestFit="1" customWidth="1"/>
  </cols>
  <sheetData>
    <row r="1" spans="1:11" s="2" customFormat="1" ht="12.75" x14ac:dyDescent="0.2">
      <c r="I1" s="2" t="s">
        <v>1</v>
      </c>
    </row>
    <row r="2" spans="1:11" s="2" customFormat="1" ht="12.75" x14ac:dyDescent="0.2"/>
    <row r="3" spans="1:11" s="2" customFormat="1" ht="15.75" customHeight="1" x14ac:dyDescent="0.2">
      <c r="E3" s="242" t="s">
        <v>2</v>
      </c>
      <c r="F3" s="242"/>
      <c r="G3" s="242"/>
      <c r="H3" s="242"/>
      <c r="I3" s="242"/>
    </row>
    <row r="4" spans="1:11" s="2" customFormat="1" ht="15.75" customHeight="1" x14ac:dyDescent="0.2">
      <c r="E4" s="242" t="s">
        <v>145</v>
      </c>
      <c r="F4" s="242"/>
      <c r="G4" s="242"/>
      <c r="H4" s="242"/>
      <c r="I4" s="242"/>
    </row>
    <row r="5" spans="1:11" s="2" customFormat="1" ht="12.75" hidden="1" x14ac:dyDescent="0.2">
      <c r="D5" s="13"/>
      <c r="E5" s="36"/>
      <c r="F5" s="242"/>
      <c r="G5" s="242"/>
      <c r="H5" s="242"/>
      <c r="I5" s="242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38.25" x14ac:dyDescent="0.2">
      <c r="A7" s="4"/>
      <c r="B7" s="4" t="s">
        <v>3</v>
      </c>
      <c r="C7" s="4"/>
      <c r="D7" s="191" t="s">
        <v>152</v>
      </c>
      <c r="E7" s="191" t="s">
        <v>146</v>
      </c>
      <c r="F7" s="191" t="s">
        <v>147</v>
      </c>
      <c r="G7" s="4" t="s">
        <v>151</v>
      </c>
      <c r="H7" s="4" t="s">
        <v>4</v>
      </c>
      <c r="I7" s="4" t="s">
        <v>5</v>
      </c>
    </row>
    <row r="8" spans="1:11" s="2" customFormat="1" ht="12.75" x14ac:dyDescent="0.2">
      <c r="A8" s="5"/>
      <c r="B8" s="5">
        <v>1</v>
      </c>
      <c r="C8" s="5"/>
      <c r="D8" s="192">
        <v>2</v>
      </c>
      <c r="E8" s="193"/>
      <c r="F8" s="192">
        <v>3</v>
      </c>
      <c r="G8" s="5">
        <v>4</v>
      </c>
      <c r="H8" s="5" t="s">
        <v>6</v>
      </c>
      <c r="I8" s="5" t="s">
        <v>7</v>
      </c>
    </row>
    <row r="9" spans="1:11" s="2" customFormat="1" ht="12.75" x14ac:dyDescent="0.2">
      <c r="A9" s="6">
        <v>1</v>
      </c>
      <c r="B9" s="7" t="s">
        <v>8</v>
      </c>
      <c r="C9" s="7"/>
      <c r="D9" s="194">
        <f>D11+D19</f>
        <v>288963428.02999997</v>
      </c>
      <c r="E9" s="194">
        <f t="shared" ref="E9" si="0">E11+E19</f>
        <v>291762284.72999996</v>
      </c>
      <c r="F9" s="194">
        <f>F11+F19</f>
        <v>173663321.92000002</v>
      </c>
      <c r="G9" s="153">
        <f>G11+G19</f>
        <v>164420362.77000001</v>
      </c>
      <c r="H9" s="8">
        <f>F9-G9</f>
        <v>9242959.150000006</v>
      </c>
      <c r="I9" s="8">
        <f>D9-G9</f>
        <v>124543065.25999996</v>
      </c>
    </row>
    <row r="10" spans="1:11" s="2" customFormat="1" ht="12.75" x14ac:dyDescent="0.2">
      <c r="A10" s="6"/>
      <c r="B10" s="7" t="s">
        <v>9</v>
      </c>
      <c r="C10" s="7"/>
      <c r="D10" s="194"/>
      <c r="E10" s="194"/>
      <c r="F10" s="194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11" s="2" customFormat="1" ht="12.75" x14ac:dyDescent="0.2">
      <c r="A11" s="6" t="s">
        <v>10</v>
      </c>
      <c r="B11" s="7" t="s">
        <v>53</v>
      </c>
      <c r="C11" s="7"/>
      <c r="D11" s="194">
        <f>D12+D13+D15+D14</f>
        <v>284117707.06999999</v>
      </c>
      <c r="E11" s="194">
        <f>E12+E13+E15+E14</f>
        <v>286916563.76999998</v>
      </c>
      <c r="F11" s="194">
        <f>F12+F13+F15+F14</f>
        <v>168817600.96000001</v>
      </c>
      <c r="G11" s="8">
        <f>G12+G13+G15+G14</f>
        <v>159725468.41</v>
      </c>
      <c r="H11" s="8">
        <f t="shared" si="1"/>
        <v>9092132.5500000119</v>
      </c>
      <c r="I11" s="8">
        <f t="shared" si="2"/>
        <v>124392238.66</v>
      </c>
    </row>
    <row r="12" spans="1:11" s="2" customFormat="1" ht="25.5" x14ac:dyDescent="0.2">
      <c r="A12" s="9" t="s">
        <v>11</v>
      </c>
      <c r="B12" s="10" t="s">
        <v>18</v>
      </c>
      <c r="C12" s="10" t="s">
        <v>28</v>
      </c>
      <c r="D12" s="190">
        <v>8797500</v>
      </c>
      <c r="E12" s="190">
        <f>8797500+949428.35</f>
        <v>9746928.3499999996</v>
      </c>
      <c r="F12" s="190">
        <v>5419592.5599999996</v>
      </c>
      <c r="G12" s="157">
        <f>G39+G46+G59+G62+G63+G27</f>
        <v>2702700.99</v>
      </c>
      <c r="H12" s="12">
        <f t="shared" si="1"/>
        <v>2716891.5699999994</v>
      </c>
      <c r="I12" s="12">
        <f t="shared" si="2"/>
        <v>6094799.0099999998</v>
      </c>
      <c r="K12" s="13">
        <f>D11-E11</f>
        <v>-2798856.6999999881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90">
        <v>207775500</v>
      </c>
      <c r="E13" s="190">
        <f>D13</f>
        <v>207775500</v>
      </c>
      <c r="F13" s="190">
        <v>127871954.34</v>
      </c>
      <c r="G13" s="11">
        <f>G58</f>
        <v>127871954.34</v>
      </c>
      <c r="H13" s="12">
        <f t="shared" si="1"/>
        <v>0</v>
      </c>
      <c r="I13" s="12">
        <f>D13-G13</f>
        <v>79903545.659999996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90">
        <v>6650000</v>
      </c>
      <c r="E14" s="190">
        <f>5000000+1650000+900000</f>
        <v>7550000</v>
      </c>
      <c r="F14" s="190">
        <v>6650000</v>
      </c>
      <c r="G14" s="11">
        <f>G38</f>
        <v>5000000</v>
      </c>
      <c r="H14" s="12">
        <f t="shared" si="1"/>
        <v>1650000</v>
      </c>
      <c r="I14" s="12">
        <f t="shared" si="2"/>
        <v>1650000</v>
      </c>
    </row>
    <row r="15" spans="1:11" s="2" customFormat="1" ht="74.25" customHeight="1" x14ac:dyDescent="0.25">
      <c r="A15" s="14" t="s">
        <v>19</v>
      </c>
      <c r="B15" s="15" t="s">
        <v>22</v>
      </c>
      <c r="C15" s="15"/>
      <c r="D15" s="195">
        <f>D16+D17+D18</f>
        <v>60894707.07</v>
      </c>
      <c r="E15" s="195">
        <f t="shared" ref="E15:F15" si="3">E16+E17+E18</f>
        <v>61844135.420000002</v>
      </c>
      <c r="F15" s="195">
        <f t="shared" si="3"/>
        <v>28876054.059999999</v>
      </c>
      <c r="G15" s="27">
        <f>G16+G17+G18</f>
        <v>24150813.079999998</v>
      </c>
      <c r="H15" s="8">
        <f t="shared" si="1"/>
        <v>4725240.9800000004</v>
      </c>
      <c r="I15" s="8">
        <f t="shared" si="2"/>
        <v>36743893.990000002</v>
      </c>
    </row>
    <row r="16" spans="1:11" s="2" customFormat="1" ht="82.5" customHeight="1" x14ac:dyDescent="0.2">
      <c r="A16" s="9" t="s">
        <v>23</v>
      </c>
      <c r="B16" s="16" t="s">
        <v>40</v>
      </c>
      <c r="C16" s="16"/>
      <c r="D16" s="190">
        <v>1987550.14</v>
      </c>
      <c r="E16" s="190">
        <f>D16</f>
        <v>1987550.14</v>
      </c>
      <c r="F16" s="190">
        <v>1987550.14</v>
      </c>
      <c r="G16" s="11">
        <f>G28+G48+G50</f>
        <v>42199</v>
      </c>
      <c r="H16" s="12">
        <f t="shared" si="1"/>
        <v>1945351.14</v>
      </c>
      <c r="I16" s="12">
        <f t="shared" si="2"/>
        <v>1945351.14</v>
      </c>
      <c r="K16" s="13"/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90">
        <f>53927156.93</f>
        <v>53927156.93</v>
      </c>
      <c r="E17" s="190">
        <f>46927156.93+2000000+5000000+949428.35</f>
        <v>54876585.280000001</v>
      </c>
      <c r="F17" s="190">
        <v>24266975.059999999</v>
      </c>
      <c r="G17" s="11">
        <v>24108614.079999998</v>
      </c>
      <c r="H17" s="12">
        <f t="shared" si="1"/>
        <v>158360.98000000045</v>
      </c>
      <c r="I17" s="12">
        <f t="shared" si="2"/>
        <v>29818542.850000001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90">
        <v>4980000</v>
      </c>
      <c r="E18" s="190">
        <f>D18</f>
        <v>4980000</v>
      </c>
      <c r="F18" s="190">
        <v>2621528.86</v>
      </c>
      <c r="G18" s="11">
        <v>0</v>
      </c>
      <c r="H18" s="12">
        <f t="shared" si="1"/>
        <v>2621528.86</v>
      </c>
      <c r="I18" s="12">
        <f t="shared" si="2"/>
        <v>4980000</v>
      </c>
    </row>
    <row r="19" spans="1:9" s="2" customFormat="1" ht="28.5" customHeight="1" x14ac:dyDescent="0.2">
      <c r="A19" s="6" t="s">
        <v>13</v>
      </c>
      <c r="B19" s="7" t="s">
        <v>94</v>
      </c>
      <c r="C19" s="7"/>
      <c r="D19" s="194">
        <v>4845720.96</v>
      </c>
      <c r="E19" s="194">
        <f>D19</f>
        <v>4845720.96</v>
      </c>
      <c r="F19" s="194">
        <f>D19</f>
        <v>4845720.96</v>
      </c>
      <c r="G19" s="8">
        <f>G60+G29</f>
        <v>4694894.3600000003</v>
      </c>
      <c r="H19" s="8">
        <f>F19-G19</f>
        <v>150826.59999999963</v>
      </c>
      <c r="I19" s="8">
        <f t="shared" si="2"/>
        <v>150826.59999999963</v>
      </c>
    </row>
    <row r="23" spans="1:9" x14ac:dyDescent="0.25">
      <c r="B23" s="933" t="s">
        <v>100</v>
      </c>
      <c r="C23" s="933"/>
      <c r="D23" s="933"/>
      <c r="E23" s="933"/>
      <c r="F23" s="933"/>
      <c r="G23" s="933"/>
      <c r="H23" s="933"/>
      <c r="I23" s="933"/>
    </row>
    <row r="24" spans="1:9" x14ac:dyDescent="0.25">
      <c r="B24" s="934" t="s">
        <v>148</v>
      </c>
      <c r="C24" s="934"/>
      <c r="D24" s="934"/>
      <c r="E24" s="934"/>
      <c r="F24" s="934"/>
      <c r="G24" s="934"/>
      <c r="H24" s="934"/>
      <c r="I24" s="934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55</v>
      </c>
      <c r="F26" s="265" t="s">
        <v>154</v>
      </c>
      <c r="G26" s="265" t="s">
        <v>155</v>
      </c>
      <c r="H26" s="265" t="s">
        <v>42</v>
      </c>
      <c r="I26" s="265" t="s">
        <v>156</v>
      </c>
    </row>
    <row r="27" spans="1:9" ht="26.25" x14ac:dyDescent="0.25">
      <c r="B27" s="946" t="s">
        <v>16</v>
      </c>
      <c r="C27" s="169" t="s">
        <v>38</v>
      </c>
      <c r="D27" s="126" t="s">
        <v>37</v>
      </c>
      <c r="E27" s="127">
        <v>0</v>
      </c>
      <c r="F27" s="251">
        <v>1364107.81</v>
      </c>
      <c r="G27" s="251">
        <v>0</v>
      </c>
      <c r="H27" s="106">
        <f>G27/F27</f>
        <v>0</v>
      </c>
      <c r="I27" s="107">
        <f t="shared" ref="I27:I30" si="4">F27-G27</f>
        <v>1364107.81</v>
      </c>
    </row>
    <row r="28" spans="1:9" ht="39" x14ac:dyDescent="0.25">
      <c r="B28" s="947"/>
      <c r="C28" s="167" t="s">
        <v>59</v>
      </c>
      <c r="D28" s="18" t="s">
        <v>60</v>
      </c>
      <c r="E28" s="43"/>
      <c r="F28" s="95">
        <v>1149710.53</v>
      </c>
      <c r="G28" s="95">
        <v>0</v>
      </c>
      <c r="H28" s="34">
        <f>G28/F28</f>
        <v>0</v>
      </c>
      <c r="I28" s="84">
        <f t="shared" si="4"/>
        <v>1149710.53</v>
      </c>
    </row>
    <row r="29" spans="1:9" ht="26.25" x14ac:dyDescent="0.25">
      <c r="B29" s="947"/>
      <c r="C29" s="168" t="s">
        <v>61</v>
      </c>
      <c r="D29" s="18" t="s">
        <v>62</v>
      </c>
      <c r="E29" s="43"/>
      <c r="F29" s="95">
        <v>150826.6</v>
      </c>
      <c r="G29" s="95">
        <v>0</v>
      </c>
      <c r="H29" s="34">
        <f>G29/F29</f>
        <v>0</v>
      </c>
      <c r="I29" s="84">
        <f t="shared" si="4"/>
        <v>150826.6</v>
      </c>
    </row>
    <row r="30" spans="1:9" ht="15.75" thickBot="1" x14ac:dyDescent="0.3">
      <c r="B30" s="948"/>
      <c r="C30" s="252" t="s">
        <v>124</v>
      </c>
      <c r="D30" s="115"/>
      <c r="E30" s="130"/>
      <c r="F30" s="253">
        <f>F27+F28+F29</f>
        <v>2664644.94</v>
      </c>
      <c r="G30" s="171">
        <f>G27+G28+G29</f>
        <v>0</v>
      </c>
      <c r="H30" s="69"/>
      <c r="I30" s="266">
        <f t="shared" si="4"/>
        <v>2664644.94</v>
      </c>
    </row>
    <row r="31" spans="1:9" x14ac:dyDescent="0.25">
      <c r="B31" s="946" t="s">
        <v>32</v>
      </c>
      <c r="C31" s="267" t="s">
        <v>106</v>
      </c>
      <c r="D31" s="267" t="s">
        <v>32</v>
      </c>
      <c r="E31" s="268"/>
      <c r="F31" s="269">
        <f>F32+F45+F49+F53+F55</f>
        <v>22430433.460000001</v>
      </c>
      <c r="G31" s="269">
        <f>G32+G45+G49+G53+G55</f>
        <v>5042199</v>
      </c>
      <c r="H31" s="269">
        <f>G31/F31</f>
        <v>0.22479275797285461</v>
      </c>
      <c r="I31" s="270">
        <f>F31-G31</f>
        <v>17388234.460000001</v>
      </c>
    </row>
    <row r="32" spans="1:9" ht="30" customHeight="1" x14ac:dyDescent="0.25">
      <c r="B32" s="947"/>
      <c r="C32" s="116" t="s">
        <v>0</v>
      </c>
      <c r="D32" s="231" t="s">
        <v>140</v>
      </c>
      <c r="E32" s="117"/>
      <c r="F32" s="118">
        <f>F33+F38+F39</f>
        <v>17374122.710000001</v>
      </c>
      <c r="G32" s="118">
        <f>G33+G38+G39</f>
        <v>5000000</v>
      </c>
      <c r="H32" s="118">
        <f>G32/F32</f>
        <v>0.28778431483750005</v>
      </c>
      <c r="I32" s="271">
        <f>F32-G32</f>
        <v>12374122.710000001</v>
      </c>
    </row>
    <row r="33" spans="2:9" ht="39" x14ac:dyDescent="0.25">
      <c r="B33" s="947"/>
      <c r="C33" s="940" t="s">
        <v>88</v>
      </c>
      <c r="D33" s="120" t="s">
        <v>63</v>
      </c>
      <c r="E33" s="64">
        <f>E34+E35+E36+E37</f>
        <v>0</v>
      </c>
      <c r="F33" s="152">
        <f>F34+F35+F36+F37</f>
        <v>7729800</v>
      </c>
      <c r="G33" s="152">
        <f>G34+G35+G36+G37</f>
        <v>0</v>
      </c>
      <c r="H33" s="34">
        <f t="shared" ref="H33:H80" si="5">G33/F33</f>
        <v>0</v>
      </c>
      <c r="I33" s="134">
        <f t="shared" ref="I33:I63" si="6">F33-G33</f>
        <v>7729800</v>
      </c>
    </row>
    <row r="34" spans="2:9" ht="26.25" x14ac:dyDescent="0.25">
      <c r="B34" s="947"/>
      <c r="C34" s="940"/>
      <c r="D34" s="16" t="s">
        <v>89</v>
      </c>
      <c r="E34" s="45">
        <v>0</v>
      </c>
      <c r="F34" s="95">
        <v>1932450</v>
      </c>
      <c r="G34" s="95"/>
      <c r="H34" s="34">
        <f t="shared" si="5"/>
        <v>0</v>
      </c>
      <c r="I34" s="134">
        <f t="shared" si="6"/>
        <v>1932450</v>
      </c>
    </row>
    <row r="35" spans="2:9" ht="25.5" customHeight="1" x14ac:dyDescent="0.25">
      <c r="B35" s="947"/>
      <c r="C35" s="940"/>
      <c r="D35" s="16" t="s">
        <v>90</v>
      </c>
      <c r="E35" s="45">
        <v>0</v>
      </c>
      <c r="F35" s="95">
        <v>1932450</v>
      </c>
      <c r="G35" s="95"/>
      <c r="H35" s="34">
        <f t="shared" si="5"/>
        <v>0</v>
      </c>
      <c r="I35" s="134">
        <f t="shared" si="6"/>
        <v>1932450</v>
      </c>
    </row>
    <row r="36" spans="2:9" ht="26.25" x14ac:dyDescent="0.25">
      <c r="B36" s="947"/>
      <c r="C36" s="940"/>
      <c r="D36" s="16" t="s">
        <v>76</v>
      </c>
      <c r="E36" s="45">
        <v>0</v>
      </c>
      <c r="F36" s="95">
        <v>1932450</v>
      </c>
      <c r="G36" s="95"/>
      <c r="H36" s="34">
        <f t="shared" si="5"/>
        <v>0</v>
      </c>
      <c r="I36" s="134">
        <f t="shared" si="6"/>
        <v>1932450</v>
      </c>
    </row>
    <row r="37" spans="2:9" ht="26.25" x14ac:dyDescent="0.25">
      <c r="B37" s="947"/>
      <c r="C37" s="940"/>
      <c r="D37" s="16" t="s">
        <v>77</v>
      </c>
      <c r="E37" s="45">
        <v>0</v>
      </c>
      <c r="F37" s="95">
        <v>1932450</v>
      </c>
      <c r="G37" s="95"/>
      <c r="H37" s="34">
        <f t="shared" si="5"/>
        <v>0</v>
      </c>
      <c r="I37" s="134">
        <f t="shared" si="6"/>
        <v>1932450</v>
      </c>
    </row>
    <row r="38" spans="2:9" ht="26.25" customHeight="1" x14ac:dyDescent="0.25">
      <c r="B38" s="947"/>
      <c r="C38" s="244" t="s">
        <v>129</v>
      </c>
      <c r="D38" s="200" t="s">
        <v>139</v>
      </c>
      <c r="E38" s="45">
        <v>0</v>
      </c>
      <c r="F38" s="95">
        <v>5000000</v>
      </c>
      <c r="G38" s="95">
        <v>5000000</v>
      </c>
      <c r="H38" s="34">
        <f t="shared" si="5"/>
        <v>1</v>
      </c>
      <c r="I38" s="134">
        <f t="shared" si="6"/>
        <v>0</v>
      </c>
    </row>
    <row r="39" spans="2:9" ht="39" x14ac:dyDescent="0.25">
      <c r="B39" s="947"/>
      <c r="C39" s="938" t="s">
        <v>85</v>
      </c>
      <c r="D39" s="120" t="s">
        <v>75</v>
      </c>
      <c r="E39" s="65">
        <f>E40+E41+E42+E43</f>
        <v>0</v>
      </c>
      <c r="F39" s="97">
        <f>F40+F41+F42+F43+F44</f>
        <v>4644322.71</v>
      </c>
      <c r="G39" s="97">
        <f>G40+G41+G42+G43</f>
        <v>0</v>
      </c>
      <c r="H39" s="34">
        <f t="shared" si="5"/>
        <v>0</v>
      </c>
      <c r="I39" s="134">
        <f t="shared" si="6"/>
        <v>4644322.71</v>
      </c>
    </row>
    <row r="40" spans="2:9" ht="26.25" x14ac:dyDescent="0.25">
      <c r="B40" s="947"/>
      <c r="C40" s="938"/>
      <c r="D40" s="16" t="s">
        <v>89</v>
      </c>
      <c r="E40" s="65"/>
      <c r="F40" s="95">
        <v>923723.59</v>
      </c>
      <c r="G40" s="95"/>
      <c r="H40" s="34"/>
      <c r="I40" s="134">
        <f t="shared" si="6"/>
        <v>923723.59</v>
      </c>
    </row>
    <row r="41" spans="2:9" ht="26.25" x14ac:dyDescent="0.25">
      <c r="B41" s="947"/>
      <c r="C41" s="938"/>
      <c r="D41" s="16" t="s">
        <v>90</v>
      </c>
      <c r="E41" s="65"/>
      <c r="F41" s="95">
        <v>923723.59</v>
      </c>
      <c r="G41" s="95"/>
      <c r="H41" s="34"/>
      <c r="I41" s="134">
        <f t="shared" si="6"/>
        <v>923723.59</v>
      </c>
    </row>
    <row r="42" spans="2:9" ht="26.25" x14ac:dyDescent="0.25">
      <c r="B42" s="947"/>
      <c r="C42" s="938"/>
      <c r="D42" s="16" t="s">
        <v>76</v>
      </c>
      <c r="E42" s="65"/>
      <c r="F42" s="95">
        <v>923723.59</v>
      </c>
      <c r="G42" s="95"/>
      <c r="H42" s="34"/>
      <c r="I42" s="134">
        <f t="shared" si="6"/>
        <v>923723.59</v>
      </c>
    </row>
    <row r="43" spans="2:9" ht="26.25" x14ac:dyDescent="0.25">
      <c r="B43" s="947"/>
      <c r="C43" s="938"/>
      <c r="D43" s="16" t="s">
        <v>77</v>
      </c>
      <c r="E43" s="65"/>
      <c r="F43" s="95">
        <v>923723.59</v>
      </c>
      <c r="G43" s="95"/>
      <c r="H43" s="34"/>
      <c r="I43" s="134">
        <f t="shared" si="6"/>
        <v>923723.59</v>
      </c>
    </row>
    <row r="44" spans="2:9" ht="26.25" x14ac:dyDescent="0.25">
      <c r="B44" s="947"/>
      <c r="C44" s="243"/>
      <c r="D44" s="16" t="s">
        <v>153</v>
      </c>
      <c r="E44" s="65"/>
      <c r="F44" s="95">
        <v>949428.35</v>
      </c>
      <c r="G44" s="95"/>
      <c r="H44" s="34"/>
      <c r="I44" s="134">
        <f t="shared" si="6"/>
        <v>949428.35</v>
      </c>
    </row>
    <row r="45" spans="2:9" ht="20.25" customHeight="1" x14ac:dyDescent="0.25">
      <c r="B45" s="947"/>
      <c r="C45" s="116" t="s">
        <v>0</v>
      </c>
      <c r="D45" s="231" t="s">
        <v>107</v>
      </c>
      <c r="E45" s="256"/>
      <c r="F45" s="118">
        <f>F46+F47+F48</f>
        <v>1269811.6099999999</v>
      </c>
      <c r="G45" s="118">
        <f>G46+G47+G48</f>
        <v>42199</v>
      </c>
      <c r="H45" s="118">
        <f t="shared" si="5"/>
        <v>3.3232488715392992E-2</v>
      </c>
      <c r="I45" s="271">
        <f t="shared" si="6"/>
        <v>1227612.6099999999</v>
      </c>
    </row>
    <row r="46" spans="2:9" ht="30.75" customHeight="1" x14ac:dyDescent="0.25">
      <c r="B46" s="947"/>
      <c r="C46" s="243" t="s">
        <v>102</v>
      </c>
      <c r="D46" s="941" t="s">
        <v>101</v>
      </c>
      <c r="E46" s="65"/>
      <c r="F46" s="150">
        <v>200000</v>
      </c>
      <c r="G46" s="95"/>
      <c r="H46" s="34">
        <f t="shared" si="5"/>
        <v>0</v>
      </c>
      <c r="I46" s="134">
        <f t="shared" si="6"/>
        <v>200000</v>
      </c>
    </row>
    <row r="47" spans="2:9" ht="30.75" customHeight="1" x14ac:dyDescent="0.25">
      <c r="B47" s="947"/>
      <c r="C47" s="250" t="s">
        <v>103</v>
      </c>
      <c r="D47" s="941"/>
      <c r="E47" s="65"/>
      <c r="F47" s="150">
        <v>801972</v>
      </c>
      <c r="G47" s="95"/>
      <c r="H47" s="34">
        <f t="shared" si="5"/>
        <v>0</v>
      </c>
      <c r="I47" s="134">
        <f t="shared" si="6"/>
        <v>801972</v>
      </c>
    </row>
    <row r="48" spans="2:9" ht="45" customHeight="1" x14ac:dyDescent="0.25">
      <c r="B48" s="947"/>
      <c r="C48" s="257" t="s">
        <v>104</v>
      </c>
      <c r="D48" s="258" t="s">
        <v>110</v>
      </c>
      <c r="E48" s="65"/>
      <c r="F48" s="150">
        <v>267839.61</v>
      </c>
      <c r="G48" s="95">
        <v>42199</v>
      </c>
      <c r="H48" s="34">
        <f t="shared" si="5"/>
        <v>0.1575532461386126</v>
      </c>
      <c r="I48" s="134">
        <f t="shared" si="6"/>
        <v>225640.61</v>
      </c>
    </row>
    <row r="49" spans="2:9" ht="18" customHeight="1" x14ac:dyDescent="0.25">
      <c r="B49" s="947"/>
      <c r="C49" s="116" t="s">
        <v>0</v>
      </c>
      <c r="D49" s="231" t="s">
        <v>108</v>
      </c>
      <c r="E49" s="256"/>
      <c r="F49" s="118">
        <f>F50+F51+F52</f>
        <v>2636499.14</v>
      </c>
      <c r="G49" s="118">
        <f>G50+G51+G52</f>
        <v>0</v>
      </c>
      <c r="H49" s="118">
        <f t="shared" si="5"/>
        <v>0</v>
      </c>
      <c r="I49" s="271">
        <f t="shared" si="6"/>
        <v>2636499.14</v>
      </c>
    </row>
    <row r="50" spans="2:9" ht="30.75" customHeight="1" x14ac:dyDescent="0.25">
      <c r="B50" s="947"/>
      <c r="C50" s="257" t="s">
        <v>104</v>
      </c>
      <c r="D50" s="961" t="s">
        <v>105</v>
      </c>
      <c r="E50" s="65"/>
      <c r="F50" s="150">
        <v>570000</v>
      </c>
      <c r="G50" s="1">
        <v>0</v>
      </c>
      <c r="H50" s="34">
        <f t="shared" si="5"/>
        <v>0</v>
      </c>
      <c r="I50" s="134">
        <f t="shared" si="6"/>
        <v>570000</v>
      </c>
    </row>
    <row r="51" spans="2:9" ht="30.75" customHeight="1" x14ac:dyDescent="0.25">
      <c r="B51" s="947"/>
      <c r="C51" s="250" t="s">
        <v>103</v>
      </c>
      <c r="D51" s="961"/>
      <c r="E51" s="65"/>
      <c r="F51" s="150">
        <v>666499.14</v>
      </c>
      <c r="G51" s="1">
        <v>0</v>
      </c>
      <c r="H51" s="34">
        <f t="shared" si="5"/>
        <v>0</v>
      </c>
      <c r="I51" s="134">
        <f t="shared" si="6"/>
        <v>666499.14</v>
      </c>
    </row>
    <row r="52" spans="2:9" ht="66.75" customHeight="1" x14ac:dyDescent="0.25">
      <c r="B52" s="947"/>
      <c r="C52" s="254" t="s">
        <v>141</v>
      </c>
      <c r="D52" s="961"/>
      <c r="E52" s="65"/>
      <c r="F52" s="259">
        <v>1400000</v>
      </c>
      <c r="G52" s="1">
        <v>0</v>
      </c>
      <c r="H52" s="34">
        <f t="shared" si="5"/>
        <v>0</v>
      </c>
      <c r="I52" s="272">
        <f t="shared" si="6"/>
        <v>1400000</v>
      </c>
    </row>
    <row r="53" spans="2:9" ht="18" customHeight="1" x14ac:dyDescent="0.25">
      <c r="B53" s="947"/>
      <c r="C53" s="116" t="s">
        <v>0</v>
      </c>
      <c r="D53" s="231" t="s">
        <v>143</v>
      </c>
      <c r="E53" s="256"/>
      <c r="F53" s="118">
        <f>F54</f>
        <v>250000</v>
      </c>
      <c r="G53" s="118">
        <f t="shared" ref="G53:H53" si="7">G54</f>
        <v>0</v>
      </c>
      <c r="H53" s="118">
        <f t="shared" si="7"/>
        <v>0</v>
      </c>
      <c r="I53" s="271">
        <f t="shared" si="6"/>
        <v>250000</v>
      </c>
    </row>
    <row r="54" spans="2:9" ht="66" customHeight="1" x14ac:dyDescent="0.25">
      <c r="B54" s="947"/>
      <c r="C54" s="254" t="s">
        <v>141</v>
      </c>
      <c r="D54" s="255" t="s">
        <v>142</v>
      </c>
      <c r="E54" s="260"/>
      <c r="F54" s="150">
        <v>250000</v>
      </c>
      <c r="G54" s="97"/>
      <c r="H54" s="97"/>
      <c r="I54" s="134"/>
    </row>
    <row r="55" spans="2:9" ht="20.25" customHeight="1" x14ac:dyDescent="0.25">
      <c r="B55" s="947"/>
      <c r="C55" s="116" t="s">
        <v>0</v>
      </c>
      <c r="D55" s="231" t="s">
        <v>150</v>
      </c>
      <c r="E55" s="256"/>
      <c r="F55" s="118">
        <f>F56</f>
        <v>900000</v>
      </c>
      <c r="G55" s="118">
        <f t="shared" ref="G55:H55" si="8">G56</f>
        <v>0</v>
      </c>
      <c r="H55" s="118">
        <f t="shared" si="8"/>
        <v>0</v>
      </c>
      <c r="I55" s="271">
        <f t="shared" ref="I55" si="9">F55-G55</f>
        <v>900000</v>
      </c>
    </row>
    <row r="56" spans="2:9" ht="64.5" customHeight="1" thickBot="1" x14ac:dyDescent="0.3">
      <c r="B56" s="948"/>
      <c r="C56" s="273" t="s">
        <v>141</v>
      </c>
      <c r="D56" s="278" t="s">
        <v>149</v>
      </c>
      <c r="E56" s="68"/>
      <c r="F56" s="151">
        <v>900000</v>
      </c>
      <c r="G56" s="56">
        <v>0</v>
      </c>
      <c r="H56" s="69">
        <f t="shared" si="5"/>
        <v>0</v>
      </c>
      <c r="I56" s="135">
        <f t="shared" si="6"/>
        <v>900000</v>
      </c>
    </row>
    <row r="57" spans="2:9" ht="30.75" customHeight="1" x14ac:dyDescent="0.25">
      <c r="B57" s="946" t="s">
        <v>20</v>
      </c>
      <c r="C57" s="276" t="s">
        <v>125</v>
      </c>
      <c r="D57" s="183"/>
      <c r="E57" s="184"/>
      <c r="F57" s="185">
        <f>F58+F59+F60+F61</f>
        <v>210574421.05000004</v>
      </c>
      <c r="G57" s="185">
        <f>G58+G59+G60+G61</f>
        <v>134602057.20000002</v>
      </c>
      <c r="H57" s="143">
        <f t="shared" si="5"/>
        <v>0.63921371137494098</v>
      </c>
      <c r="I57" s="277">
        <f t="shared" si="6"/>
        <v>75972363.850000024</v>
      </c>
    </row>
    <row r="58" spans="2:9" ht="63.75" x14ac:dyDescent="0.25">
      <c r="B58" s="947"/>
      <c r="C58" s="18" t="s">
        <v>26</v>
      </c>
      <c r="D58" s="245" t="s">
        <v>41</v>
      </c>
      <c r="E58" s="65"/>
      <c r="F58" s="95">
        <v>200045700</v>
      </c>
      <c r="G58" s="95">
        <v>127871954.34</v>
      </c>
      <c r="H58" s="34">
        <f t="shared" si="5"/>
        <v>0.63921371136695271</v>
      </c>
      <c r="I58" s="84">
        <f t="shared" si="6"/>
        <v>72173745.659999996</v>
      </c>
    </row>
    <row r="59" spans="2:9" ht="26.25" x14ac:dyDescent="0.25">
      <c r="B59" s="947"/>
      <c r="C59" s="249" t="s">
        <v>38</v>
      </c>
      <c r="D59" s="18" t="s">
        <v>69</v>
      </c>
      <c r="E59" s="65"/>
      <c r="F59" s="95">
        <v>2322297.83</v>
      </c>
      <c r="G59" s="95">
        <v>2035208.5</v>
      </c>
      <c r="H59" s="34">
        <f t="shared" si="5"/>
        <v>0.87637704075191769</v>
      </c>
      <c r="I59" s="84">
        <f t="shared" si="6"/>
        <v>287089.33000000007</v>
      </c>
    </row>
    <row r="60" spans="2:9" ht="26.25" x14ac:dyDescent="0.25">
      <c r="B60" s="947"/>
      <c r="C60" s="168" t="s">
        <v>66</v>
      </c>
      <c r="D60" s="18" t="s">
        <v>69</v>
      </c>
      <c r="E60" s="65">
        <v>0</v>
      </c>
      <c r="F60" s="95">
        <v>4694894.3600000003</v>
      </c>
      <c r="G60" s="95">
        <v>4694894.3600000003</v>
      </c>
      <c r="H60" s="34">
        <f t="shared" si="5"/>
        <v>1</v>
      </c>
      <c r="I60" s="84">
        <f t="shared" si="6"/>
        <v>0</v>
      </c>
    </row>
    <row r="61" spans="2:9" ht="69.75" customHeight="1" x14ac:dyDescent="0.25">
      <c r="B61" s="947"/>
      <c r="C61" s="250" t="s">
        <v>68</v>
      </c>
      <c r="D61" s="54" t="s">
        <v>67</v>
      </c>
      <c r="E61" s="65">
        <v>0</v>
      </c>
      <c r="F61" s="95">
        <v>3511528.86</v>
      </c>
      <c r="G61" s="95">
        <v>0</v>
      </c>
      <c r="H61" s="34">
        <f t="shared" si="5"/>
        <v>0</v>
      </c>
      <c r="I61" s="84">
        <f t="shared" si="6"/>
        <v>3511528.86</v>
      </c>
    </row>
    <row r="62" spans="2:9" ht="66" customHeight="1" x14ac:dyDescent="0.25">
      <c r="B62" s="947"/>
      <c r="C62" s="249" t="s">
        <v>38</v>
      </c>
      <c r="D62" s="18" t="s">
        <v>44</v>
      </c>
      <c r="E62" s="65"/>
      <c r="F62" s="95">
        <v>280000</v>
      </c>
      <c r="G62" s="95">
        <v>144981.29</v>
      </c>
      <c r="H62" s="34">
        <f t="shared" si="5"/>
        <v>0.51779032142857151</v>
      </c>
      <c r="I62" s="84">
        <f t="shared" si="6"/>
        <v>135018.71</v>
      </c>
    </row>
    <row r="63" spans="2:9" ht="65.25" customHeight="1" x14ac:dyDescent="0.25">
      <c r="B63" s="947"/>
      <c r="C63" s="249" t="s">
        <v>38</v>
      </c>
      <c r="D63" s="18" t="s">
        <v>70</v>
      </c>
      <c r="E63" s="65"/>
      <c r="F63" s="95">
        <v>936200</v>
      </c>
      <c r="G63" s="95">
        <v>522511.2</v>
      </c>
      <c r="H63" s="34">
        <f t="shared" si="5"/>
        <v>0.55811920529801329</v>
      </c>
      <c r="I63" s="84">
        <f t="shared" si="6"/>
        <v>413688.8</v>
      </c>
    </row>
    <row r="64" spans="2:9" ht="25.5" customHeight="1" x14ac:dyDescent="0.25">
      <c r="B64" s="947"/>
      <c r="C64" s="961" t="s">
        <v>34</v>
      </c>
      <c r="D64" s="178" t="s">
        <v>33</v>
      </c>
      <c r="E64" s="64">
        <f>SUM(E65:E98)</f>
        <v>0</v>
      </c>
      <c r="F64" s="152">
        <f>F65+F70+F75+F80+F85+F92+F93+F94+F95+F96+F98+F97+F99</f>
        <v>54876585.280000009</v>
      </c>
      <c r="G64" s="64">
        <f>G65+G70+G75+G80+G85+G92+G96+G93+G95</f>
        <v>24108614.080000002</v>
      </c>
      <c r="H64" s="248">
        <f t="shared" si="5"/>
        <v>0.43932423923590019</v>
      </c>
      <c r="I64" s="82">
        <f>I65+I70+I75+I80+I85+I92+I93+I94+I95+I96+I98+I97</f>
        <v>29818542.850000001</v>
      </c>
    </row>
    <row r="65" spans="2:9" ht="39" x14ac:dyDescent="0.25">
      <c r="B65" s="947"/>
      <c r="C65" s="961"/>
      <c r="D65" s="19" t="s">
        <v>63</v>
      </c>
      <c r="E65" s="64">
        <f>E66+E67+E68+E69</f>
        <v>0</v>
      </c>
      <c r="F65" s="152">
        <f>F66+F67+F68+F69</f>
        <v>7729800</v>
      </c>
      <c r="G65" s="64">
        <f>G66+G67+G68+G69</f>
        <v>0</v>
      </c>
      <c r="H65" s="34">
        <f t="shared" si="5"/>
        <v>0</v>
      </c>
      <c r="I65" s="84">
        <f>F65-G65</f>
        <v>7729800</v>
      </c>
    </row>
    <row r="66" spans="2:9" ht="31.5" customHeight="1" x14ac:dyDescent="0.25">
      <c r="B66" s="947"/>
      <c r="C66" s="961"/>
      <c r="D66" s="10" t="s">
        <v>78</v>
      </c>
      <c r="E66" s="45">
        <v>0</v>
      </c>
      <c r="F66" s="279">
        <v>1932450</v>
      </c>
      <c r="G66" s="1">
        <v>0</v>
      </c>
      <c r="H66" s="34">
        <f t="shared" si="5"/>
        <v>0</v>
      </c>
      <c r="I66" s="84">
        <f t="shared" ref="I66:I91" si="10">F66-G66</f>
        <v>1932450</v>
      </c>
    </row>
    <row r="67" spans="2:9" ht="33" customHeight="1" x14ac:dyDescent="0.25">
      <c r="B67" s="947"/>
      <c r="C67" s="961"/>
      <c r="D67" s="10" t="s">
        <v>79</v>
      </c>
      <c r="E67" s="45">
        <v>0</v>
      </c>
      <c r="F67" s="279">
        <v>1932450</v>
      </c>
      <c r="G67" s="1">
        <v>0</v>
      </c>
      <c r="H67" s="34">
        <f t="shared" si="5"/>
        <v>0</v>
      </c>
      <c r="I67" s="84">
        <f t="shared" si="10"/>
        <v>1932450</v>
      </c>
    </row>
    <row r="68" spans="2:9" ht="26.25" x14ac:dyDescent="0.25">
      <c r="B68" s="947"/>
      <c r="C68" s="961"/>
      <c r="D68" s="10" t="s">
        <v>76</v>
      </c>
      <c r="E68" s="45">
        <v>0</v>
      </c>
      <c r="F68" s="260">
        <v>1932450</v>
      </c>
      <c r="G68" s="1">
        <v>0</v>
      </c>
      <c r="H68" s="34">
        <f t="shared" si="5"/>
        <v>0</v>
      </c>
      <c r="I68" s="84">
        <f t="shared" si="10"/>
        <v>1932450</v>
      </c>
    </row>
    <row r="69" spans="2:9" ht="26.25" x14ac:dyDescent="0.25">
      <c r="B69" s="947"/>
      <c r="C69" s="961"/>
      <c r="D69" s="10" t="s">
        <v>77</v>
      </c>
      <c r="E69" s="45">
        <v>0</v>
      </c>
      <c r="F69" s="260">
        <v>1932450</v>
      </c>
      <c r="G69" s="1">
        <v>0</v>
      </c>
      <c r="H69" s="34">
        <f t="shared" si="5"/>
        <v>0</v>
      </c>
      <c r="I69" s="84">
        <f t="shared" si="10"/>
        <v>1932450</v>
      </c>
    </row>
    <row r="70" spans="2:9" ht="39" x14ac:dyDescent="0.25">
      <c r="B70" s="947"/>
      <c r="C70" s="961"/>
      <c r="D70" s="19" t="s">
        <v>75</v>
      </c>
      <c r="E70" s="65">
        <f>E71+E72+E73+E74</f>
        <v>0</v>
      </c>
      <c r="F70" s="97">
        <f>F71+F72+F73+F74</f>
        <v>3694894.36</v>
      </c>
      <c r="G70" s="1">
        <f>G71+G72+G73+G74</f>
        <v>0</v>
      </c>
      <c r="H70" s="34">
        <f t="shared" si="5"/>
        <v>0</v>
      </c>
      <c r="I70" s="84">
        <f t="shared" si="10"/>
        <v>3694894.36</v>
      </c>
    </row>
    <row r="71" spans="2:9" ht="26.25" x14ac:dyDescent="0.25">
      <c r="B71" s="947"/>
      <c r="C71" s="961"/>
      <c r="D71" s="10" t="s">
        <v>78</v>
      </c>
      <c r="E71" s="65"/>
      <c r="F71" s="95">
        <v>923723.59</v>
      </c>
      <c r="G71" s="1"/>
      <c r="H71" s="34">
        <f t="shared" si="5"/>
        <v>0</v>
      </c>
      <c r="I71" s="84">
        <f t="shared" si="10"/>
        <v>923723.59</v>
      </c>
    </row>
    <row r="72" spans="2:9" ht="26.25" x14ac:dyDescent="0.25">
      <c r="B72" s="947"/>
      <c r="C72" s="961"/>
      <c r="D72" s="10" t="s">
        <v>79</v>
      </c>
      <c r="E72" s="65"/>
      <c r="F72" s="95">
        <v>923723.59</v>
      </c>
      <c r="G72" s="1"/>
      <c r="H72" s="34">
        <f t="shared" si="5"/>
        <v>0</v>
      </c>
      <c r="I72" s="84">
        <f t="shared" si="10"/>
        <v>923723.59</v>
      </c>
    </row>
    <row r="73" spans="2:9" ht="26.25" x14ac:dyDescent="0.25">
      <c r="B73" s="947"/>
      <c r="C73" s="961"/>
      <c r="D73" s="10" t="s">
        <v>76</v>
      </c>
      <c r="E73" s="65"/>
      <c r="F73" s="95">
        <v>923723.59</v>
      </c>
      <c r="G73" s="1"/>
      <c r="H73" s="34">
        <f t="shared" si="5"/>
        <v>0</v>
      </c>
      <c r="I73" s="84">
        <f t="shared" si="10"/>
        <v>923723.59</v>
      </c>
    </row>
    <row r="74" spans="2:9" ht="26.25" x14ac:dyDescent="0.25">
      <c r="B74" s="947"/>
      <c r="C74" s="961"/>
      <c r="D74" s="10" t="s">
        <v>77</v>
      </c>
      <c r="E74" s="65"/>
      <c r="F74" s="95">
        <v>923723.59</v>
      </c>
      <c r="G74" s="1"/>
      <c r="H74" s="34">
        <f t="shared" si="5"/>
        <v>0</v>
      </c>
      <c r="I74" s="84">
        <f t="shared" si="10"/>
        <v>923723.59</v>
      </c>
    </row>
    <row r="75" spans="2:9" ht="39" x14ac:dyDescent="0.25">
      <c r="B75" s="947"/>
      <c r="C75" s="961"/>
      <c r="D75" s="19" t="s">
        <v>74</v>
      </c>
      <c r="E75" s="65"/>
      <c r="F75" s="97">
        <f>F76+F77+F78+F79</f>
        <v>406831.57999999996</v>
      </c>
      <c r="G75" s="46">
        <f>G76+G77+G78+G79</f>
        <v>0</v>
      </c>
      <c r="H75" s="248">
        <f t="shared" si="5"/>
        <v>0</v>
      </c>
      <c r="I75" s="84">
        <f t="shared" si="10"/>
        <v>406831.57999999996</v>
      </c>
    </row>
    <row r="76" spans="2:9" ht="28.5" customHeight="1" x14ac:dyDescent="0.25">
      <c r="B76" s="947"/>
      <c r="C76" s="961"/>
      <c r="D76" s="10" t="s">
        <v>78</v>
      </c>
      <c r="E76" s="65"/>
      <c r="F76" s="95">
        <v>101707.9</v>
      </c>
      <c r="G76" s="1"/>
      <c r="H76" s="34">
        <f t="shared" si="5"/>
        <v>0</v>
      </c>
      <c r="I76" s="84">
        <f t="shared" si="10"/>
        <v>101707.9</v>
      </c>
    </row>
    <row r="77" spans="2:9" ht="26.25" x14ac:dyDescent="0.25">
      <c r="B77" s="947"/>
      <c r="C77" s="961"/>
      <c r="D77" s="10" t="s">
        <v>79</v>
      </c>
      <c r="E77" s="65"/>
      <c r="F77" s="95">
        <v>101707.9</v>
      </c>
      <c r="G77" s="1"/>
      <c r="H77" s="34">
        <f t="shared" si="5"/>
        <v>0</v>
      </c>
      <c r="I77" s="84">
        <f t="shared" si="10"/>
        <v>101707.9</v>
      </c>
    </row>
    <row r="78" spans="2:9" ht="26.25" x14ac:dyDescent="0.25">
      <c r="B78" s="947"/>
      <c r="C78" s="961"/>
      <c r="D78" s="10" t="s">
        <v>76</v>
      </c>
      <c r="E78" s="65"/>
      <c r="F78" s="95">
        <v>101707.9</v>
      </c>
      <c r="G78" s="1"/>
      <c r="H78" s="34">
        <f t="shared" si="5"/>
        <v>0</v>
      </c>
      <c r="I78" s="84">
        <f t="shared" si="10"/>
        <v>101707.9</v>
      </c>
    </row>
    <row r="79" spans="2:9" ht="26.25" x14ac:dyDescent="0.25">
      <c r="B79" s="947"/>
      <c r="C79" s="961"/>
      <c r="D79" s="10" t="s">
        <v>77</v>
      </c>
      <c r="E79" s="65"/>
      <c r="F79" s="95">
        <v>101707.88</v>
      </c>
      <c r="G79" s="1"/>
      <c r="H79" s="34">
        <f t="shared" si="5"/>
        <v>0</v>
      </c>
      <c r="I79" s="84">
        <f t="shared" si="10"/>
        <v>101707.88</v>
      </c>
    </row>
    <row r="80" spans="2:9" ht="51.75" x14ac:dyDescent="0.25">
      <c r="B80" s="947"/>
      <c r="C80" s="961"/>
      <c r="D80" s="282" t="s">
        <v>98</v>
      </c>
      <c r="E80" s="288"/>
      <c r="F80" s="287">
        <f>F81+F82+F83+F84</f>
        <v>4390033.42</v>
      </c>
      <c r="G80" s="287">
        <f>G81+G82+G83+G84</f>
        <v>0</v>
      </c>
      <c r="H80" s="289">
        <f t="shared" si="5"/>
        <v>0</v>
      </c>
      <c r="I80" s="290">
        <f t="shared" si="10"/>
        <v>4390033.42</v>
      </c>
    </row>
    <row r="81" spans="2:10" ht="26.25" x14ac:dyDescent="0.25">
      <c r="B81" s="947"/>
      <c r="C81" s="961"/>
      <c r="D81" s="10" t="s">
        <v>78</v>
      </c>
      <c r="E81" s="65"/>
      <c r="F81" s="95">
        <v>1097508.3600000001</v>
      </c>
      <c r="G81" s="1"/>
      <c r="H81" s="34"/>
      <c r="I81" s="84">
        <f t="shared" si="10"/>
        <v>1097508.3600000001</v>
      </c>
    </row>
    <row r="82" spans="2:10" ht="26.25" x14ac:dyDescent="0.25">
      <c r="B82" s="947"/>
      <c r="C82" s="961"/>
      <c r="D82" s="10" t="s">
        <v>79</v>
      </c>
      <c r="E82" s="65"/>
      <c r="F82" s="95">
        <v>1097508.3600000001</v>
      </c>
      <c r="G82" s="1"/>
      <c r="H82" s="34"/>
      <c r="I82" s="84">
        <f t="shared" si="10"/>
        <v>1097508.3600000001</v>
      </c>
    </row>
    <row r="83" spans="2:10" ht="26.25" x14ac:dyDescent="0.25">
      <c r="B83" s="947"/>
      <c r="C83" s="961"/>
      <c r="D83" s="10" t="s">
        <v>76</v>
      </c>
      <c r="E83" s="65"/>
      <c r="F83" s="95">
        <v>1097508.3600000001</v>
      </c>
      <c r="G83" s="1"/>
      <c r="H83" s="34"/>
      <c r="I83" s="84">
        <f t="shared" si="10"/>
        <v>1097508.3600000001</v>
      </c>
    </row>
    <row r="84" spans="2:10" ht="26.25" x14ac:dyDescent="0.25">
      <c r="B84" s="947"/>
      <c r="C84" s="961"/>
      <c r="D84" s="10" t="s">
        <v>77</v>
      </c>
      <c r="E84" s="65"/>
      <c r="F84" s="95">
        <v>1097508.3400000001</v>
      </c>
      <c r="G84" s="1"/>
      <c r="H84" s="34"/>
      <c r="I84" s="84">
        <f t="shared" si="10"/>
        <v>1097508.3400000001</v>
      </c>
    </row>
    <row r="85" spans="2:10" ht="39" x14ac:dyDescent="0.25">
      <c r="B85" s="947"/>
      <c r="C85" s="961"/>
      <c r="D85" s="7" t="s">
        <v>64</v>
      </c>
      <c r="E85" s="65"/>
      <c r="F85" s="97">
        <f>F86+F87+F88+F89+F90+F91</f>
        <v>5558749.1299999999</v>
      </c>
      <c r="G85" s="97">
        <f>G86+G87+G88+G89+G90+G91</f>
        <v>5250388.1500000004</v>
      </c>
      <c r="H85" s="248">
        <f>G85/F85</f>
        <v>0.94452691193854987</v>
      </c>
      <c r="I85" s="84">
        <f t="shared" si="10"/>
        <v>308360.97999999952</v>
      </c>
    </row>
    <row r="86" spans="2:10" ht="25.5" x14ac:dyDescent="0.25">
      <c r="B86" s="947"/>
      <c r="C86" s="961"/>
      <c r="D86" s="49" t="s">
        <v>83</v>
      </c>
      <c r="E86" s="65"/>
      <c r="F86" s="95">
        <v>558238.05000000005</v>
      </c>
      <c r="G86" s="95">
        <v>558238.05000000005</v>
      </c>
      <c r="H86" s="34"/>
      <c r="I86" s="84">
        <f t="shared" si="10"/>
        <v>0</v>
      </c>
    </row>
    <row r="87" spans="2:10" x14ac:dyDescent="0.25">
      <c r="B87" s="947"/>
      <c r="C87" s="961"/>
      <c r="D87" s="50" t="s">
        <v>80</v>
      </c>
      <c r="E87" s="65"/>
      <c r="F87" s="95">
        <v>1285483.95</v>
      </c>
      <c r="G87" s="95">
        <v>1285483.95</v>
      </c>
      <c r="H87" s="34"/>
      <c r="I87" s="84">
        <f t="shared" si="10"/>
        <v>0</v>
      </c>
    </row>
    <row r="88" spans="2:10" x14ac:dyDescent="0.25">
      <c r="B88" s="947"/>
      <c r="C88" s="961"/>
      <c r="D88" s="162" t="s">
        <v>81</v>
      </c>
      <c r="E88" s="65"/>
      <c r="F88" s="95">
        <v>665788.5</v>
      </c>
      <c r="G88" s="95">
        <v>665788.5</v>
      </c>
      <c r="H88" s="34"/>
      <c r="I88" s="84">
        <f t="shared" si="10"/>
        <v>0</v>
      </c>
    </row>
    <row r="89" spans="2:10" x14ac:dyDescent="0.25">
      <c r="B89" s="947"/>
      <c r="C89" s="961"/>
      <c r="D89" s="163" t="s">
        <v>82</v>
      </c>
      <c r="E89" s="65"/>
      <c r="F89" s="95">
        <v>742610.25</v>
      </c>
      <c r="G89" s="95">
        <v>742610.25</v>
      </c>
      <c r="H89" s="34"/>
      <c r="I89" s="84">
        <f t="shared" si="10"/>
        <v>0</v>
      </c>
    </row>
    <row r="90" spans="2:10" ht="30" x14ac:dyDescent="0.25">
      <c r="B90" s="947"/>
      <c r="C90" s="961"/>
      <c r="D90" s="164" t="s">
        <v>122</v>
      </c>
      <c r="E90" s="65"/>
      <c r="F90" s="95">
        <v>806628.38</v>
      </c>
      <c r="G90" s="95">
        <v>806628.38</v>
      </c>
      <c r="H90" s="34"/>
      <c r="I90" s="84">
        <f t="shared" si="10"/>
        <v>0</v>
      </c>
    </row>
    <row r="91" spans="2:10" ht="30" x14ac:dyDescent="0.25">
      <c r="B91" s="947"/>
      <c r="C91" s="961"/>
      <c r="D91" s="164" t="s">
        <v>123</v>
      </c>
      <c r="E91" s="65"/>
      <c r="F91" s="95">
        <v>1500000</v>
      </c>
      <c r="G91" s="95">
        <v>1191639.02</v>
      </c>
      <c r="H91" s="34"/>
      <c r="I91" s="84">
        <f t="shared" si="10"/>
        <v>308360.98</v>
      </c>
    </row>
    <row r="92" spans="2:10" ht="39" x14ac:dyDescent="0.25">
      <c r="B92" s="947"/>
      <c r="C92" s="961"/>
      <c r="D92" s="19" t="s">
        <v>99</v>
      </c>
      <c r="E92" s="65"/>
      <c r="F92" s="97">
        <v>2740153.08</v>
      </c>
      <c r="G92" s="97">
        <v>2740153</v>
      </c>
      <c r="H92" s="248">
        <f>G92/F92</f>
        <v>0.99999997080455083</v>
      </c>
      <c r="I92" s="84">
        <f>F92-G92</f>
        <v>8.0000000074505806E-2</v>
      </c>
    </row>
    <row r="93" spans="2:10" ht="30" customHeight="1" x14ac:dyDescent="0.25">
      <c r="B93" s="947"/>
      <c r="C93" s="961"/>
      <c r="D93" s="19" t="s">
        <v>97</v>
      </c>
      <c r="E93" s="65"/>
      <c r="F93" s="97">
        <v>545213.80000000005</v>
      </c>
      <c r="G93" s="97">
        <v>545213.80000000005</v>
      </c>
      <c r="H93" s="248">
        <f>G93/F93</f>
        <v>1</v>
      </c>
      <c r="I93" s="84">
        <f>F93-G93</f>
        <v>0</v>
      </c>
    </row>
    <row r="94" spans="2:10" ht="26.25" x14ac:dyDescent="0.25">
      <c r="B94" s="947"/>
      <c r="C94" s="961"/>
      <c r="D94" s="19" t="s">
        <v>71</v>
      </c>
      <c r="E94" s="65"/>
      <c r="F94" s="97">
        <v>2000000</v>
      </c>
      <c r="G94" s="97"/>
      <c r="H94" s="248"/>
      <c r="I94" s="84">
        <f t="shared" ref="I94:I99" si="11">F94-G94</f>
        <v>2000000</v>
      </c>
    </row>
    <row r="95" spans="2:10" ht="26.25" x14ac:dyDescent="0.25">
      <c r="B95" s="947"/>
      <c r="C95" s="961"/>
      <c r="D95" s="19" t="s">
        <v>95</v>
      </c>
      <c r="E95" s="65"/>
      <c r="F95" s="97">
        <v>5000000</v>
      </c>
      <c r="G95" s="97">
        <f>205768.34+3991175.99+772972.23+30083.44</f>
        <v>5000000.0000000009</v>
      </c>
      <c r="H95" s="248"/>
      <c r="I95" s="84">
        <f t="shared" si="11"/>
        <v>0</v>
      </c>
    </row>
    <row r="96" spans="2:10" ht="26.25" x14ac:dyDescent="0.25">
      <c r="B96" s="947"/>
      <c r="C96" s="961"/>
      <c r="D96" s="19" t="s">
        <v>112</v>
      </c>
      <c r="E96" s="65"/>
      <c r="F96" s="97">
        <f>10735913.14-124915.35</f>
        <v>10610997.790000001</v>
      </c>
      <c r="G96" s="97">
        <v>10572859.130000001</v>
      </c>
      <c r="H96" s="248">
        <f>G96/F96</f>
        <v>0.99640574234819435</v>
      </c>
      <c r="I96" s="84">
        <f t="shared" si="11"/>
        <v>38138.660000000149</v>
      </c>
      <c r="J96" s="960">
        <v>21861481.559999999</v>
      </c>
    </row>
    <row r="97" spans="2:10" ht="29.25" customHeight="1" x14ac:dyDescent="0.25">
      <c r="B97" s="947"/>
      <c r="C97" s="961"/>
      <c r="D97" s="19" t="s">
        <v>111</v>
      </c>
      <c r="E97" s="65"/>
      <c r="F97" s="97">
        <v>124915.35</v>
      </c>
      <c r="G97" s="97"/>
      <c r="H97" s="248">
        <f>G97/F97</f>
        <v>0</v>
      </c>
      <c r="I97" s="84">
        <f t="shared" si="11"/>
        <v>124915.35</v>
      </c>
      <c r="J97" s="960"/>
    </row>
    <row r="98" spans="2:10" ht="26.25" x14ac:dyDescent="0.25">
      <c r="B98" s="947"/>
      <c r="C98" s="961"/>
      <c r="D98" s="19" t="s">
        <v>72</v>
      </c>
      <c r="E98" s="65"/>
      <c r="F98" s="97">
        <v>11125568.42</v>
      </c>
      <c r="G98" s="95"/>
      <c r="H98" s="34"/>
      <c r="I98" s="84">
        <f t="shared" si="11"/>
        <v>11125568.42</v>
      </c>
      <c r="J98" s="960"/>
    </row>
    <row r="99" spans="2:10" ht="27" thickBot="1" x14ac:dyDescent="0.3">
      <c r="B99" s="948"/>
      <c r="C99" s="962"/>
      <c r="D99" s="281" t="s">
        <v>153</v>
      </c>
      <c r="E99" s="68"/>
      <c r="F99" s="147">
        <v>949428.35</v>
      </c>
      <c r="G99" s="56"/>
      <c r="H99" s="69"/>
      <c r="I99" s="89">
        <f t="shared" si="11"/>
        <v>949428.35</v>
      </c>
      <c r="J99" s="280"/>
    </row>
    <row r="100" spans="2:10" x14ac:dyDescent="0.25">
      <c r="B100" s="197" t="s">
        <v>0</v>
      </c>
      <c r="C100" s="197"/>
      <c r="D100" s="246"/>
      <c r="E100" s="275">
        <f>E102+E103+E104+E105+E106+E107</f>
        <v>0</v>
      </c>
      <c r="F100" s="275">
        <f>F27+F28+F29+F31+F58+F59+F60+F61+F62+F63+F64</f>
        <v>291762284.73000008</v>
      </c>
      <c r="G100" s="275">
        <f>G27+G28+G29+G31+G58+G59+G60+G61+G62+G63+G64</f>
        <v>164420362.77000001</v>
      </c>
      <c r="H100" s="247">
        <f>G100/F100</f>
        <v>0.56354221013232186</v>
      </c>
      <c r="I100" s="275">
        <f>I27+I28+I29+I31+I58+I59+I60+I61+I62+I63+I64</f>
        <v>126392493.60999998</v>
      </c>
    </row>
    <row r="101" spans="2:10" x14ac:dyDescent="0.25">
      <c r="B101" s="20" t="s">
        <v>9</v>
      </c>
      <c r="C101" s="20"/>
      <c r="D101" s="19" t="s">
        <v>46</v>
      </c>
      <c r="E101" s="64"/>
      <c r="F101" s="64">
        <f>F100-E9</f>
        <v>0</v>
      </c>
      <c r="G101" s="64">
        <f t="shared" ref="G101" si="12">G102+G103+G104+G105+G106+G107-G100</f>
        <v>-5000000</v>
      </c>
      <c r="H101" s="64"/>
      <c r="I101" s="64">
        <f>F100-G100</f>
        <v>127341921.96000007</v>
      </c>
    </row>
    <row r="102" spans="2:10" x14ac:dyDescent="0.25">
      <c r="B102" s="21" t="s">
        <v>17</v>
      </c>
      <c r="C102" s="21"/>
      <c r="D102" s="21"/>
      <c r="E102" s="65">
        <f>E58</f>
        <v>0</v>
      </c>
      <c r="F102" s="65">
        <f>F65+F58</f>
        <v>207775500</v>
      </c>
      <c r="G102" s="65">
        <f>G65+G58</f>
        <v>127871954.34</v>
      </c>
      <c r="H102" s="34">
        <f t="shared" ref="H102:H108" si="13">G102/F102</f>
        <v>0.61543326494220929</v>
      </c>
      <c r="I102" s="1">
        <f>F102-G102</f>
        <v>79903545.659999996</v>
      </c>
    </row>
    <row r="103" spans="2:10" x14ac:dyDescent="0.25">
      <c r="B103" s="21" t="s">
        <v>43</v>
      </c>
      <c r="C103" s="21"/>
      <c r="D103" s="21"/>
      <c r="E103" s="261">
        <f>E59+E63+E27+E62</f>
        <v>0</v>
      </c>
      <c r="F103" s="261">
        <f>F59+F62+F70+F63+F27+F46</f>
        <v>8797500</v>
      </c>
      <c r="G103" s="261">
        <f>G59+G62+G70+G63+G27+G46</f>
        <v>2702700.99</v>
      </c>
      <c r="H103" s="34">
        <f t="shared" si="13"/>
        <v>0.30721238874680307</v>
      </c>
      <c r="I103" s="1">
        <f t="shared" ref="I103:I108" si="14">F103-G103</f>
        <v>6094799.0099999998</v>
      </c>
    </row>
    <row r="104" spans="2:10" x14ac:dyDescent="0.25">
      <c r="B104" s="21" t="s">
        <v>21</v>
      </c>
      <c r="C104" s="21"/>
      <c r="D104" s="21"/>
      <c r="E104" s="65">
        <f>E60</f>
        <v>0</v>
      </c>
      <c r="F104" s="65">
        <f>F29+F60</f>
        <v>4845720.96</v>
      </c>
      <c r="G104" s="65">
        <f>G29+G60</f>
        <v>4694894.3600000003</v>
      </c>
      <c r="H104" s="34">
        <f t="shared" si="13"/>
        <v>0.96887427046562757</v>
      </c>
      <c r="I104" s="1">
        <f t="shared" si="14"/>
        <v>150826.59999999963</v>
      </c>
    </row>
    <row r="105" spans="2:10" x14ac:dyDescent="0.25">
      <c r="B105" s="21" t="s">
        <v>39</v>
      </c>
      <c r="C105" s="21"/>
      <c r="D105" s="21"/>
      <c r="E105" s="65"/>
      <c r="F105" s="65">
        <f>F28+F48+F50</f>
        <v>1987550.1400000001</v>
      </c>
      <c r="G105" s="65">
        <f>G28+G48+G50</f>
        <v>42199</v>
      </c>
      <c r="H105" s="34">
        <f t="shared" si="13"/>
        <v>2.123166563234475E-2</v>
      </c>
      <c r="I105" s="1">
        <f t="shared" si="14"/>
        <v>1945351.1400000001</v>
      </c>
    </row>
    <row r="106" spans="2:10" x14ac:dyDescent="0.25">
      <c r="B106" s="21" t="s">
        <v>45</v>
      </c>
      <c r="C106" s="21"/>
      <c r="D106" s="21"/>
      <c r="E106" s="65">
        <f>E29+E64</f>
        <v>0</v>
      </c>
      <c r="F106" s="65">
        <f>F64</f>
        <v>54876585.280000009</v>
      </c>
      <c r="G106" s="65">
        <f>G64</f>
        <v>24108614.080000002</v>
      </c>
      <c r="H106" s="34">
        <f t="shared" si="13"/>
        <v>0.43932423923590019</v>
      </c>
      <c r="I106" s="1">
        <f t="shared" si="14"/>
        <v>30767971.200000007</v>
      </c>
    </row>
    <row r="107" spans="2:10" x14ac:dyDescent="0.25">
      <c r="B107" s="21" t="s">
        <v>25</v>
      </c>
      <c r="C107" s="21"/>
      <c r="D107" s="21"/>
      <c r="E107" s="65">
        <f>E61</f>
        <v>0</v>
      </c>
      <c r="F107" s="65">
        <f>F61+F47+F51</f>
        <v>4979999.9999999991</v>
      </c>
      <c r="G107" s="65">
        <f>G61+G47+G51</f>
        <v>0</v>
      </c>
      <c r="H107" s="34">
        <f t="shared" si="13"/>
        <v>0</v>
      </c>
      <c r="I107" s="1">
        <f t="shared" si="14"/>
        <v>4979999.9999999991</v>
      </c>
    </row>
    <row r="108" spans="2:10" x14ac:dyDescent="0.25">
      <c r="B108" s="262" t="s">
        <v>141</v>
      </c>
      <c r="C108" s="21"/>
      <c r="D108" s="21"/>
      <c r="E108" s="65">
        <f>E62</f>
        <v>0</v>
      </c>
      <c r="F108" s="263">
        <f>F52+F56+F54</f>
        <v>2550000</v>
      </c>
      <c r="G108" s="65">
        <v>0</v>
      </c>
      <c r="H108" s="34">
        <f t="shared" si="13"/>
        <v>0</v>
      </c>
      <c r="I108" s="1">
        <f t="shared" si="14"/>
        <v>2550000</v>
      </c>
    </row>
  </sheetData>
  <customSheetViews>
    <customSheetView guid="{57EAFF00-73AA-423D-B3E2-63FFE6AC6F80}" scale="85" showPageBreaks="1" hiddenRows="1" state="hidden" topLeftCell="A66">
      <selection activeCell="G83" sqref="G83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66">
      <selection activeCell="G83" sqref="G83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FECCB591-1494-4FDC-ACAA-A865D942A87A}" scale="85" showPageBreaks="1" hiddenRows="1" topLeftCell="A66">
      <selection activeCell="G83" sqref="G83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6EABF47A-2511-4D16-8CD9-CB5DB597CEAD}" scale="85" showPageBreaks="1" hiddenRows="1" topLeftCell="A66">
      <selection activeCell="G83" sqref="G83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  <customSheetView guid="{D471A51E-292E-4763-97E4-AC179949213B}" scale="85" showPageBreaks="1" hiddenRows="1" state="hidden" topLeftCell="A66">
      <selection activeCell="G83" sqref="G83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5"/>
    </customSheetView>
  </customSheetViews>
  <mergeCells count="11">
    <mergeCell ref="B57:B99"/>
    <mergeCell ref="C64:C99"/>
    <mergeCell ref="J96:J98"/>
    <mergeCell ref="B23:I23"/>
    <mergeCell ref="B24:I24"/>
    <mergeCell ref="B27:B30"/>
    <mergeCell ref="B31:B56"/>
    <mergeCell ref="C33:C37"/>
    <mergeCell ref="C39:C43"/>
    <mergeCell ref="D46:D47"/>
    <mergeCell ref="D50:D52"/>
  </mergeCells>
  <pageMargins left="0.15748031496062992" right="0.19685039370078741" top="0.39370078740157483" bottom="0.15748031496062992" header="0.31496062992125984" footer="0.19685039370078741"/>
  <pageSetup paperSize="9" scale="75" orientation="landscape" r:id="rId6"/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topLeftCell="A55" zoomScale="85" zoomScaleNormal="85" workbookViewId="0">
      <selection activeCell="K12" sqref="K12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5.28515625" customWidth="1"/>
    <col min="11" max="11" width="12.7109375" bestFit="1" customWidth="1"/>
  </cols>
  <sheetData>
    <row r="1" spans="1:11" s="2" customFormat="1" ht="12.75" x14ac:dyDescent="0.2">
      <c r="I1" s="2" t="s">
        <v>1</v>
      </c>
    </row>
    <row r="2" spans="1:11" s="2" customFormat="1" ht="12.75" x14ac:dyDescent="0.2"/>
    <row r="3" spans="1:11" s="2" customFormat="1" ht="15.75" customHeight="1" x14ac:dyDescent="0.2">
      <c r="E3" s="283" t="s">
        <v>2</v>
      </c>
      <c r="F3" s="283"/>
      <c r="G3" s="283"/>
      <c r="H3" s="283"/>
      <c r="I3" s="283"/>
    </row>
    <row r="4" spans="1:11" s="2" customFormat="1" ht="15.75" customHeight="1" x14ac:dyDescent="0.2">
      <c r="E4" s="283" t="s">
        <v>158</v>
      </c>
      <c r="F4" s="283"/>
      <c r="G4" s="283"/>
      <c r="H4" s="283"/>
      <c r="I4" s="283"/>
    </row>
    <row r="5" spans="1:11" s="2" customFormat="1" ht="12.75" hidden="1" x14ac:dyDescent="0.2">
      <c r="D5" s="13"/>
      <c r="E5" s="36"/>
      <c r="F5" s="283"/>
      <c r="G5" s="283"/>
      <c r="H5" s="283"/>
      <c r="I5" s="283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38.25" x14ac:dyDescent="0.2">
      <c r="A7" s="4"/>
      <c r="B7" s="4" t="s">
        <v>3</v>
      </c>
      <c r="C7" s="4"/>
      <c r="D7" s="312" t="s">
        <v>166</v>
      </c>
      <c r="E7" s="312" t="s">
        <v>163</v>
      </c>
      <c r="F7" s="312" t="s">
        <v>164</v>
      </c>
      <c r="G7" s="313" t="s">
        <v>165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92">
        <v>2</v>
      </c>
      <c r="E8" s="193"/>
      <c r="F8" s="192">
        <v>3</v>
      </c>
      <c r="G8" s="5">
        <v>4</v>
      </c>
      <c r="H8" s="5" t="s">
        <v>6</v>
      </c>
      <c r="I8" s="5" t="s">
        <v>7</v>
      </c>
    </row>
    <row r="9" spans="1:11" s="2" customFormat="1" ht="12.75" x14ac:dyDescent="0.2">
      <c r="A9" s="6">
        <v>1</v>
      </c>
      <c r="B9" s="7" t="s">
        <v>8</v>
      </c>
      <c r="C9" s="7"/>
      <c r="D9" s="194">
        <f>D11+D19</f>
        <v>311266727.21999997</v>
      </c>
      <c r="E9" s="194">
        <f t="shared" ref="E9" si="0">E11+E19</f>
        <v>317679027.57999998</v>
      </c>
      <c r="F9" s="194">
        <f>F11+F19</f>
        <v>258073252.16</v>
      </c>
      <c r="G9" s="153">
        <f>G11+G19</f>
        <v>247717054.13999999</v>
      </c>
      <c r="H9" s="8">
        <f>F9-G9</f>
        <v>10356198.020000011</v>
      </c>
      <c r="I9" s="8">
        <f>D9-G9</f>
        <v>63549673.079999983</v>
      </c>
    </row>
    <row r="10" spans="1:11" s="2" customFormat="1" ht="12.75" x14ac:dyDescent="0.2">
      <c r="A10" s="6"/>
      <c r="B10" s="7" t="s">
        <v>9</v>
      </c>
      <c r="C10" s="7"/>
      <c r="D10" s="194"/>
      <c r="E10" s="194"/>
      <c r="F10" s="194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11" s="2" customFormat="1" ht="12.75" x14ac:dyDescent="0.2">
      <c r="A11" s="6" t="s">
        <v>10</v>
      </c>
      <c r="B11" s="7" t="s">
        <v>53</v>
      </c>
      <c r="C11" s="7"/>
      <c r="D11" s="194">
        <f>D12+D13+D15+D14</f>
        <v>306421006.25999999</v>
      </c>
      <c r="E11" s="194">
        <f>E12+E13+E15+E14</f>
        <v>312833306.62</v>
      </c>
      <c r="F11" s="194">
        <f>F12+F13+F15+F14</f>
        <v>253227531.19999999</v>
      </c>
      <c r="G11" s="8">
        <f>G12+G13+G15+G14</f>
        <v>242871333.17999998</v>
      </c>
      <c r="H11" s="8">
        <f t="shared" si="1"/>
        <v>10356198.020000011</v>
      </c>
      <c r="I11" s="8">
        <f t="shared" si="2"/>
        <v>63549673.080000013</v>
      </c>
    </row>
    <row r="12" spans="1:11" s="2" customFormat="1" ht="25.5" x14ac:dyDescent="0.2">
      <c r="A12" s="9" t="s">
        <v>11</v>
      </c>
      <c r="B12" s="10" t="s">
        <v>18</v>
      </c>
      <c r="C12" s="10" t="s">
        <v>28</v>
      </c>
      <c r="D12" s="190">
        <v>9746928.3499999996</v>
      </c>
      <c r="E12" s="190">
        <f>8797500+949428.35</f>
        <v>9746928.3499999996</v>
      </c>
      <c r="F12" s="190">
        <v>7225993.3200000003</v>
      </c>
      <c r="G12" s="157">
        <f>G44+G60+G63+G64+G27</f>
        <v>2967331.79</v>
      </c>
      <c r="H12" s="12">
        <f t="shared" si="1"/>
        <v>4258661.53</v>
      </c>
      <c r="I12" s="12">
        <f t="shared" si="2"/>
        <v>6779596.5599999996</v>
      </c>
      <c r="K12" s="13">
        <f>D11-E11</f>
        <v>-6412300.3600000143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90">
        <v>218679700</v>
      </c>
      <c r="E13" s="190">
        <f>D13</f>
        <v>218679700</v>
      </c>
      <c r="F13" s="190">
        <v>190072009.97999999</v>
      </c>
      <c r="G13" s="11">
        <f>G59+G66</f>
        <v>190072009.97999999</v>
      </c>
      <c r="H13" s="12">
        <f t="shared" si="1"/>
        <v>0</v>
      </c>
      <c r="I13" s="12">
        <f>D13-G13</f>
        <v>28607690.020000011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90">
        <v>7550000</v>
      </c>
      <c r="E14" s="190">
        <f>5000000+1650000+900000</f>
        <v>7550000</v>
      </c>
      <c r="F14" s="190">
        <v>7550000</v>
      </c>
      <c r="G14" s="11">
        <f>G41+G51+G53+G55</f>
        <v>6150000</v>
      </c>
      <c r="H14" s="12">
        <f t="shared" si="1"/>
        <v>1400000</v>
      </c>
      <c r="I14" s="12">
        <f t="shared" si="2"/>
        <v>1400000</v>
      </c>
    </row>
    <row r="15" spans="1:11" s="2" customFormat="1" ht="74.25" customHeight="1" x14ac:dyDescent="0.25">
      <c r="A15" s="14" t="s">
        <v>19</v>
      </c>
      <c r="B15" s="15" t="s">
        <v>22</v>
      </c>
      <c r="C15" s="15"/>
      <c r="D15" s="195">
        <f>D16+D17+D18</f>
        <v>70444377.909999996</v>
      </c>
      <c r="E15" s="195">
        <f t="shared" ref="E15:F15" si="3">E16+E17+E18</f>
        <v>76856678.270000011</v>
      </c>
      <c r="F15" s="195">
        <f t="shared" si="3"/>
        <v>48379527.899999999</v>
      </c>
      <c r="G15" s="27">
        <f>G16+G17+G18</f>
        <v>43681991.409999996</v>
      </c>
      <c r="H15" s="8">
        <f t="shared" si="1"/>
        <v>4697536.4900000021</v>
      </c>
      <c r="I15" s="8">
        <f t="shared" si="2"/>
        <v>26762386.5</v>
      </c>
    </row>
    <row r="16" spans="1:11" s="2" customFormat="1" ht="82.5" customHeight="1" x14ac:dyDescent="0.2">
      <c r="A16" s="9" t="s">
        <v>23</v>
      </c>
      <c r="B16" s="16" t="s">
        <v>40</v>
      </c>
      <c r="C16" s="16"/>
      <c r="D16" s="190">
        <v>1987550.14</v>
      </c>
      <c r="E16" s="190">
        <f>D16</f>
        <v>1987550.14</v>
      </c>
      <c r="F16" s="190">
        <v>1987550.14</v>
      </c>
      <c r="G16" s="11">
        <f>G28+G46+G106</f>
        <v>572714.67999999993</v>
      </c>
      <c r="H16" s="12">
        <f t="shared" si="1"/>
        <v>1414835.46</v>
      </c>
      <c r="I16" s="12">
        <f t="shared" si="2"/>
        <v>1414835.46</v>
      </c>
      <c r="K16" s="13"/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90">
        <v>63476827.770000003</v>
      </c>
      <c r="E17" s="190">
        <f>D17+6412300.36</f>
        <v>69889128.13000001</v>
      </c>
      <c r="F17" s="190">
        <f>34484149.76+1932450+1932450+1932450+1932450</f>
        <v>42213949.759999998</v>
      </c>
      <c r="G17" s="11">
        <f>12729800+26331239.36</f>
        <v>39061039.359999999</v>
      </c>
      <c r="H17" s="12">
        <f t="shared" si="1"/>
        <v>3152910.3999999985</v>
      </c>
      <c r="I17" s="12">
        <f t="shared" si="2"/>
        <v>24415788.410000004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90">
        <v>4980000</v>
      </c>
      <c r="E18" s="190">
        <f>D18</f>
        <v>4980000</v>
      </c>
      <c r="F18" s="190">
        <v>4178028</v>
      </c>
      <c r="G18" s="11">
        <v>4048237.37</v>
      </c>
      <c r="H18" s="12">
        <f t="shared" si="1"/>
        <v>129790.62999999989</v>
      </c>
      <c r="I18" s="12">
        <f t="shared" si="2"/>
        <v>931762.62999999989</v>
      </c>
    </row>
    <row r="19" spans="1:9" s="2" customFormat="1" ht="28.5" customHeight="1" x14ac:dyDescent="0.2">
      <c r="A19" s="6" t="s">
        <v>13</v>
      </c>
      <c r="B19" s="7" t="s">
        <v>94</v>
      </c>
      <c r="C19" s="7"/>
      <c r="D19" s="194">
        <v>4845720.96</v>
      </c>
      <c r="E19" s="194">
        <f>D19</f>
        <v>4845720.96</v>
      </c>
      <c r="F19" s="194">
        <f>D19</f>
        <v>4845720.96</v>
      </c>
      <c r="G19" s="8">
        <f>G61+G29</f>
        <v>4845720.96</v>
      </c>
      <c r="H19" s="8">
        <f>F19-G19</f>
        <v>0</v>
      </c>
      <c r="I19" s="8">
        <f t="shared" si="2"/>
        <v>0</v>
      </c>
    </row>
    <row r="23" spans="1:9" x14ac:dyDescent="0.25">
      <c r="B23" s="933" t="s">
        <v>100</v>
      </c>
      <c r="C23" s="933"/>
      <c r="D23" s="933"/>
      <c r="E23" s="933"/>
      <c r="F23" s="933"/>
      <c r="G23" s="933"/>
      <c r="H23" s="933"/>
      <c r="I23" s="933"/>
    </row>
    <row r="24" spans="1:9" x14ac:dyDescent="0.25">
      <c r="B24" s="934" t="s">
        <v>157</v>
      </c>
      <c r="C24" s="934"/>
      <c r="D24" s="934"/>
      <c r="E24" s="934"/>
      <c r="F24" s="934"/>
      <c r="G24" s="934"/>
      <c r="H24" s="934"/>
      <c r="I24" s="934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55</v>
      </c>
      <c r="F26" s="265" t="s">
        <v>159</v>
      </c>
      <c r="G26" s="265" t="s">
        <v>160</v>
      </c>
      <c r="H26" s="265" t="s">
        <v>42</v>
      </c>
      <c r="I26" s="265" t="s">
        <v>161</v>
      </c>
    </row>
    <row r="27" spans="1:9" ht="26.25" x14ac:dyDescent="0.25">
      <c r="B27" s="946" t="s">
        <v>16</v>
      </c>
      <c r="C27" s="169" t="s">
        <v>38</v>
      </c>
      <c r="D27" s="126" t="s">
        <v>37</v>
      </c>
      <c r="E27" s="127">
        <v>0</v>
      </c>
      <c r="F27" s="251">
        <v>1364107.81</v>
      </c>
      <c r="G27" s="251">
        <v>1364107.81</v>
      </c>
      <c r="H27" s="106">
        <f>G27/F27</f>
        <v>1</v>
      </c>
      <c r="I27" s="107">
        <f t="shared" ref="I27:I31" si="4">F27-G27</f>
        <v>0</v>
      </c>
    </row>
    <row r="28" spans="1:9" ht="39" x14ac:dyDescent="0.25">
      <c r="B28" s="947"/>
      <c r="C28" s="167" t="s">
        <v>59</v>
      </c>
      <c r="D28" s="18" t="s">
        <v>60</v>
      </c>
      <c r="E28" s="43"/>
      <c r="F28" s="95">
        <v>1149710.53</v>
      </c>
      <c r="G28" s="95">
        <v>430991.68</v>
      </c>
      <c r="H28" s="34">
        <f>G28/F28</f>
        <v>0.37486973351457431</v>
      </c>
      <c r="I28" s="84">
        <f t="shared" si="4"/>
        <v>718718.85000000009</v>
      </c>
    </row>
    <row r="29" spans="1:9" ht="26.25" x14ac:dyDescent="0.25">
      <c r="B29" s="947"/>
      <c r="C29" s="168" t="s">
        <v>61</v>
      </c>
      <c r="D29" s="18" t="s">
        <v>62</v>
      </c>
      <c r="E29" s="43"/>
      <c r="F29" s="95">
        <v>150826.6</v>
      </c>
      <c r="G29" s="95">
        <v>150826.6</v>
      </c>
      <c r="H29" s="34">
        <f>G29/F29</f>
        <v>1</v>
      </c>
      <c r="I29" s="84">
        <f t="shared" si="4"/>
        <v>0</v>
      </c>
    </row>
    <row r="30" spans="1:9" ht="39" customHeight="1" x14ac:dyDescent="0.25">
      <c r="B30" s="963"/>
      <c r="C30" s="967" t="s">
        <v>209</v>
      </c>
      <c r="D30" s="968"/>
      <c r="E30" s="317"/>
      <c r="F30" s="359">
        <v>4644322.71</v>
      </c>
      <c r="G30" s="96"/>
      <c r="H30" s="103"/>
      <c r="I30" s="311"/>
    </row>
    <row r="31" spans="1:9" ht="15.75" thickBot="1" x14ac:dyDescent="0.3">
      <c r="B31" s="948"/>
      <c r="C31" s="318" t="s">
        <v>124</v>
      </c>
      <c r="D31" s="115"/>
      <c r="E31" s="130"/>
      <c r="F31" s="147">
        <f>F27+F28+F29+F30</f>
        <v>7308967.6500000004</v>
      </c>
      <c r="G31" s="171">
        <f>G27+G28+G29+G30</f>
        <v>1945926.09</v>
      </c>
      <c r="H31" s="69"/>
      <c r="I31" s="266">
        <f t="shared" si="4"/>
        <v>5363041.5600000005</v>
      </c>
    </row>
    <row r="32" spans="1:9" x14ac:dyDescent="0.25">
      <c r="B32" s="964" t="s">
        <v>32</v>
      </c>
      <c r="C32" s="267" t="s">
        <v>106</v>
      </c>
      <c r="D32" s="267" t="s">
        <v>32</v>
      </c>
      <c r="E32" s="268"/>
      <c r="F32" s="269">
        <f>F33+F42+F47+F52+F54+F56</f>
        <v>26451839.609999999</v>
      </c>
      <c r="G32" s="269">
        <f>G33+G42+G47+G52+G54+G56</f>
        <v>14021523</v>
      </c>
      <c r="H32" s="269">
        <f>G32/F32</f>
        <v>0.53007742397996493</v>
      </c>
      <c r="I32" s="270">
        <f>F32-G32</f>
        <v>12430316.609999999</v>
      </c>
    </row>
    <row r="33" spans="2:9" ht="28.5" customHeight="1" x14ac:dyDescent="0.25">
      <c r="B33" s="965"/>
      <c r="C33" s="116" t="s">
        <v>0</v>
      </c>
      <c r="D33" s="231" t="s">
        <v>207</v>
      </c>
      <c r="E33" s="348">
        <f>E34+E40</f>
        <v>25011500</v>
      </c>
      <c r="F33" s="348">
        <f>F34+F40</f>
        <v>19142100.359999999</v>
      </c>
      <c r="G33" s="348">
        <f>G34+G40</f>
        <v>12729800</v>
      </c>
      <c r="H33" s="118">
        <f>G33/F33</f>
        <v>0.6650158425979541</v>
      </c>
      <c r="I33" s="347">
        <f>F33-G33</f>
        <v>6412300.3599999994</v>
      </c>
    </row>
    <row r="34" spans="2:9" ht="21" customHeight="1" x14ac:dyDescent="0.25">
      <c r="B34" s="965"/>
      <c r="C34" s="116"/>
      <c r="D34" s="231" t="s">
        <v>206</v>
      </c>
      <c r="E34" s="348">
        <f>E35</f>
        <v>418300</v>
      </c>
      <c r="F34" s="118">
        <f>F35</f>
        <v>14142100.359999999</v>
      </c>
      <c r="G34" s="118">
        <f>G35</f>
        <v>7729800</v>
      </c>
      <c r="H34" s="118">
        <f t="shared" ref="H34" si="5">G34/F34</f>
        <v>0.54658076263291344</v>
      </c>
      <c r="I34" s="347">
        <f t="shared" ref="I34" si="6">F34-G34</f>
        <v>6412300.3599999994</v>
      </c>
    </row>
    <row r="35" spans="2:9" ht="44.25" customHeight="1" x14ac:dyDescent="0.25">
      <c r="B35" s="965"/>
      <c r="C35" s="940" t="s">
        <v>88</v>
      </c>
      <c r="D35" s="120" t="s">
        <v>200</v>
      </c>
      <c r="E35" s="64">
        <v>418300</v>
      </c>
      <c r="F35" s="152">
        <f>F36+F37+F38+F39</f>
        <v>14142100.359999999</v>
      </c>
      <c r="G35" s="152">
        <f>G36+G37+G38+G39</f>
        <v>7729800</v>
      </c>
      <c r="H35" s="248">
        <f t="shared" ref="H35:H85" si="7">G35/F35</f>
        <v>0.54658076263291344</v>
      </c>
      <c r="I35" s="335">
        <f t="shared" ref="I35:I64" si="8">F35-G35</f>
        <v>6412300.3599999994</v>
      </c>
    </row>
    <row r="36" spans="2:9" ht="26.25" x14ac:dyDescent="0.25">
      <c r="B36" s="965"/>
      <c r="C36" s="940"/>
      <c r="D36" s="16" t="s">
        <v>89</v>
      </c>
      <c r="E36" s="45">
        <v>0</v>
      </c>
      <c r="F36" s="95">
        <v>3535525.09</v>
      </c>
      <c r="G36" s="95">
        <v>1932450</v>
      </c>
      <c r="H36" s="34">
        <f t="shared" si="7"/>
        <v>0.54658076263291344</v>
      </c>
      <c r="I36" s="134">
        <f t="shared" si="8"/>
        <v>1603075.0899999999</v>
      </c>
    </row>
    <row r="37" spans="2:9" ht="25.5" customHeight="1" x14ac:dyDescent="0.25">
      <c r="B37" s="965"/>
      <c r="C37" s="940"/>
      <c r="D37" s="16" t="s">
        <v>90</v>
      </c>
      <c r="E37" s="45">
        <v>0</v>
      </c>
      <c r="F37" s="95">
        <v>3535525.09</v>
      </c>
      <c r="G37" s="95">
        <v>1932450</v>
      </c>
      <c r="H37" s="34">
        <f t="shared" si="7"/>
        <v>0.54658076263291344</v>
      </c>
      <c r="I37" s="134">
        <f t="shared" si="8"/>
        <v>1603075.0899999999</v>
      </c>
    </row>
    <row r="38" spans="2:9" ht="26.25" x14ac:dyDescent="0.25">
      <c r="B38" s="965"/>
      <c r="C38" s="940"/>
      <c r="D38" s="16" t="s">
        <v>76</v>
      </c>
      <c r="E38" s="45">
        <v>0</v>
      </c>
      <c r="F38" s="95">
        <v>3535525.09</v>
      </c>
      <c r="G38" s="95">
        <v>1932450</v>
      </c>
      <c r="H38" s="34">
        <f t="shared" si="7"/>
        <v>0.54658076263291344</v>
      </c>
      <c r="I38" s="134">
        <f t="shared" si="8"/>
        <v>1603075.0899999999</v>
      </c>
    </row>
    <row r="39" spans="2:9" ht="26.25" x14ac:dyDescent="0.25">
      <c r="B39" s="965"/>
      <c r="C39" s="940"/>
      <c r="D39" s="16" t="s">
        <v>77</v>
      </c>
      <c r="E39" s="45">
        <v>0</v>
      </c>
      <c r="F39" s="95">
        <v>3535525.09</v>
      </c>
      <c r="G39" s="95">
        <v>1932450</v>
      </c>
      <c r="H39" s="34">
        <f t="shared" si="7"/>
        <v>0.54658076263291344</v>
      </c>
      <c r="I39" s="134">
        <f t="shared" si="8"/>
        <v>1603075.0899999999</v>
      </c>
    </row>
    <row r="40" spans="2:9" ht="25.5" customHeight="1" x14ac:dyDescent="0.25">
      <c r="B40" s="965"/>
      <c r="C40" s="116"/>
      <c r="D40" s="231" t="s">
        <v>208</v>
      </c>
      <c r="E40" s="348">
        <v>24593200</v>
      </c>
      <c r="F40" s="118">
        <f>F41</f>
        <v>5000000</v>
      </c>
      <c r="G40" s="118">
        <f>G41</f>
        <v>5000000</v>
      </c>
      <c r="H40" s="118">
        <f t="shared" ref="H40" si="9">G40/F40</f>
        <v>1</v>
      </c>
      <c r="I40" s="347">
        <f t="shared" ref="I40" si="10">F40-G40</f>
        <v>0</v>
      </c>
    </row>
    <row r="41" spans="2:9" ht="25.5" customHeight="1" x14ac:dyDescent="0.25">
      <c r="B41" s="965"/>
      <c r="C41" s="291" t="s">
        <v>129</v>
      </c>
      <c r="D41" s="200" t="s">
        <v>139</v>
      </c>
      <c r="E41" s="349">
        <v>0</v>
      </c>
      <c r="F41" s="95">
        <v>5000000</v>
      </c>
      <c r="G41" s="95">
        <v>5000000</v>
      </c>
      <c r="H41" s="34">
        <f t="shared" ref="H41" si="11">G41/F41</f>
        <v>1</v>
      </c>
      <c r="I41" s="134">
        <f t="shared" ref="I41" si="12">F41-G41</f>
        <v>0</v>
      </c>
    </row>
    <row r="42" spans="2:9" ht="20.25" customHeight="1" x14ac:dyDescent="0.25">
      <c r="B42" s="965"/>
      <c r="C42" s="116" t="s">
        <v>0</v>
      </c>
      <c r="D42" s="322" t="s">
        <v>193</v>
      </c>
      <c r="E42" s="256"/>
      <c r="F42" s="118">
        <f>F43+F46</f>
        <v>1269811.6099999999</v>
      </c>
      <c r="G42" s="118">
        <f>G44+G45+G46</f>
        <v>141723</v>
      </c>
      <c r="H42" s="118">
        <f t="shared" si="7"/>
        <v>0.11160946937632742</v>
      </c>
      <c r="I42" s="271">
        <f t="shared" si="8"/>
        <v>1128088.6099999999</v>
      </c>
    </row>
    <row r="43" spans="2:9" ht="20.25" customHeight="1" x14ac:dyDescent="0.25">
      <c r="B43" s="965"/>
      <c r="C43" s="939" t="s">
        <v>192</v>
      </c>
      <c r="D43" s="231"/>
      <c r="E43" s="256"/>
      <c r="F43" s="118">
        <f>F44+F45</f>
        <v>1001972</v>
      </c>
      <c r="G43" s="118"/>
      <c r="H43" s="118"/>
      <c r="I43" s="271"/>
    </row>
    <row r="44" spans="2:9" ht="30.75" customHeight="1" x14ac:dyDescent="0.25">
      <c r="B44" s="965"/>
      <c r="C44" s="969"/>
      <c r="D44" s="941" t="s">
        <v>101</v>
      </c>
      <c r="E44" s="65"/>
      <c r="F44" s="150">
        <v>200000</v>
      </c>
      <c r="G44" s="95"/>
      <c r="H44" s="34">
        <f t="shared" si="7"/>
        <v>0</v>
      </c>
      <c r="I44" s="134">
        <f t="shared" si="8"/>
        <v>200000</v>
      </c>
    </row>
    <row r="45" spans="2:9" ht="30.75" customHeight="1" x14ac:dyDescent="0.25">
      <c r="B45" s="965"/>
      <c r="C45" s="970"/>
      <c r="D45" s="941"/>
      <c r="E45" s="65"/>
      <c r="F45" s="150">
        <v>801972</v>
      </c>
      <c r="G45" s="95"/>
      <c r="H45" s="34">
        <f t="shared" si="7"/>
        <v>0</v>
      </c>
      <c r="I45" s="134">
        <f t="shared" si="8"/>
        <v>801972</v>
      </c>
    </row>
    <row r="46" spans="2:9" ht="45" customHeight="1" x14ac:dyDescent="0.25">
      <c r="B46" s="965"/>
      <c r="C46" s="257" t="s">
        <v>104</v>
      </c>
      <c r="D46" s="258" t="s">
        <v>110</v>
      </c>
      <c r="E46" s="65"/>
      <c r="F46" s="150">
        <v>267839.61</v>
      </c>
      <c r="G46" s="95">
        <v>141723</v>
      </c>
      <c r="H46" s="34">
        <f t="shared" si="7"/>
        <v>0.52913383498430278</v>
      </c>
      <c r="I46" s="134">
        <f t="shared" si="8"/>
        <v>126116.60999999999</v>
      </c>
    </row>
    <row r="47" spans="2:9" ht="18" customHeight="1" x14ac:dyDescent="0.25">
      <c r="B47" s="965"/>
      <c r="C47" s="116" t="s">
        <v>0</v>
      </c>
      <c r="D47" s="322" t="s">
        <v>194</v>
      </c>
      <c r="E47" s="256"/>
      <c r="F47" s="118">
        <f>F48+F51</f>
        <v>2636499.14</v>
      </c>
      <c r="G47" s="118">
        <f>G49+G50+G51</f>
        <v>0</v>
      </c>
      <c r="H47" s="118">
        <f t="shared" si="7"/>
        <v>0</v>
      </c>
      <c r="I47" s="271">
        <f t="shared" si="8"/>
        <v>2636499.14</v>
      </c>
    </row>
    <row r="48" spans="2:9" ht="18" customHeight="1" x14ac:dyDescent="0.25">
      <c r="B48" s="965"/>
      <c r="C48" s="971" t="s">
        <v>192</v>
      </c>
      <c r="D48" s="355"/>
      <c r="E48" s="356"/>
      <c r="F48" s="357">
        <f>F49+F50</f>
        <v>1236499.1400000001</v>
      </c>
      <c r="G48" s="357">
        <f>G49+G50</f>
        <v>0</v>
      </c>
      <c r="H48" s="357"/>
      <c r="I48" s="358"/>
    </row>
    <row r="49" spans="2:9" ht="30.75" customHeight="1" x14ac:dyDescent="0.25">
      <c r="B49" s="965"/>
      <c r="C49" s="972"/>
      <c r="D49" s="961" t="s">
        <v>105</v>
      </c>
      <c r="E49" s="65"/>
      <c r="F49" s="150">
        <v>570000</v>
      </c>
      <c r="G49" s="1">
        <v>0</v>
      </c>
      <c r="H49" s="34">
        <f t="shared" si="7"/>
        <v>0</v>
      </c>
      <c r="I49" s="134">
        <f t="shared" si="8"/>
        <v>570000</v>
      </c>
    </row>
    <row r="50" spans="2:9" ht="30.75" customHeight="1" x14ac:dyDescent="0.25">
      <c r="B50" s="965"/>
      <c r="C50" s="973"/>
      <c r="D50" s="961"/>
      <c r="E50" s="65"/>
      <c r="F50" s="150">
        <v>666499.14</v>
      </c>
      <c r="G50" s="1">
        <v>0</v>
      </c>
      <c r="H50" s="34">
        <f t="shared" si="7"/>
        <v>0</v>
      </c>
      <c r="I50" s="134">
        <f t="shared" si="8"/>
        <v>666499.14</v>
      </c>
    </row>
    <row r="51" spans="2:9" ht="66.75" customHeight="1" x14ac:dyDescent="0.25">
      <c r="B51" s="965"/>
      <c r="C51" s="254" t="s">
        <v>141</v>
      </c>
      <c r="D51" s="961"/>
      <c r="E51" s="65"/>
      <c r="F51" s="259">
        <v>1400000</v>
      </c>
      <c r="G51" s="1">
        <v>0</v>
      </c>
      <c r="H51" s="34">
        <f t="shared" si="7"/>
        <v>0</v>
      </c>
      <c r="I51" s="272">
        <f t="shared" si="8"/>
        <v>1400000</v>
      </c>
    </row>
    <row r="52" spans="2:9" ht="18" customHeight="1" x14ac:dyDescent="0.25">
      <c r="B52" s="965"/>
      <c r="C52" s="116" t="s">
        <v>0</v>
      </c>
      <c r="D52" s="322" t="s">
        <v>195</v>
      </c>
      <c r="E52" s="256"/>
      <c r="F52" s="118">
        <f>F53</f>
        <v>250000</v>
      </c>
      <c r="G52" s="118">
        <f t="shared" ref="G52:H52" si="13">G53</f>
        <v>250000</v>
      </c>
      <c r="H52" s="118">
        <f t="shared" si="13"/>
        <v>0</v>
      </c>
      <c r="I52" s="271">
        <f t="shared" si="8"/>
        <v>0</v>
      </c>
    </row>
    <row r="53" spans="2:9" ht="66" customHeight="1" x14ac:dyDescent="0.25">
      <c r="B53" s="965"/>
      <c r="C53" s="254" t="s">
        <v>141</v>
      </c>
      <c r="D53" s="286" t="s">
        <v>142</v>
      </c>
      <c r="E53" s="260"/>
      <c r="F53" s="150">
        <v>250000</v>
      </c>
      <c r="G53" s="150">
        <v>250000</v>
      </c>
      <c r="H53" s="97"/>
      <c r="I53" s="134"/>
    </row>
    <row r="54" spans="2:9" ht="20.25" customHeight="1" x14ac:dyDescent="0.25">
      <c r="B54" s="965"/>
      <c r="C54" s="116" t="s">
        <v>0</v>
      </c>
      <c r="D54" s="322" t="s">
        <v>196</v>
      </c>
      <c r="E54" s="256"/>
      <c r="F54" s="118">
        <f>F55</f>
        <v>900000</v>
      </c>
      <c r="G54" s="118">
        <f t="shared" ref="G54:H56" si="14">G55</f>
        <v>900000</v>
      </c>
      <c r="H54" s="118">
        <f t="shared" si="14"/>
        <v>1</v>
      </c>
      <c r="I54" s="271">
        <f t="shared" ref="I54" si="15">F54-G54</f>
        <v>0</v>
      </c>
    </row>
    <row r="55" spans="2:9" ht="64.5" customHeight="1" x14ac:dyDescent="0.25">
      <c r="B55" s="965"/>
      <c r="C55" s="323" t="s">
        <v>141</v>
      </c>
      <c r="D55" s="285" t="s">
        <v>149</v>
      </c>
      <c r="E55" s="101"/>
      <c r="F55" s="324">
        <v>900000</v>
      </c>
      <c r="G55" s="37">
        <v>900000</v>
      </c>
      <c r="H55" s="103">
        <f t="shared" si="7"/>
        <v>1</v>
      </c>
      <c r="I55" s="175">
        <f t="shared" si="8"/>
        <v>0</v>
      </c>
    </row>
    <row r="56" spans="2:9" ht="35.25" customHeight="1" x14ac:dyDescent="0.25">
      <c r="B56" s="965"/>
      <c r="C56" s="116" t="s">
        <v>0</v>
      </c>
      <c r="D56" s="322" t="s">
        <v>197</v>
      </c>
      <c r="E56" s="256"/>
      <c r="F56" s="118">
        <f>F57</f>
        <v>2253428.5</v>
      </c>
      <c r="G56" s="118">
        <f t="shared" si="14"/>
        <v>0</v>
      </c>
      <c r="H56" s="118">
        <f t="shared" si="14"/>
        <v>0</v>
      </c>
      <c r="I56" s="271">
        <f t="shared" si="8"/>
        <v>2253428.5</v>
      </c>
    </row>
    <row r="57" spans="2:9" ht="27.75" customHeight="1" thickBot="1" x14ac:dyDescent="0.3">
      <c r="B57" s="966"/>
      <c r="C57" s="328" t="s">
        <v>198</v>
      </c>
      <c r="D57" s="286" t="s">
        <v>199</v>
      </c>
      <c r="E57" s="65"/>
      <c r="F57" s="150">
        <v>2253428.5</v>
      </c>
      <c r="G57" s="1">
        <v>0</v>
      </c>
      <c r="H57" s="34"/>
      <c r="I57" s="95"/>
    </row>
    <row r="58" spans="2:9" ht="30.75" customHeight="1" x14ac:dyDescent="0.25">
      <c r="B58" s="946" t="s">
        <v>20</v>
      </c>
      <c r="C58" s="325" t="s">
        <v>125</v>
      </c>
      <c r="D58" s="58"/>
      <c r="E58" s="182"/>
      <c r="F58" s="326">
        <f>F59+F60+F61+F62</f>
        <v>210574421.05000001</v>
      </c>
      <c r="G58" s="326">
        <f>G59+G60+G61+G62</f>
        <v>191939168.40000001</v>
      </c>
      <c r="H58" s="41">
        <f t="shared" si="7"/>
        <v>0.91150277152809955</v>
      </c>
      <c r="I58" s="327">
        <f t="shared" si="8"/>
        <v>18635252.650000006</v>
      </c>
    </row>
    <row r="59" spans="2:9" ht="63.75" x14ac:dyDescent="0.25">
      <c r="B59" s="947"/>
      <c r="C59" s="18" t="s">
        <v>26</v>
      </c>
      <c r="D59" s="284" t="s">
        <v>41</v>
      </c>
      <c r="E59" s="65"/>
      <c r="F59" s="95">
        <v>200045700</v>
      </c>
      <c r="G59" s="95">
        <v>182342209.97999999</v>
      </c>
      <c r="H59" s="34">
        <f t="shared" si="7"/>
        <v>0.91150277151670833</v>
      </c>
      <c r="I59" s="84">
        <f t="shared" si="8"/>
        <v>17703490.020000011</v>
      </c>
    </row>
    <row r="60" spans="2:9" ht="26.25" x14ac:dyDescent="0.25">
      <c r="B60" s="947"/>
      <c r="C60" s="249" t="s">
        <v>38</v>
      </c>
      <c r="D60" s="18" t="s">
        <v>69</v>
      </c>
      <c r="E60" s="65"/>
      <c r="F60" s="95">
        <v>853826.69</v>
      </c>
      <c r="G60" s="95">
        <v>853826.69</v>
      </c>
      <c r="H60" s="34">
        <f t="shared" si="7"/>
        <v>1</v>
      </c>
      <c r="I60" s="84">
        <f t="shared" si="8"/>
        <v>0</v>
      </c>
    </row>
    <row r="61" spans="2:9" ht="26.25" x14ac:dyDescent="0.25">
      <c r="B61" s="947"/>
      <c r="C61" s="168" t="s">
        <v>66</v>
      </c>
      <c r="D61" s="18" t="s">
        <v>69</v>
      </c>
      <c r="E61" s="65">
        <v>0</v>
      </c>
      <c r="F61" s="95">
        <v>4694894.3600000003</v>
      </c>
      <c r="G61" s="95">
        <v>4694894.3600000003</v>
      </c>
      <c r="H61" s="34">
        <f t="shared" si="7"/>
        <v>1</v>
      </c>
      <c r="I61" s="84">
        <f t="shared" si="8"/>
        <v>0</v>
      </c>
    </row>
    <row r="62" spans="2:9" ht="74.25" customHeight="1" x14ac:dyDescent="0.25">
      <c r="B62" s="947"/>
      <c r="C62" s="250" t="s">
        <v>162</v>
      </c>
      <c r="D62" s="54" t="s">
        <v>67</v>
      </c>
      <c r="E62" s="65">
        <v>0</v>
      </c>
      <c r="F62" s="95">
        <v>4980000</v>
      </c>
      <c r="G62" s="95">
        <v>4048237.37</v>
      </c>
      <c r="H62" s="34">
        <f t="shared" si="7"/>
        <v>0.81289907028112451</v>
      </c>
      <c r="I62" s="84">
        <f t="shared" si="8"/>
        <v>931762.62999999989</v>
      </c>
    </row>
    <row r="63" spans="2:9" ht="66" customHeight="1" x14ac:dyDescent="0.25">
      <c r="B63" s="947"/>
      <c r="C63" s="249" t="s">
        <v>38</v>
      </c>
      <c r="D63" s="18" t="s">
        <v>44</v>
      </c>
      <c r="E63" s="65"/>
      <c r="F63" s="95">
        <v>280000</v>
      </c>
      <c r="G63" s="95">
        <v>144981.29</v>
      </c>
      <c r="H63" s="34">
        <f t="shared" si="7"/>
        <v>0.51779032142857151</v>
      </c>
      <c r="I63" s="84">
        <f t="shared" si="8"/>
        <v>135018.71</v>
      </c>
    </row>
    <row r="64" spans="2:9" ht="65.25" customHeight="1" x14ac:dyDescent="0.25">
      <c r="B64" s="947"/>
      <c r="C64" s="249" t="s">
        <v>38</v>
      </c>
      <c r="D64" s="18" t="s">
        <v>70</v>
      </c>
      <c r="E64" s="65"/>
      <c r="F64" s="95">
        <v>936200</v>
      </c>
      <c r="G64" s="95">
        <v>604416</v>
      </c>
      <c r="H64" s="34">
        <f t="shared" si="7"/>
        <v>0.64560563982055119</v>
      </c>
      <c r="I64" s="84">
        <f t="shared" si="8"/>
        <v>331784</v>
      </c>
    </row>
    <row r="65" spans="2:11" ht="25.5" customHeight="1" x14ac:dyDescent="0.25">
      <c r="B65" s="947"/>
      <c r="C65" s="961" t="s">
        <v>34</v>
      </c>
      <c r="D65" s="178" t="s">
        <v>33</v>
      </c>
      <c r="E65" s="64">
        <f>SUM(E66:E104)</f>
        <v>0</v>
      </c>
      <c r="F65" s="152">
        <f>F66+F71+F76+F81+F86+F94+F97+F98+F99+F100+F101+F102+F103+F104+F105</f>
        <v>64889128.129999995</v>
      </c>
      <c r="G65" s="152">
        <f>G66+G71+G76+G81+G86+G94+G97+G98+G99+G100+G101+G102+G103+G104+G105</f>
        <v>39061039.360000007</v>
      </c>
      <c r="H65" s="248">
        <f t="shared" si="7"/>
        <v>0.60196585291983662</v>
      </c>
      <c r="I65" s="82">
        <f>F65-G65</f>
        <v>25828088.769999988</v>
      </c>
    </row>
    <row r="66" spans="2:11" ht="39" x14ac:dyDescent="0.25">
      <c r="B66" s="947"/>
      <c r="C66" s="961"/>
      <c r="D66" s="19" t="s">
        <v>63</v>
      </c>
      <c r="E66" s="64">
        <f>E67+E68+E69+E70</f>
        <v>0</v>
      </c>
      <c r="F66" s="152">
        <f>F67+F68+F69+F70</f>
        <v>14142100.359999999</v>
      </c>
      <c r="G66" s="64">
        <f>G67+G68+G69+G70</f>
        <v>7729800</v>
      </c>
      <c r="H66" s="34">
        <f t="shared" si="7"/>
        <v>0.54658076263291344</v>
      </c>
      <c r="I66" s="172">
        <f>F66-G66</f>
        <v>6412300.3599999994</v>
      </c>
    </row>
    <row r="67" spans="2:11" ht="31.5" customHeight="1" x14ac:dyDescent="0.25">
      <c r="B67" s="947"/>
      <c r="C67" s="961"/>
      <c r="D67" s="10" t="s">
        <v>78</v>
      </c>
      <c r="E67" s="45">
        <v>0</v>
      </c>
      <c r="F67" s="279">
        <v>3535525.09</v>
      </c>
      <c r="G67" s="95">
        <v>1932450</v>
      </c>
      <c r="H67" s="34">
        <f t="shared" si="7"/>
        <v>0.54658076263291344</v>
      </c>
      <c r="I67" s="84">
        <f t="shared" ref="I67:I97" si="16">F67-G67</f>
        <v>1603075.0899999999</v>
      </c>
    </row>
    <row r="68" spans="2:11" ht="33" customHeight="1" x14ac:dyDescent="0.25">
      <c r="B68" s="947"/>
      <c r="C68" s="961"/>
      <c r="D68" s="10" t="s">
        <v>79</v>
      </c>
      <c r="E68" s="45">
        <v>0</v>
      </c>
      <c r="F68" s="279">
        <v>3535525.09</v>
      </c>
      <c r="G68" s="95">
        <v>1932450</v>
      </c>
      <c r="H68" s="34">
        <f t="shared" si="7"/>
        <v>0.54658076263291344</v>
      </c>
      <c r="I68" s="84">
        <f t="shared" si="16"/>
        <v>1603075.0899999999</v>
      </c>
    </row>
    <row r="69" spans="2:11" ht="26.25" x14ac:dyDescent="0.25">
      <c r="B69" s="947"/>
      <c r="C69" s="961"/>
      <c r="D69" s="10" t="s">
        <v>76</v>
      </c>
      <c r="E69" s="45">
        <v>0</v>
      </c>
      <c r="F69" s="260">
        <v>3535525.09</v>
      </c>
      <c r="G69" s="95">
        <v>1932450</v>
      </c>
      <c r="H69" s="34">
        <f t="shared" si="7"/>
        <v>0.54658076263291344</v>
      </c>
      <c r="I69" s="84">
        <f t="shared" si="16"/>
        <v>1603075.0899999999</v>
      </c>
    </row>
    <row r="70" spans="2:11" ht="26.25" x14ac:dyDescent="0.25">
      <c r="B70" s="947"/>
      <c r="C70" s="961"/>
      <c r="D70" s="10" t="s">
        <v>77</v>
      </c>
      <c r="E70" s="45">
        <v>0</v>
      </c>
      <c r="F70" s="260">
        <v>3535525.09</v>
      </c>
      <c r="G70" s="95">
        <v>1932450</v>
      </c>
      <c r="H70" s="34">
        <f t="shared" si="7"/>
        <v>0.54658076263291344</v>
      </c>
      <c r="I70" s="84">
        <f t="shared" si="16"/>
        <v>1603075.0899999999</v>
      </c>
    </row>
    <row r="71" spans="2:11" ht="51.75" x14ac:dyDescent="0.25">
      <c r="B71" s="947"/>
      <c r="C71" s="961"/>
      <c r="D71" s="19" t="s">
        <v>169</v>
      </c>
      <c r="E71" s="65"/>
      <c r="F71" s="97">
        <f>F72+F73+F74+F75</f>
        <v>1335137.92</v>
      </c>
      <c r="G71" s="97">
        <f>G72+G73+G74+G75</f>
        <v>0</v>
      </c>
      <c r="H71" s="301">
        <f t="shared" si="7"/>
        <v>0</v>
      </c>
      <c r="I71" s="172">
        <f t="shared" si="16"/>
        <v>1335137.92</v>
      </c>
      <c r="K71" s="304"/>
    </row>
    <row r="72" spans="2:11" ht="30" x14ac:dyDescent="0.25">
      <c r="B72" s="947"/>
      <c r="C72" s="961"/>
      <c r="D72" s="10" t="s">
        <v>170</v>
      </c>
      <c r="E72" s="65"/>
      <c r="F72" s="150">
        <v>333784.48</v>
      </c>
      <c r="G72" s="150"/>
      <c r="H72" s="301">
        <f t="shared" si="7"/>
        <v>0</v>
      </c>
      <c r="I72" s="302">
        <f t="shared" si="16"/>
        <v>333784.48</v>
      </c>
      <c r="K72" s="303"/>
    </row>
    <row r="73" spans="2:11" ht="30" x14ac:dyDescent="0.25">
      <c r="B73" s="947"/>
      <c r="C73" s="961"/>
      <c r="D73" s="10" t="s">
        <v>171</v>
      </c>
      <c r="E73" s="65"/>
      <c r="F73" s="150">
        <v>333784.48</v>
      </c>
      <c r="G73" s="150"/>
      <c r="H73" s="301">
        <f t="shared" si="7"/>
        <v>0</v>
      </c>
      <c r="I73" s="302">
        <f t="shared" si="16"/>
        <v>333784.48</v>
      </c>
      <c r="K73" s="303"/>
    </row>
    <row r="74" spans="2:11" ht="26.25" x14ac:dyDescent="0.25">
      <c r="B74" s="947"/>
      <c r="C74" s="961"/>
      <c r="D74" s="10" t="s">
        <v>76</v>
      </c>
      <c r="E74" s="65"/>
      <c r="F74" s="150">
        <v>333784.48</v>
      </c>
      <c r="G74" s="150"/>
      <c r="H74" s="301">
        <f t="shared" si="7"/>
        <v>0</v>
      </c>
      <c r="I74" s="302">
        <f t="shared" si="16"/>
        <v>333784.48</v>
      </c>
    </row>
    <row r="75" spans="2:11" ht="26.25" x14ac:dyDescent="0.25">
      <c r="B75" s="947"/>
      <c r="C75" s="961"/>
      <c r="D75" s="10" t="s">
        <v>77</v>
      </c>
      <c r="E75" s="65"/>
      <c r="F75" s="150">
        <v>333784.48</v>
      </c>
      <c r="G75" s="150"/>
      <c r="H75" s="301">
        <f t="shared" si="7"/>
        <v>0</v>
      </c>
      <c r="I75" s="302">
        <f t="shared" si="16"/>
        <v>333784.48</v>
      </c>
    </row>
    <row r="76" spans="2:11" ht="51.75" x14ac:dyDescent="0.25">
      <c r="B76" s="947"/>
      <c r="C76" s="961"/>
      <c r="D76" s="19" t="s">
        <v>169</v>
      </c>
      <c r="E76" s="65"/>
      <c r="F76" s="97">
        <f>F77+F78+F79+F80</f>
        <v>337489.5</v>
      </c>
      <c r="G76" s="97">
        <f>G77+G78+G79+G80</f>
        <v>0</v>
      </c>
      <c r="H76" s="248">
        <f t="shared" ref="H76:H80" si="17">G76/F76</f>
        <v>0</v>
      </c>
      <c r="I76" s="172">
        <f t="shared" ref="I76:I80" si="18">F76-G76</f>
        <v>337489.5</v>
      </c>
    </row>
    <row r="77" spans="2:11" ht="26.25" x14ac:dyDescent="0.25">
      <c r="B77" s="947"/>
      <c r="C77" s="961"/>
      <c r="D77" s="10" t="s">
        <v>78</v>
      </c>
      <c r="E77" s="65"/>
      <c r="F77" s="95">
        <v>84372.37</v>
      </c>
      <c r="G77" s="95"/>
      <c r="H77" s="34">
        <f t="shared" si="17"/>
        <v>0</v>
      </c>
      <c r="I77" s="84">
        <f t="shared" si="18"/>
        <v>84372.37</v>
      </c>
    </row>
    <row r="78" spans="2:11" ht="26.25" x14ac:dyDescent="0.25">
      <c r="B78" s="947"/>
      <c r="C78" s="961"/>
      <c r="D78" s="10" t="s">
        <v>79</v>
      </c>
      <c r="E78" s="65"/>
      <c r="F78" s="95">
        <v>84372.37</v>
      </c>
      <c r="G78" s="95"/>
      <c r="H78" s="34">
        <f t="shared" si="17"/>
        <v>0</v>
      </c>
      <c r="I78" s="84">
        <f t="shared" si="18"/>
        <v>84372.37</v>
      </c>
    </row>
    <row r="79" spans="2:11" ht="26.25" x14ac:dyDescent="0.25">
      <c r="B79" s="947"/>
      <c r="C79" s="961"/>
      <c r="D79" s="10" t="s">
        <v>76</v>
      </c>
      <c r="E79" s="65"/>
      <c r="F79" s="95">
        <v>84372.37</v>
      </c>
      <c r="G79" s="95"/>
      <c r="H79" s="34">
        <f t="shared" si="17"/>
        <v>0</v>
      </c>
      <c r="I79" s="84">
        <f t="shared" si="18"/>
        <v>84372.37</v>
      </c>
    </row>
    <row r="80" spans="2:11" ht="26.25" x14ac:dyDescent="0.25">
      <c r="B80" s="947"/>
      <c r="C80" s="961"/>
      <c r="D80" s="10" t="s">
        <v>77</v>
      </c>
      <c r="E80" s="65"/>
      <c r="F80" s="95">
        <v>84372.39</v>
      </c>
      <c r="G80" s="95"/>
      <c r="H80" s="34">
        <f t="shared" si="17"/>
        <v>0</v>
      </c>
      <c r="I80" s="84">
        <f t="shared" si="18"/>
        <v>84372.39</v>
      </c>
    </row>
    <row r="81" spans="2:9" ht="39" x14ac:dyDescent="0.25">
      <c r="B81" s="947"/>
      <c r="C81" s="961"/>
      <c r="D81" s="19" t="s">
        <v>74</v>
      </c>
      <c r="E81" s="65"/>
      <c r="F81" s="97">
        <f>F82+F83+F84+F85</f>
        <v>406831.57999999996</v>
      </c>
      <c r="G81" s="97">
        <f>G82+G83+G84+G85</f>
        <v>406831.57999999996</v>
      </c>
      <c r="H81" s="248">
        <f t="shared" si="7"/>
        <v>1</v>
      </c>
      <c r="I81" s="172">
        <f t="shared" si="16"/>
        <v>0</v>
      </c>
    </row>
    <row r="82" spans="2:9" ht="28.5" customHeight="1" x14ac:dyDescent="0.25">
      <c r="B82" s="947"/>
      <c r="C82" s="961"/>
      <c r="D82" s="10" t="s">
        <v>78</v>
      </c>
      <c r="E82" s="65"/>
      <c r="F82" s="95">
        <v>101707.9</v>
      </c>
      <c r="G82" s="95">
        <v>101707.9</v>
      </c>
      <c r="H82" s="34">
        <f t="shared" si="7"/>
        <v>1</v>
      </c>
      <c r="I82" s="84">
        <f t="shared" si="16"/>
        <v>0</v>
      </c>
    </row>
    <row r="83" spans="2:9" ht="26.25" x14ac:dyDescent="0.25">
      <c r="B83" s="947"/>
      <c r="C83" s="961"/>
      <c r="D83" s="10" t="s">
        <v>79</v>
      </c>
      <c r="E83" s="65"/>
      <c r="F83" s="95">
        <v>101707.9</v>
      </c>
      <c r="G83" s="95">
        <v>101707.9</v>
      </c>
      <c r="H83" s="34">
        <f t="shared" si="7"/>
        <v>1</v>
      </c>
      <c r="I83" s="84">
        <f t="shared" si="16"/>
        <v>0</v>
      </c>
    </row>
    <row r="84" spans="2:9" ht="26.25" x14ac:dyDescent="0.25">
      <c r="B84" s="947"/>
      <c r="C84" s="961"/>
      <c r="D84" s="10" t="s">
        <v>76</v>
      </c>
      <c r="E84" s="65"/>
      <c r="F84" s="95">
        <v>101707.9</v>
      </c>
      <c r="G84" s="95">
        <v>101707.9</v>
      </c>
      <c r="H84" s="34">
        <f t="shared" si="7"/>
        <v>1</v>
      </c>
      <c r="I84" s="84">
        <f t="shared" si="16"/>
        <v>0</v>
      </c>
    </row>
    <row r="85" spans="2:9" ht="26.25" x14ac:dyDescent="0.25">
      <c r="B85" s="947"/>
      <c r="C85" s="961"/>
      <c r="D85" s="10" t="s">
        <v>77</v>
      </c>
      <c r="E85" s="65"/>
      <c r="F85" s="95">
        <v>101707.88</v>
      </c>
      <c r="G85" s="95">
        <v>101707.88</v>
      </c>
      <c r="H85" s="34">
        <f t="shared" si="7"/>
        <v>1</v>
      </c>
      <c r="I85" s="84">
        <f t="shared" si="16"/>
        <v>0</v>
      </c>
    </row>
    <row r="86" spans="2:9" ht="39" x14ac:dyDescent="0.25">
      <c r="B86" s="947"/>
      <c r="C86" s="961"/>
      <c r="D86" s="7" t="s">
        <v>64</v>
      </c>
      <c r="E86" s="65"/>
      <c r="F86" s="97">
        <f>F87+F88+F89+F90+F91+F92+F93</f>
        <v>5491320.1500000004</v>
      </c>
      <c r="G86" s="97">
        <f>G87+G88+G89+G90+G91+G92+G93</f>
        <v>5491320.1500000004</v>
      </c>
      <c r="H86" s="248">
        <f>G86/F86</f>
        <v>1</v>
      </c>
      <c r="I86" s="84">
        <f t="shared" si="16"/>
        <v>0</v>
      </c>
    </row>
    <row r="87" spans="2:9" ht="25.5" x14ac:dyDescent="0.25">
      <c r="B87" s="947"/>
      <c r="C87" s="961"/>
      <c r="D87" s="49" t="s">
        <v>83</v>
      </c>
      <c r="E87" s="65"/>
      <c r="F87" s="95">
        <v>558238.05000000005</v>
      </c>
      <c r="G87" s="95">
        <v>558238.05000000005</v>
      </c>
      <c r="H87" s="248">
        <f t="shared" ref="H87:H97" si="19">G87/F87</f>
        <v>1</v>
      </c>
      <c r="I87" s="84">
        <f t="shared" si="16"/>
        <v>0</v>
      </c>
    </row>
    <row r="88" spans="2:9" x14ac:dyDescent="0.25">
      <c r="B88" s="947"/>
      <c r="C88" s="961"/>
      <c r="D88" s="50" t="s">
        <v>80</v>
      </c>
      <c r="E88" s="65"/>
      <c r="F88" s="95">
        <v>1285483.95</v>
      </c>
      <c r="G88" s="95">
        <v>1285483.95</v>
      </c>
      <c r="H88" s="248">
        <f t="shared" si="19"/>
        <v>1</v>
      </c>
      <c r="I88" s="84">
        <f t="shared" si="16"/>
        <v>0</v>
      </c>
    </row>
    <row r="89" spans="2:9" x14ac:dyDescent="0.25">
      <c r="B89" s="947"/>
      <c r="C89" s="961"/>
      <c r="D89" s="162" t="s">
        <v>81</v>
      </c>
      <c r="E89" s="65"/>
      <c r="F89" s="95">
        <v>665788.5</v>
      </c>
      <c r="G89" s="95">
        <v>665788.5</v>
      </c>
      <c r="H89" s="248">
        <f t="shared" si="19"/>
        <v>1</v>
      </c>
      <c r="I89" s="84">
        <f t="shared" si="16"/>
        <v>0</v>
      </c>
    </row>
    <row r="90" spans="2:9" x14ac:dyDescent="0.25">
      <c r="B90" s="947"/>
      <c r="C90" s="961"/>
      <c r="D90" s="163" t="s">
        <v>82</v>
      </c>
      <c r="E90" s="65"/>
      <c r="F90" s="95">
        <v>742610.25</v>
      </c>
      <c r="G90" s="95">
        <v>742610.25</v>
      </c>
      <c r="H90" s="248">
        <f t="shared" si="19"/>
        <v>1</v>
      </c>
      <c r="I90" s="84">
        <f t="shared" si="16"/>
        <v>0</v>
      </c>
    </row>
    <row r="91" spans="2:9" ht="30" x14ac:dyDescent="0.25">
      <c r="B91" s="947"/>
      <c r="C91" s="961"/>
      <c r="D91" s="164" t="s">
        <v>122</v>
      </c>
      <c r="E91" s="65"/>
      <c r="F91" s="95">
        <v>806628.38</v>
      </c>
      <c r="G91" s="95">
        <v>806628.38</v>
      </c>
      <c r="H91" s="248">
        <f t="shared" si="19"/>
        <v>1</v>
      </c>
      <c r="I91" s="84">
        <f t="shared" si="16"/>
        <v>0</v>
      </c>
    </row>
    <row r="92" spans="2:9" ht="30" x14ac:dyDescent="0.25">
      <c r="B92" s="947"/>
      <c r="C92" s="961"/>
      <c r="D92" s="164" t="s">
        <v>185</v>
      </c>
      <c r="E92" s="65"/>
      <c r="F92" s="95">
        <v>1191639.02</v>
      </c>
      <c r="G92" s="95">
        <v>1191639.02</v>
      </c>
      <c r="H92" s="248">
        <f t="shared" si="19"/>
        <v>1</v>
      </c>
      <c r="I92" s="84">
        <f t="shared" si="16"/>
        <v>0</v>
      </c>
    </row>
    <row r="93" spans="2:9" ht="45" x14ac:dyDescent="0.25">
      <c r="B93" s="947"/>
      <c r="C93" s="961"/>
      <c r="D93" s="164" t="s">
        <v>186</v>
      </c>
      <c r="E93" s="65"/>
      <c r="F93" s="95">
        <v>240932</v>
      </c>
      <c r="G93" s="95">
        <v>240932</v>
      </c>
      <c r="H93" s="248">
        <f t="shared" si="19"/>
        <v>1</v>
      </c>
      <c r="I93" s="84">
        <f t="shared" si="16"/>
        <v>0</v>
      </c>
    </row>
    <row r="94" spans="2:9" ht="42.75" customHeight="1" x14ac:dyDescent="0.25">
      <c r="B94" s="947"/>
      <c r="C94" s="961"/>
      <c r="D94" s="321" t="s">
        <v>189</v>
      </c>
      <c r="E94" s="65"/>
      <c r="F94" s="97">
        <f>F95+F96</f>
        <v>3863954.4</v>
      </c>
      <c r="G94" s="97">
        <f>G95+G96</f>
        <v>3232815.6</v>
      </c>
      <c r="H94" s="248">
        <f t="shared" si="19"/>
        <v>0.83665987362583782</v>
      </c>
      <c r="I94" s="84">
        <f t="shared" si="16"/>
        <v>631138.79999999981</v>
      </c>
    </row>
    <row r="95" spans="2:9" ht="30" customHeight="1" x14ac:dyDescent="0.25">
      <c r="B95" s="947"/>
      <c r="C95" s="961"/>
      <c r="D95" s="164" t="s">
        <v>190</v>
      </c>
      <c r="E95" s="65"/>
      <c r="F95" s="95">
        <v>949428.35</v>
      </c>
      <c r="G95" s="95">
        <v>949428.35</v>
      </c>
      <c r="H95" s="248">
        <f t="shared" si="19"/>
        <v>1</v>
      </c>
      <c r="I95" s="84">
        <f t="shared" si="16"/>
        <v>0</v>
      </c>
    </row>
    <row r="96" spans="2:9" x14ac:dyDescent="0.25">
      <c r="B96" s="947"/>
      <c r="C96" s="961"/>
      <c r="D96" s="164" t="s">
        <v>191</v>
      </c>
      <c r="E96" s="65"/>
      <c r="F96" s="95">
        <v>2914526.05</v>
      </c>
      <c r="G96" s="95">
        <v>2283387.25</v>
      </c>
      <c r="H96" s="248">
        <f t="shared" si="19"/>
        <v>0.78345062312961666</v>
      </c>
      <c r="I96" s="84">
        <f t="shared" si="16"/>
        <v>631138.79999999981</v>
      </c>
    </row>
    <row r="97" spans="2:10" ht="42.75" x14ac:dyDescent="0.25">
      <c r="B97" s="947"/>
      <c r="C97" s="961"/>
      <c r="D97" s="321" t="s">
        <v>188</v>
      </c>
      <c r="E97" s="65"/>
      <c r="F97" s="97">
        <v>6413615</v>
      </c>
      <c r="G97" s="95"/>
      <c r="H97" s="248">
        <f t="shared" si="19"/>
        <v>0</v>
      </c>
      <c r="I97" s="84">
        <f t="shared" si="16"/>
        <v>6413615</v>
      </c>
    </row>
    <row r="98" spans="2:10" ht="39" x14ac:dyDescent="0.25">
      <c r="B98" s="947"/>
      <c r="C98" s="961"/>
      <c r="D98" s="19" t="s">
        <v>99</v>
      </c>
      <c r="E98" s="65"/>
      <c r="F98" s="97">
        <v>2740153.08</v>
      </c>
      <c r="G98" s="97">
        <v>2740153</v>
      </c>
      <c r="H98" s="248">
        <f>G98/F98</f>
        <v>0.99999997080455083</v>
      </c>
      <c r="I98" s="84">
        <f>F98-G98</f>
        <v>8.0000000074505806E-2</v>
      </c>
    </row>
    <row r="99" spans="2:10" ht="30" customHeight="1" x14ac:dyDescent="0.25">
      <c r="B99" s="947"/>
      <c r="C99" s="961"/>
      <c r="D99" s="19" t="s">
        <v>97</v>
      </c>
      <c r="E99" s="65"/>
      <c r="F99" s="97">
        <v>545213.80000000005</v>
      </c>
      <c r="G99" s="97">
        <v>545213.80000000005</v>
      </c>
      <c r="H99" s="248">
        <f>G99/F99</f>
        <v>1</v>
      </c>
      <c r="I99" s="84">
        <f>F99-G99</f>
        <v>0</v>
      </c>
    </row>
    <row r="100" spans="2:10" ht="26.25" x14ac:dyDescent="0.25">
      <c r="B100" s="947"/>
      <c r="C100" s="961"/>
      <c r="D100" s="19" t="s">
        <v>71</v>
      </c>
      <c r="E100" s="65"/>
      <c r="F100" s="97">
        <v>397468.13</v>
      </c>
      <c r="G100" s="97"/>
      <c r="H100" s="248"/>
      <c r="I100" s="84">
        <f t="shared" ref="I100:I107" si="20">F100-G100</f>
        <v>397468.13</v>
      </c>
    </row>
    <row r="101" spans="2:10" ht="26.25" x14ac:dyDescent="0.25">
      <c r="B101" s="947"/>
      <c r="C101" s="961"/>
      <c r="D101" s="19" t="s">
        <v>95</v>
      </c>
      <c r="E101" s="65"/>
      <c r="F101" s="97">
        <v>5000000</v>
      </c>
      <c r="G101" s="97">
        <f>205768.34+3991175.99+772972.23+30083.44</f>
        <v>5000000.0000000009</v>
      </c>
      <c r="H101" s="248"/>
      <c r="I101" s="84">
        <f t="shared" si="20"/>
        <v>0</v>
      </c>
    </row>
    <row r="102" spans="2:10" ht="26.25" x14ac:dyDescent="0.25">
      <c r="B102" s="947"/>
      <c r="C102" s="961"/>
      <c r="D102" s="19" t="s">
        <v>112</v>
      </c>
      <c r="E102" s="65"/>
      <c r="F102" s="97">
        <f>10735913.14-124915.35</f>
        <v>10610997.790000001</v>
      </c>
      <c r="G102" s="97">
        <f>13914905.23-G103-G104</f>
        <v>2664421.4600000009</v>
      </c>
      <c r="H102" s="248">
        <f>G102/F102</f>
        <v>0.25109999198294064</v>
      </c>
      <c r="I102" s="84">
        <f t="shared" si="20"/>
        <v>7946576.3300000001</v>
      </c>
      <c r="J102" s="960">
        <v>21861481.559999999</v>
      </c>
    </row>
    <row r="103" spans="2:10" ht="29.25" customHeight="1" x14ac:dyDescent="0.25">
      <c r="B103" s="947"/>
      <c r="C103" s="961"/>
      <c r="D103" s="19" t="s">
        <v>111</v>
      </c>
      <c r="E103" s="65"/>
      <c r="F103" s="97">
        <v>124915.35</v>
      </c>
      <c r="G103" s="97">
        <v>124915.35</v>
      </c>
      <c r="H103" s="248">
        <f>G103/F103</f>
        <v>1</v>
      </c>
      <c r="I103" s="84">
        <f t="shared" si="20"/>
        <v>0</v>
      </c>
      <c r="J103" s="960"/>
    </row>
    <row r="104" spans="2:10" ht="26.25" x14ac:dyDescent="0.25">
      <c r="B104" s="947"/>
      <c r="C104" s="961"/>
      <c r="D104" s="19" t="s">
        <v>72</v>
      </c>
      <c r="E104" s="65"/>
      <c r="F104" s="97">
        <v>11125568.42</v>
      </c>
      <c r="G104" s="95">
        <v>11125568.42</v>
      </c>
      <c r="H104" s="248">
        <f>G104/F104</f>
        <v>1</v>
      </c>
      <c r="I104" s="84">
        <f t="shared" si="20"/>
        <v>0</v>
      </c>
      <c r="J104" s="960"/>
    </row>
    <row r="105" spans="2:10" ht="33" customHeight="1" thickBot="1" x14ac:dyDescent="0.3">
      <c r="B105" s="963"/>
      <c r="C105" s="957"/>
      <c r="D105" s="281" t="s">
        <v>178</v>
      </c>
      <c r="E105" s="101"/>
      <c r="F105" s="98">
        <f>2354362.65</f>
        <v>2354362.65</v>
      </c>
      <c r="G105" s="96"/>
      <c r="H105" s="103"/>
      <c r="I105" s="311">
        <f t="shared" si="20"/>
        <v>2354362.65</v>
      </c>
      <c r="J105" s="280"/>
    </row>
    <row r="106" spans="2:10" ht="46.5" customHeight="1" thickBot="1" x14ac:dyDescent="0.3">
      <c r="B106" s="963"/>
      <c r="C106" s="957"/>
      <c r="D106" s="318" t="s">
        <v>184</v>
      </c>
      <c r="E106" s="101"/>
      <c r="F106" s="98">
        <v>570000</v>
      </c>
      <c r="G106" s="96"/>
      <c r="H106" s="103"/>
      <c r="I106" s="311">
        <f t="shared" si="20"/>
        <v>570000</v>
      </c>
      <c r="J106" s="280"/>
    </row>
    <row r="107" spans="2:10" ht="32.25" customHeight="1" thickBot="1" x14ac:dyDescent="0.3">
      <c r="B107" s="948"/>
      <c r="C107" s="962"/>
      <c r="D107" s="281" t="s">
        <v>153</v>
      </c>
      <c r="E107" s="68"/>
      <c r="F107" s="147">
        <f>1668471.14</f>
        <v>1668471.14</v>
      </c>
      <c r="G107" s="56"/>
      <c r="H107" s="69"/>
      <c r="I107" s="89">
        <f t="shared" si="20"/>
        <v>1668471.14</v>
      </c>
      <c r="J107" s="280"/>
    </row>
    <row r="108" spans="2:10" x14ac:dyDescent="0.25">
      <c r="B108" s="197" t="s">
        <v>0</v>
      </c>
      <c r="C108" s="197"/>
      <c r="D108" s="246"/>
      <c r="E108" s="275">
        <f>E110+E111+E112+E113+E114+E115</f>
        <v>0</v>
      </c>
      <c r="F108" s="275">
        <f>F27+F28+F29+F30+F32+F59+F60+F61+F62+F63+F64+F65+F106+F107</f>
        <v>312679027.57999998</v>
      </c>
      <c r="G108" s="275">
        <f>G27+G28+G29+G32+G59+G60+G61+G62+G63+G64+G65+G106+G107</f>
        <v>247717054.14000002</v>
      </c>
      <c r="H108" s="247">
        <f>G108/F108</f>
        <v>0.79224070785054734</v>
      </c>
      <c r="I108" s="275">
        <f>I27+I28+I29+I32+I59+I60+I61+I62+I63+I64+I65</f>
        <v>58079179.590000004</v>
      </c>
    </row>
    <row r="109" spans="2:10" x14ac:dyDescent="0.25">
      <c r="B109" s="20" t="s">
        <v>9</v>
      </c>
      <c r="C109" s="20"/>
      <c r="D109" s="19" t="s">
        <v>46</v>
      </c>
      <c r="E109" s="64"/>
      <c r="F109" s="64">
        <f>F108-E9</f>
        <v>-5000000</v>
      </c>
      <c r="G109" s="64">
        <f>G110+G111+G112+G113+G114+G115+G116-G108</f>
        <v>-5000000</v>
      </c>
      <c r="H109" s="64"/>
      <c r="I109" s="64">
        <f>F108-G108</f>
        <v>64961973.439999968</v>
      </c>
    </row>
    <row r="110" spans="2:10" x14ac:dyDescent="0.25">
      <c r="B110" s="21" t="s">
        <v>17</v>
      </c>
      <c r="C110" s="21"/>
      <c r="D110" s="21"/>
      <c r="E110" s="65">
        <f>E59</f>
        <v>0</v>
      </c>
      <c r="F110" s="65">
        <f>F43+F48+F57+F59+F66</f>
        <v>218679700</v>
      </c>
      <c r="G110" s="65">
        <f>G43+G48+G57+G59+G66</f>
        <v>190072009.97999999</v>
      </c>
      <c r="H110" s="34">
        <f t="shared" ref="H110:H116" si="21">G110/F110</f>
        <v>0.86917994665256992</v>
      </c>
      <c r="I110" s="1">
        <f>F110-G110</f>
        <v>28607690.020000011</v>
      </c>
    </row>
    <row r="111" spans="2:10" x14ac:dyDescent="0.25">
      <c r="B111" s="21" t="s">
        <v>43</v>
      </c>
      <c r="C111" s="21"/>
      <c r="D111" s="21"/>
      <c r="E111" s="261">
        <f>E60+E64+E27+E63</f>
        <v>0</v>
      </c>
      <c r="F111" s="261">
        <f>F60+F63+F64+F27+F107+F30</f>
        <v>9746928.3499999996</v>
      </c>
      <c r="G111" s="261">
        <f>G60+G63+G64+G27+G107+G30</f>
        <v>2967331.79</v>
      </c>
      <c r="H111" s="34">
        <f t="shared" si="21"/>
        <v>0.30443763239523558</v>
      </c>
      <c r="I111" s="1">
        <f t="shared" ref="I111:I116" si="22">F111-G111</f>
        <v>6779596.5599999996</v>
      </c>
    </row>
    <row r="112" spans="2:10" x14ac:dyDescent="0.25">
      <c r="B112" s="21" t="s">
        <v>21</v>
      </c>
      <c r="C112" s="21"/>
      <c r="D112" s="21"/>
      <c r="E112" s="65">
        <f>E61</f>
        <v>0</v>
      </c>
      <c r="F112" s="65">
        <f>F29+F61</f>
        <v>4845720.96</v>
      </c>
      <c r="G112" s="65">
        <f>G29+G61</f>
        <v>4845720.96</v>
      </c>
      <c r="H112" s="34">
        <f t="shared" si="21"/>
        <v>1</v>
      </c>
      <c r="I112" s="1">
        <f t="shared" si="22"/>
        <v>0</v>
      </c>
    </row>
    <row r="113" spans="2:9" x14ac:dyDescent="0.25">
      <c r="B113" s="21" t="s">
        <v>39</v>
      </c>
      <c r="C113" s="21"/>
      <c r="D113" s="21"/>
      <c r="E113" s="65"/>
      <c r="F113" s="65">
        <f>F28+F46+F106</f>
        <v>1987550.1400000001</v>
      </c>
      <c r="G113" s="65">
        <f>G28+G46+G106</f>
        <v>572714.67999999993</v>
      </c>
      <c r="H113" s="34">
        <f t="shared" si="21"/>
        <v>0.28815106017904024</v>
      </c>
      <c r="I113" s="1">
        <f t="shared" si="22"/>
        <v>1414835.4600000002</v>
      </c>
    </row>
    <row r="114" spans="2:9" x14ac:dyDescent="0.25">
      <c r="B114" s="21" t="s">
        <v>45</v>
      </c>
      <c r="C114" s="21"/>
      <c r="D114" s="21"/>
      <c r="E114" s="65">
        <f>E29+E65</f>
        <v>0</v>
      </c>
      <c r="F114" s="65">
        <f>F65</f>
        <v>64889128.129999995</v>
      </c>
      <c r="G114" s="65">
        <f>G65</f>
        <v>39061039.360000007</v>
      </c>
      <c r="H114" s="34">
        <f t="shared" si="21"/>
        <v>0.60196585291983662</v>
      </c>
      <c r="I114" s="1">
        <f t="shared" si="22"/>
        <v>25828088.769999988</v>
      </c>
    </row>
    <row r="115" spans="2:9" x14ac:dyDescent="0.25">
      <c r="B115" s="21" t="s">
        <v>25</v>
      </c>
      <c r="C115" s="21"/>
      <c r="D115" s="21"/>
      <c r="E115" s="65">
        <f>E62</f>
        <v>0</v>
      </c>
      <c r="F115" s="65">
        <f>F62</f>
        <v>4980000</v>
      </c>
      <c r="G115" s="65">
        <f>G62</f>
        <v>4048237.37</v>
      </c>
      <c r="H115" s="34">
        <f t="shared" si="21"/>
        <v>0.81289907028112451</v>
      </c>
      <c r="I115" s="1">
        <f t="shared" si="22"/>
        <v>931762.62999999989</v>
      </c>
    </row>
    <row r="116" spans="2:9" x14ac:dyDescent="0.25">
      <c r="B116" s="262" t="s">
        <v>141</v>
      </c>
      <c r="C116" s="21"/>
      <c r="D116" s="21"/>
      <c r="E116" s="65">
        <f>E63</f>
        <v>0</v>
      </c>
      <c r="F116" s="263">
        <f>F51+F55+F53</f>
        <v>2550000</v>
      </c>
      <c r="G116" s="263">
        <f>G51+G55+G53</f>
        <v>1150000</v>
      </c>
      <c r="H116" s="34">
        <f t="shared" si="21"/>
        <v>0.45098039215686275</v>
      </c>
      <c r="I116" s="1">
        <f t="shared" si="22"/>
        <v>1400000</v>
      </c>
    </row>
  </sheetData>
  <customSheetViews>
    <customSheetView guid="{57EAFF00-73AA-423D-B3E2-63FFE6AC6F80}" scale="85" showPageBreaks="1" hiddenRows="1" state="hidden" topLeftCell="A55">
      <selection activeCell="K12" sqref="K12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55">
      <selection activeCell="K12" sqref="K12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FECCB591-1494-4FDC-ACAA-A865D942A87A}" scale="85" showPageBreaks="1" hiddenRows="1" topLeftCell="C63">
      <selection activeCell="D83" sqref="D83:D85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6EABF47A-2511-4D16-8CD9-CB5DB597CEAD}" scale="85" showPageBreaks="1" hiddenRows="1" topLeftCell="A13">
      <selection activeCell="F17" sqref="F17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  <customSheetView guid="{D471A51E-292E-4763-97E4-AC179949213B}" scale="85" showPageBreaks="1" hiddenRows="1" state="hidden" topLeftCell="A55">
      <selection activeCell="K12" sqref="K12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5"/>
    </customSheetView>
  </customSheetViews>
  <mergeCells count="13">
    <mergeCell ref="B58:B107"/>
    <mergeCell ref="C65:C107"/>
    <mergeCell ref="J102:J104"/>
    <mergeCell ref="C43:C45"/>
    <mergeCell ref="C48:C50"/>
    <mergeCell ref="D44:D45"/>
    <mergeCell ref="D49:D51"/>
    <mergeCell ref="B23:I23"/>
    <mergeCell ref="B24:I24"/>
    <mergeCell ref="B27:B31"/>
    <mergeCell ref="C35:C39"/>
    <mergeCell ref="B32:B57"/>
    <mergeCell ref="C30:D30"/>
  </mergeCells>
  <pageMargins left="0.15748031496062992" right="0.19685039370078741" top="0.39370078740157483" bottom="0.15748031496062992" header="0.31496062992125984" footer="0.19685039370078741"/>
  <pageSetup paperSize="9" scale="75" orientation="landscape" r:id="rId6"/>
  <rowBreaks count="1" manualBreakCount="1">
    <brk id="2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topLeftCell="A106" zoomScale="85" zoomScaleNormal="85" workbookViewId="0">
      <selection activeCell="F110" sqref="F110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7.42578125" customWidth="1"/>
    <col min="11" max="11" width="17.28515625" customWidth="1"/>
  </cols>
  <sheetData>
    <row r="1" spans="1:11" s="2" customFormat="1" ht="12.75" x14ac:dyDescent="0.2">
      <c r="I1" s="2" t="s">
        <v>1</v>
      </c>
    </row>
    <row r="2" spans="1:11" s="2" customFormat="1" ht="12.75" x14ac:dyDescent="0.2"/>
    <row r="3" spans="1:11" s="2" customFormat="1" ht="15.75" customHeight="1" x14ac:dyDescent="0.2">
      <c r="E3" s="360" t="s">
        <v>2</v>
      </c>
      <c r="F3" s="360"/>
      <c r="G3" s="360"/>
      <c r="H3" s="360"/>
      <c r="I3" s="360"/>
    </row>
    <row r="4" spans="1:11" s="2" customFormat="1" ht="15.75" customHeight="1" x14ac:dyDescent="0.2">
      <c r="E4" s="360" t="s">
        <v>210</v>
      </c>
      <c r="F4" s="360"/>
      <c r="G4" s="360"/>
      <c r="H4" s="360"/>
      <c r="I4" s="360"/>
    </row>
    <row r="5" spans="1:11" s="2" customFormat="1" ht="12.75" hidden="1" x14ac:dyDescent="0.2">
      <c r="D5" s="13"/>
      <c r="E5" s="36"/>
      <c r="F5" s="360"/>
      <c r="G5" s="360"/>
      <c r="H5" s="360"/>
      <c r="I5" s="360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38.25" x14ac:dyDescent="0.2">
      <c r="A7" s="4"/>
      <c r="B7" s="4" t="s">
        <v>3</v>
      </c>
      <c r="C7" s="4"/>
      <c r="D7" s="312" t="s">
        <v>215</v>
      </c>
      <c r="E7" s="312" t="s">
        <v>212</v>
      </c>
      <c r="F7" s="312" t="s">
        <v>213</v>
      </c>
      <c r="G7" s="313" t="s">
        <v>214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92">
        <v>2</v>
      </c>
      <c r="E8" s="193"/>
      <c r="F8" s="192">
        <v>3</v>
      </c>
      <c r="G8" s="5">
        <v>4</v>
      </c>
      <c r="H8" s="5" t="s">
        <v>6</v>
      </c>
      <c r="I8" s="5" t="s">
        <v>7</v>
      </c>
    </row>
    <row r="9" spans="1:11" s="2" customFormat="1" ht="12.75" x14ac:dyDescent="0.2">
      <c r="A9" s="6">
        <v>1</v>
      </c>
      <c r="B9" s="7" t="s">
        <v>8</v>
      </c>
      <c r="C9" s="7"/>
      <c r="D9" s="194">
        <f>D11+D19</f>
        <v>331278427.57999998</v>
      </c>
      <c r="E9" s="194">
        <f t="shared" ref="E9" si="0">E11+E19</f>
        <v>342310499.53999996</v>
      </c>
      <c r="F9" s="194">
        <f>F11+F19</f>
        <v>272565044.06999999</v>
      </c>
      <c r="G9" s="153">
        <f>G11+G19</f>
        <v>262984460.32000002</v>
      </c>
      <c r="H9" s="8">
        <f>F9-G9</f>
        <v>9580583.7499999702</v>
      </c>
      <c r="I9" s="8">
        <f>D9-G9</f>
        <v>68293967.259999961</v>
      </c>
    </row>
    <row r="10" spans="1:11" s="2" customFormat="1" ht="12.75" x14ac:dyDescent="0.2">
      <c r="A10" s="6"/>
      <c r="B10" s="7" t="s">
        <v>9</v>
      </c>
      <c r="C10" s="7"/>
      <c r="D10" s="194"/>
      <c r="E10" s="194"/>
      <c r="F10" s="194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11" s="2" customFormat="1" ht="12.75" x14ac:dyDescent="0.2">
      <c r="A11" s="6" t="s">
        <v>10</v>
      </c>
      <c r="B11" s="7" t="s">
        <v>53</v>
      </c>
      <c r="C11" s="7"/>
      <c r="D11" s="194">
        <f>D12+D13+D15+D14</f>
        <v>326432706.62</v>
      </c>
      <c r="E11" s="194">
        <f>E12+E13+E15+E14</f>
        <v>337464778.57999998</v>
      </c>
      <c r="F11" s="194">
        <f>F12+F13+F15+F14</f>
        <v>267719323.11000001</v>
      </c>
      <c r="G11" s="8">
        <f>G12+G13+G15+G14</f>
        <v>258138739.36000001</v>
      </c>
      <c r="H11" s="8">
        <f t="shared" si="1"/>
        <v>9580583.75</v>
      </c>
      <c r="I11" s="8">
        <f t="shared" si="2"/>
        <v>68293967.25999999</v>
      </c>
    </row>
    <row r="12" spans="1:11" s="2" customFormat="1" ht="25.5" x14ac:dyDescent="0.2">
      <c r="A12" s="9" t="s">
        <v>11</v>
      </c>
      <c r="B12" s="10" t="s">
        <v>18</v>
      </c>
      <c r="C12" s="10" t="s">
        <v>28</v>
      </c>
      <c r="D12" s="190">
        <v>9746928.3499999996</v>
      </c>
      <c r="E12" s="190">
        <f>8797500+949428.35</f>
        <v>9746928.3499999996</v>
      </c>
      <c r="F12" s="190">
        <v>8080876.9299999997</v>
      </c>
      <c r="G12" s="157">
        <f>G46+G63+G66+G67+G27</f>
        <v>3142938.37</v>
      </c>
      <c r="H12" s="12">
        <f t="shared" si="1"/>
        <v>4937938.5599999996</v>
      </c>
      <c r="I12" s="12">
        <f t="shared" si="2"/>
        <v>6603989.9799999995</v>
      </c>
      <c r="K12" s="13">
        <f>D11-E11</f>
        <v>-11032071.959999979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90">
        <v>232279100</v>
      </c>
      <c r="E13" s="190">
        <f>D13</f>
        <v>232279100</v>
      </c>
      <c r="F13" s="190">
        <v>202225451.94</v>
      </c>
      <c r="G13" s="11">
        <f>G62+G69</f>
        <v>202225451.94</v>
      </c>
      <c r="H13" s="12">
        <f t="shared" si="1"/>
        <v>0</v>
      </c>
      <c r="I13" s="12">
        <f>D13-G13</f>
        <v>30053648.060000002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90">
        <v>7550000</v>
      </c>
      <c r="E14" s="190">
        <f>5000000+1650000+900000</f>
        <v>7550000</v>
      </c>
      <c r="F14" s="190">
        <v>7550000</v>
      </c>
      <c r="G14" s="11">
        <f>G43+G54+G56+G58</f>
        <v>6150000</v>
      </c>
      <c r="H14" s="12">
        <f t="shared" si="1"/>
        <v>1400000</v>
      </c>
      <c r="I14" s="12">
        <f t="shared" si="2"/>
        <v>1400000</v>
      </c>
    </row>
    <row r="15" spans="1:11" s="2" customFormat="1" ht="74.25" customHeight="1" x14ac:dyDescent="0.25">
      <c r="A15" s="14" t="s">
        <v>19</v>
      </c>
      <c r="B15" s="15" t="s">
        <v>22</v>
      </c>
      <c r="C15" s="15"/>
      <c r="D15" s="195">
        <f>D16+D17+D18</f>
        <v>76856678.269999996</v>
      </c>
      <c r="E15" s="195">
        <f t="shared" ref="E15:F15" si="3">E16+E17+E18</f>
        <v>87888750.230000004</v>
      </c>
      <c r="F15" s="195">
        <f t="shared" si="3"/>
        <v>49862994.240000002</v>
      </c>
      <c r="G15" s="27">
        <f>G16+G17+G18</f>
        <v>46620349.050000004</v>
      </c>
      <c r="H15" s="8">
        <f t="shared" si="1"/>
        <v>3242645.1899999976</v>
      </c>
      <c r="I15" s="8">
        <f t="shared" si="2"/>
        <v>30236329.219999991</v>
      </c>
    </row>
    <row r="16" spans="1:11" s="2" customFormat="1" ht="82.5" customHeight="1" x14ac:dyDescent="0.2">
      <c r="A16" s="9" t="s">
        <v>23</v>
      </c>
      <c r="B16" s="16" t="s">
        <v>40</v>
      </c>
      <c r="C16" s="16"/>
      <c r="D16" s="190">
        <v>1987550.14</v>
      </c>
      <c r="E16" s="190">
        <f>D16</f>
        <v>1987550.14</v>
      </c>
      <c r="F16" s="190">
        <v>1987550.14</v>
      </c>
      <c r="G16" s="11">
        <f>G28+G48+G111</f>
        <v>661383.02</v>
      </c>
      <c r="H16" s="12">
        <f t="shared" si="1"/>
        <v>1326167.1199999999</v>
      </c>
      <c r="I16" s="12">
        <f t="shared" si="2"/>
        <v>1326167.1199999999</v>
      </c>
      <c r="K16" s="13"/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90">
        <v>69889128.129999995</v>
      </c>
      <c r="E17" s="190">
        <f>D17+11032071.96</f>
        <v>80921200.090000004</v>
      </c>
      <c r="F17" s="190">
        <v>42895444.100000001</v>
      </c>
      <c r="G17" s="11">
        <f>12729800+28249166.03</f>
        <v>40978966.030000001</v>
      </c>
      <c r="H17" s="12">
        <f>F17-G17</f>
        <v>1916478.0700000003</v>
      </c>
      <c r="I17" s="12">
        <f>D17-G17</f>
        <v>28910162.099999994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90">
        <v>4980000</v>
      </c>
      <c r="E18" s="190">
        <f>D18</f>
        <v>4980000</v>
      </c>
      <c r="F18" s="190">
        <v>4980000</v>
      </c>
      <c r="G18" s="11">
        <v>4980000</v>
      </c>
      <c r="H18" s="12">
        <f t="shared" si="1"/>
        <v>0</v>
      </c>
      <c r="I18" s="12">
        <f t="shared" si="2"/>
        <v>0</v>
      </c>
    </row>
    <row r="19" spans="1:9" s="2" customFormat="1" ht="28.5" customHeight="1" x14ac:dyDescent="0.2">
      <c r="A19" s="6" t="s">
        <v>13</v>
      </c>
      <c r="B19" s="7" t="s">
        <v>94</v>
      </c>
      <c r="C19" s="7"/>
      <c r="D19" s="194">
        <v>4845720.96</v>
      </c>
      <c r="E19" s="194">
        <f>D19</f>
        <v>4845720.96</v>
      </c>
      <c r="F19" s="194">
        <f>D19</f>
        <v>4845720.96</v>
      </c>
      <c r="G19" s="8">
        <f>G64+G29</f>
        <v>4845720.96</v>
      </c>
      <c r="H19" s="8">
        <f>F19-G19</f>
        <v>0</v>
      </c>
      <c r="I19" s="8">
        <f t="shared" si="2"/>
        <v>0</v>
      </c>
    </row>
    <row r="23" spans="1:9" x14ac:dyDescent="0.25">
      <c r="B23" s="933" t="s">
        <v>100</v>
      </c>
      <c r="C23" s="933"/>
      <c r="D23" s="933"/>
      <c r="E23" s="933"/>
      <c r="F23" s="933"/>
      <c r="G23" s="933"/>
      <c r="H23" s="933"/>
      <c r="I23" s="933"/>
    </row>
    <row r="24" spans="1:9" x14ac:dyDescent="0.25">
      <c r="B24" s="934" t="s">
        <v>211</v>
      </c>
      <c r="C24" s="934"/>
      <c r="D24" s="934"/>
      <c r="E24" s="934"/>
      <c r="F24" s="934"/>
      <c r="G24" s="934"/>
      <c r="H24" s="934"/>
      <c r="I24" s="934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55</v>
      </c>
      <c r="F26" s="265" t="s">
        <v>216</v>
      </c>
      <c r="G26" s="265" t="s">
        <v>217</v>
      </c>
      <c r="H26" s="265" t="s">
        <v>42</v>
      </c>
      <c r="I26" s="265" t="s">
        <v>229</v>
      </c>
    </row>
    <row r="27" spans="1:9" ht="26.25" x14ac:dyDescent="0.25">
      <c r="B27" s="946" t="s">
        <v>16</v>
      </c>
      <c r="C27" s="169" t="s">
        <v>38</v>
      </c>
      <c r="D27" s="126" t="s">
        <v>37</v>
      </c>
      <c r="E27" s="127">
        <v>0</v>
      </c>
      <c r="F27" s="251">
        <v>1364107.81</v>
      </c>
      <c r="G27" s="251">
        <v>1364107.81</v>
      </c>
      <c r="H27" s="106">
        <f>G27/F27</f>
        <v>1</v>
      </c>
      <c r="I27" s="107">
        <f t="shared" ref="I27:I31" si="4">F27-G27</f>
        <v>0</v>
      </c>
    </row>
    <row r="28" spans="1:9" ht="39" x14ac:dyDescent="0.25">
      <c r="B28" s="947"/>
      <c r="C28" s="167" t="s">
        <v>59</v>
      </c>
      <c r="D28" s="18" t="s">
        <v>60</v>
      </c>
      <c r="E28" s="43"/>
      <c r="F28" s="95">
        <v>1149710.53</v>
      </c>
      <c r="G28" s="95">
        <v>519660.02</v>
      </c>
      <c r="H28" s="34">
        <f>G28/F28</f>
        <v>0.45199205055554287</v>
      </c>
      <c r="I28" s="84">
        <f t="shared" si="4"/>
        <v>630050.51</v>
      </c>
    </row>
    <row r="29" spans="1:9" ht="26.25" x14ac:dyDescent="0.25">
      <c r="B29" s="947"/>
      <c r="C29" s="168" t="s">
        <v>61</v>
      </c>
      <c r="D29" s="18" t="s">
        <v>62</v>
      </c>
      <c r="E29" s="43"/>
      <c r="F29" s="95">
        <v>150826.6</v>
      </c>
      <c r="G29" s="95">
        <v>150826.6</v>
      </c>
      <c r="H29" s="34">
        <f>G29/F29</f>
        <v>1</v>
      </c>
      <c r="I29" s="84">
        <f t="shared" si="4"/>
        <v>0</v>
      </c>
    </row>
    <row r="30" spans="1:9" ht="39" customHeight="1" x14ac:dyDescent="0.25">
      <c r="B30" s="963"/>
      <c r="C30" s="967" t="s">
        <v>209</v>
      </c>
      <c r="D30" s="968"/>
      <c r="E30" s="317"/>
      <c r="F30" s="359">
        <v>4644322.71</v>
      </c>
      <c r="G30" s="96"/>
      <c r="H30" s="103"/>
      <c r="I30" s="311"/>
    </row>
    <row r="31" spans="1:9" ht="15.75" thickBot="1" x14ac:dyDescent="0.3">
      <c r="B31" s="948"/>
      <c r="C31" s="318" t="s">
        <v>124</v>
      </c>
      <c r="D31" s="115"/>
      <c r="E31" s="130"/>
      <c r="F31" s="147">
        <f>F27+F28+F29+F30</f>
        <v>7308967.6500000004</v>
      </c>
      <c r="G31" s="171">
        <f>G27+G28+G29+G30</f>
        <v>2034594.4300000002</v>
      </c>
      <c r="H31" s="69"/>
      <c r="I31" s="266">
        <f t="shared" si="4"/>
        <v>5274373.2200000007</v>
      </c>
    </row>
    <row r="32" spans="1:9" x14ac:dyDescent="0.25">
      <c r="B32" s="964" t="s">
        <v>32</v>
      </c>
      <c r="C32" s="267" t="s">
        <v>106</v>
      </c>
      <c r="D32" s="267" t="s">
        <v>32</v>
      </c>
      <c r="E32" s="268"/>
      <c r="F32" s="269">
        <f>F33+F44+F49+F55+F57+F59</f>
        <v>40051239.609999999</v>
      </c>
      <c r="G32" s="269">
        <f>G33+G44+G49+G55+G57+G59</f>
        <v>14021523</v>
      </c>
      <c r="H32" s="269">
        <f>G32/F32</f>
        <v>0.35008961361832863</v>
      </c>
      <c r="I32" s="270">
        <f>F32-G32</f>
        <v>26029716.609999999</v>
      </c>
    </row>
    <row r="33" spans="2:9" ht="28.5" customHeight="1" x14ac:dyDescent="0.25">
      <c r="B33" s="965"/>
      <c r="C33" s="116" t="s">
        <v>0</v>
      </c>
      <c r="D33" s="231" t="s">
        <v>207</v>
      </c>
      <c r="E33" s="348">
        <f>E34+E42</f>
        <v>25011500</v>
      </c>
      <c r="F33" s="348">
        <f>F34+F42</f>
        <v>30174172.32</v>
      </c>
      <c r="G33" s="348">
        <f>G34+G42</f>
        <v>12729800</v>
      </c>
      <c r="H33" s="118">
        <f>G33/F33</f>
        <v>0.42187735474561644</v>
      </c>
      <c r="I33" s="347">
        <f>F33-G33</f>
        <v>17444372.32</v>
      </c>
    </row>
    <row r="34" spans="2:9" ht="21" customHeight="1" x14ac:dyDescent="0.25">
      <c r="B34" s="965"/>
      <c r="C34" s="116"/>
      <c r="D34" s="231" t="s">
        <v>206</v>
      </c>
      <c r="E34" s="348">
        <f>E35</f>
        <v>418300</v>
      </c>
      <c r="F34" s="118">
        <f>F35</f>
        <v>25174172.32</v>
      </c>
      <c r="G34" s="118">
        <f>G35</f>
        <v>7729800</v>
      </c>
      <c r="H34" s="118">
        <f t="shared" ref="H34:H88" si="5">G34/F34</f>
        <v>0.30705279608573044</v>
      </c>
      <c r="I34" s="347">
        <f t="shared" ref="I34:I67" si="6">F34-G34</f>
        <v>17444372.32</v>
      </c>
    </row>
    <row r="35" spans="2:9" ht="44.25" customHeight="1" x14ac:dyDescent="0.25">
      <c r="B35" s="965"/>
      <c r="C35" s="940" t="s">
        <v>88</v>
      </c>
      <c r="D35" s="120" t="s">
        <v>200</v>
      </c>
      <c r="E35" s="64">
        <v>418300</v>
      </c>
      <c r="F35" s="152">
        <f>F36+F37+F38+F39+F40+F41</f>
        <v>25174172.32</v>
      </c>
      <c r="G35" s="152">
        <f>G36+G37+G38+G39+G40+G41</f>
        <v>7729800</v>
      </c>
      <c r="H35" s="248">
        <f t="shared" si="5"/>
        <v>0.30705279608573044</v>
      </c>
      <c r="I35" s="335">
        <f t="shared" si="6"/>
        <v>17444372.32</v>
      </c>
    </row>
    <row r="36" spans="2:9" ht="26.25" x14ac:dyDescent="0.25">
      <c r="B36" s="965"/>
      <c r="C36" s="940"/>
      <c r="D36" s="16" t="s">
        <v>89</v>
      </c>
      <c r="E36" s="45">
        <v>0</v>
      </c>
      <c r="F36" s="95">
        <v>3852620.35</v>
      </c>
      <c r="G36" s="95">
        <v>1932450</v>
      </c>
      <c r="H36" s="34">
        <f t="shared" si="5"/>
        <v>0.50159367506845043</v>
      </c>
      <c r="I36" s="134">
        <f t="shared" si="6"/>
        <v>1920170.35</v>
      </c>
    </row>
    <row r="37" spans="2:9" ht="25.5" customHeight="1" x14ac:dyDescent="0.25">
      <c r="B37" s="965"/>
      <c r="C37" s="940"/>
      <c r="D37" s="16" t="s">
        <v>90</v>
      </c>
      <c r="E37" s="45">
        <v>0</v>
      </c>
      <c r="F37" s="95">
        <v>3852620.35</v>
      </c>
      <c r="G37" s="95">
        <v>1932450</v>
      </c>
      <c r="H37" s="34">
        <f t="shared" si="5"/>
        <v>0.50159367506845043</v>
      </c>
      <c r="I37" s="134">
        <f t="shared" si="6"/>
        <v>1920170.35</v>
      </c>
    </row>
    <row r="38" spans="2:9" ht="26.25" x14ac:dyDescent="0.25">
      <c r="B38" s="965"/>
      <c r="C38" s="940"/>
      <c r="D38" s="16" t="s">
        <v>76</v>
      </c>
      <c r="E38" s="45">
        <v>0</v>
      </c>
      <c r="F38" s="95">
        <v>3852620.35</v>
      </c>
      <c r="G38" s="95">
        <v>1932450</v>
      </c>
      <c r="H38" s="34">
        <f t="shared" si="5"/>
        <v>0.50159367506845043</v>
      </c>
      <c r="I38" s="134">
        <f t="shared" si="6"/>
        <v>1920170.35</v>
      </c>
    </row>
    <row r="39" spans="2:9" ht="26.25" x14ac:dyDescent="0.25">
      <c r="B39" s="965"/>
      <c r="C39" s="940"/>
      <c r="D39" s="16" t="s">
        <v>77</v>
      </c>
      <c r="E39" s="45">
        <v>0</v>
      </c>
      <c r="F39" s="95">
        <v>3852620.34</v>
      </c>
      <c r="G39" s="95">
        <v>1932450</v>
      </c>
      <c r="H39" s="34">
        <f t="shared" si="5"/>
        <v>0.50159367637040508</v>
      </c>
      <c r="I39" s="134">
        <f t="shared" si="6"/>
        <v>1920170.3399999999</v>
      </c>
    </row>
    <row r="40" spans="2:9" ht="39" x14ac:dyDescent="0.25">
      <c r="B40" s="965"/>
      <c r="C40" s="365"/>
      <c r="D40" s="16" t="s">
        <v>227</v>
      </c>
      <c r="E40" s="45"/>
      <c r="F40" s="95">
        <v>3670756.68</v>
      </c>
      <c r="G40" s="95"/>
      <c r="H40" s="34">
        <f t="shared" si="5"/>
        <v>0</v>
      </c>
      <c r="I40" s="134">
        <f t="shared" si="6"/>
        <v>3670756.68</v>
      </c>
    </row>
    <row r="41" spans="2:9" x14ac:dyDescent="0.25">
      <c r="B41" s="965"/>
      <c r="C41" s="365"/>
      <c r="D41" s="16" t="s">
        <v>228</v>
      </c>
      <c r="E41" s="45"/>
      <c r="F41" s="95">
        <v>6092934.25</v>
      </c>
      <c r="G41" s="95"/>
      <c r="H41" s="34">
        <f t="shared" si="5"/>
        <v>0</v>
      </c>
      <c r="I41" s="134">
        <f t="shared" si="6"/>
        <v>6092934.25</v>
      </c>
    </row>
    <row r="42" spans="2:9" ht="25.5" customHeight="1" x14ac:dyDescent="0.25">
      <c r="B42" s="965"/>
      <c r="C42" s="116"/>
      <c r="D42" s="231" t="s">
        <v>208</v>
      </c>
      <c r="E42" s="348">
        <v>24593200</v>
      </c>
      <c r="F42" s="118">
        <f>F43</f>
        <v>5000000</v>
      </c>
      <c r="G42" s="118">
        <f>G43</f>
        <v>5000000</v>
      </c>
      <c r="H42" s="118">
        <f t="shared" si="5"/>
        <v>1</v>
      </c>
      <c r="I42" s="347">
        <f t="shared" si="6"/>
        <v>0</v>
      </c>
    </row>
    <row r="43" spans="2:9" ht="25.5" customHeight="1" x14ac:dyDescent="0.25">
      <c r="B43" s="965"/>
      <c r="C43" s="361" t="s">
        <v>129</v>
      </c>
      <c r="D43" s="200" t="s">
        <v>139</v>
      </c>
      <c r="E43" s="349">
        <v>0</v>
      </c>
      <c r="F43" s="95">
        <v>5000000</v>
      </c>
      <c r="G43" s="95">
        <v>5000000</v>
      </c>
      <c r="H43" s="34">
        <f t="shared" si="5"/>
        <v>1</v>
      </c>
      <c r="I43" s="134">
        <f t="shared" si="6"/>
        <v>0</v>
      </c>
    </row>
    <row r="44" spans="2:9" ht="20.25" customHeight="1" x14ac:dyDescent="0.25">
      <c r="B44" s="965"/>
      <c r="C44" s="116" t="s">
        <v>0</v>
      </c>
      <c r="D44" s="322" t="s">
        <v>193</v>
      </c>
      <c r="E44" s="256"/>
      <c r="F44" s="118">
        <f>F45+F48</f>
        <v>1117945.21</v>
      </c>
      <c r="G44" s="118">
        <f>G46+G47+G48</f>
        <v>141723</v>
      </c>
      <c r="H44" s="118">
        <f t="shared" si="5"/>
        <v>0.12677097118203137</v>
      </c>
      <c r="I44" s="271">
        <f t="shared" si="6"/>
        <v>976222.21</v>
      </c>
    </row>
    <row r="45" spans="2:9" ht="20.25" customHeight="1" x14ac:dyDescent="0.25">
      <c r="B45" s="965"/>
      <c r="C45" s="939" t="s">
        <v>192</v>
      </c>
      <c r="D45" s="231"/>
      <c r="E45" s="256"/>
      <c r="F45" s="118">
        <f>F46+F47</f>
        <v>850105.6</v>
      </c>
      <c r="G45" s="118"/>
      <c r="H45" s="118"/>
      <c r="I45" s="271"/>
    </row>
    <row r="46" spans="2:9" ht="30.75" customHeight="1" x14ac:dyDescent="0.25">
      <c r="B46" s="965"/>
      <c r="C46" s="969"/>
      <c r="D46" s="941" t="s">
        <v>101</v>
      </c>
      <c r="E46" s="65"/>
      <c r="F46" s="150">
        <v>48133.599999999999</v>
      </c>
      <c r="G46" s="95"/>
      <c r="H46" s="34">
        <f t="shared" si="5"/>
        <v>0</v>
      </c>
      <c r="I46" s="134">
        <f t="shared" si="6"/>
        <v>48133.599999999999</v>
      </c>
    </row>
    <row r="47" spans="2:9" ht="30.75" customHeight="1" x14ac:dyDescent="0.25">
      <c r="B47" s="965"/>
      <c r="C47" s="970"/>
      <c r="D47" s="941"/>
      <c r="E47" s="65"/>
      <c r="F47" s="150">
        <v>801972</v>
      </c>
      <c r="G47" s="95"/>
      <c r="H47" s="34">
        <f t="shared" si="5"/>
        <v>0</v>
      </c>
      <c r="I47" s="134">
        <f t="shared" si="6"/>
        <v>801972</v>
      </c>
    </row>
    <row r="48" spans="2:9" ht="45" customHeight="1" x14ac:dyDescent="0.25">
      <c r="B48" s="965"/>
      <c r="C48" s="257" t="s">
        <v>104</v>
      </c>
      <c r="D48" s="258" t="s">
        <v>110</v>
      </c>
      <c r="E48" s="65"/>
      <c r="F48" s="150">
        <v>267839.61</v>
      </c>
      <c r="G48" s="95">
        <v>141723</v>
      </c>
      <c r="H48" s="34">
        <f t="shared" si="5"/>
        <v>0.52913383498430278</v>
      </c>
      <c r="I48" s="134">
        <f t="shared" si="6"/>
        <v>126116.60999999999</v>
      </c>
    </row>
    <row r="49" spans="2:9" ht="18" customHeight="1" x14ac:dyDescent="0.25">
      <c r="B49" s="965"/>
      <c r="C49" s="116" t="s">
        <v>0</v>
      </c>
      <c r="D49" s="322" t="s">
        <v>194</v>
      </c>
      <c r="E49" s="256"/>
      <c r="F49" s="118">
        <f>F50+F54</f>
        <v>5355693.58</v>
      </c>
      <c r="G49" s="118">
        <f>G51+G52+G54</f>
        <v>0</v>
      </c>
      <c r="H49" s="118">
        <f t="shared" si="5"/>
        <v>0</v>
      </c>
      <c r="I49" s="271">
        <f t="shared" si="6"/>
        <v>5355693.58</v>
      </c>
    </row>
    <row r="50" spans="2:9" ht="18" customHeight="1" x14ac:dyDescent="0.25">
      <c r="B50" s="965"/>
      <c r="C50" s="971" t="s">
        <v>192</v>
      </c>
      <c r="D50" s="355"/>
      <c r="E50" s="356"/>
      <c r="F50" s="357">
        <f>F51+F52+F53</f>
        <v>3955693.58</v>
      </c>
      <c r="G50" s="357">
        <f>G51+G52</f>
        <v>0</v>
      </c>
      <c r="H50" s="357"/>
      <c r="I50" s="358"/>
    </row>
    <row r="51" spans="2:9" ht="30.75" customHeight="1" x14ac:dyDescent="0.25">
      <c r="B51" s="965"/>
      <c r="C51" s="972"/>
      <c r="D51" s="961" t="s">
        <v>105</v>
      </c>
      <c r="E51" s="65"/>
      <c r="F51" s="150">
        <v>570000</v>
      </c>
      <c r="G51" s="1">
        <v>0</v>
      </c>
      <c r="H51" s="34">
        <f t="shared" si="5"/>
        <v>0</v>
      </c>
      <c r="I51" s="134">
        <f t="shared" si="6"/>
        <v>570000</v>
      </c>
    </row>
    <row r="52" spans="2:9" ht="30.75" customHeight="1" x14ac:dyDescent="0.25">
      <c r="B52" s="965"/>
      <c r="C52" s="972"/>
      <c r="D52" s="961"/>
      <c r="E52" s="65"/>
      <c r="F52" s="150">
        <v>666499.14</v>
      </c>
      <c r="G52" s="1">
        <v>0</v>
      </c>
      <c r="H52" s="34">
        <f t="shared" si="5"/>
        <v>0</v>
      </c>
      <c r="I52" s="134">
        <f t="shared" si="6"/>
        <v>666499.14</v>
      </c>
    </row>
    <row r="53" spans="2:9" ht="30.75" customHeight="1" x14ac:dyDescent="0.25">
      <c r="B53" s="965"/>
      <c r="C53" s="973"/>
      <c r="D53" s="961"/>
      <c r="E53" s="65"/>
      <c r="F53" s="150">
        <v>2719194.44</v>
      </c>
      <c r="G53" s="1"/>
      <c r="H53" s="34"/>
      <c r="I53" s="134">
        <f t="shared" si="6"/>
        <v>2719194.44</v>
      </c>
    </row>
    <row r="54" spans="2:9" ht="66.75" customHeight="1" x14ac:dyDescent="0.25">
      <c r="B54" s="965"/>
      <c r="C54" s="254" t="s">
        <v>141</v>
      </c>
      <c r="D54" s="961"/>
      <c r="E54" s="65"/>
      <c r="F54" s="259">
        <v>1400000</v>
      </c>
      <c r="G54" s="1">
        <v>0</v>
      </c>
      <c r="H54" s="34">
        <f t="shared" si="5"/>
        <v>0</v>
      </c>
      <c r="I54" s="272">
        <f t="shared" si="6"/>
        <v>1400000</v>
      </c>
    </row>
    <row r="55" spans="2:9" ht="18" customHeight="1" x14ac:dyDescent="0.25">
      <c r="B55" s="965"/>
      <c r="C55" s="116" t="s">
        <v>0</v>
      </c>
      <c r="D55" s="322" t="s">
        <v>195</v>
      </c>
      <c r="E55" s="256"/>
      <c r="F55" s="118">
        <f>F56</f>
        <v>250000</v>
      </c>
      <c r="G55" s="118">
        <f t="shared" ref="G55:H55" si="7">G56</f>
        <v>250000</v>
      </c>
      <c r="H55" s="118">
        <f t="shared" si="7"/>
        <v>0</v>
      </c>
      <c r="I55" s="271">
        <f t="shared" si="6"/>
        <v>0</v>
      </c>
    </row>
    <row r="56" spans="2:9" ht="66" customHeight="1" x14ac:dyDescent="0.25">
      <c r="B56" s="965"/>
      <c r="C56" s="254" t="s">
        <v>141</v>
      </c>
      <c r="D56" s="364" t="s">
        <v>142</v>
      </c>
      <c r="E56" s="260"/>
      <c r="F56" s="150">
        <v>250000</v>
      </c>
      <c r="G56" s="150">
        <v>250000</v>
      </c>
      <c r="H56" s="97"/>
      <c r="I56" s="134"/>
    </row>
    <row r="57" spans="2:9" ht="20.25" customHeight="1" x14ac:dyDescent="0.25">
      <c r="B57" s="965"/>
      <c r="C57" s="116" t="s">
        <v>0</v>
      </c>
      <c r="D57" s="322" t="s">
        <v>196</v>
      </c>
      <c r="E57" s="256"/>
      <c r="F57" s="118">
        <f>F58</f>
        <v>900000</v>
      </c>
      <c r="G57" s="118">
        <f t="shared" ref="G57:H59" si="8">G58</f>
        <v>900000</v>
      </c>
      <c r="H57" s="118">
        <f t="shared" si="8"/>
        <v>1</v>
      </c>
      <c r="I57" s="271">
        <f t="shared" ref="I57" si="9">F57-G57</f>
        <v>0</v>
      </c>
    </row>
    <row r="58" spans="2:9" ht="64.5" customHeight="1" x14ac:dyDescent="0.25">
      <c r="B58" s="965"/>
      <c r="C58" s="323" t="s">
        <v>141</v>
      </c>
      <c r="D58" s="363" t="s">
        <v>149</v>
      </c>
      <c r="E58" s="101"/>
      <c r="F58" s="324">
        <v>900000</v>
      </c>
      <c r="G58" s="37">
        <v>900000</v>
      </c>
      <c r="H58" s="103">
        <f t="shared" si="5"/>
        <v>1</v>
      </c>
      <c r="I58" s="175">
        <f t="shared" si="6"/>
        <v>0</v>
      </c>
    </row>
    <row r="59" spans="2:9" ht="35.25" customHeight="1" x14ac:dyDescent="0.25">
      <c r="B59" s="965"/>
      <c r="C59" s="116" t="s">
        <v>0</v>
      </c>
      <c r="D59" s="322" t="s">
        <v>197</v>
      </c>
      <c r="E59" s="256"/>
      <c r="F59" s="118">
        <f>F60</f>
        <v>2253428.5</v>
      </c>
      <c r="G59" s="118">
        <f t="shared" si="8"/>
        <v>0</v>
      </c>
      <c r="H59" s="118">
        <f t="shared" si="8"/>
        <v>0</v>
      </c>
      <c r="I59" s="271">
        <f t="shared" si="6"/>
        <v>2253428.5</v>
      </c>
    </row>
    <row r="60" spans="2:9" ht="27.75" customHeight="1" thickBot="1" x14ac:dyDescent="0.3">
      <c r="B60" s="966"/>
      <c r="C60" s="328" t="s">
        <v>198</v>
      </c>
      <c r="D60" s="364" t="s">
        <v>199</v>
      </c>
      <c r="E60" s="65"/>
      <c r="F60" s="150">
        <v>2253428.5</v>
      </c>
      <c r="G60" s="1">
        <v>0</v>
      </c>
      <c r="H60" s="34"/>
      <c r="I60" s="95"/>
    </row>
    <row r="61" spans="2:9" ht="30.75" customHeight="1" x14ac:dyDescent="0.25">
      <c r="B61" s="946" t="s">
        <v>20</v>
      </c>
      <c r="C61" s="325" t="s">
        <v>125</v>
      </c>
      <c r="D61" s="58"/>
      <c r="E61" s="182"/>
      <c r="F61" s="326">
        <f>F62+F63+F64+F65</f>
        <v>210574421.05000001</v>
      </c>
      <c r="G61" s="326">
        <f>G62+G63+G64+G65</f>
        <v>205024372.99000001</v>
      </c>
      <c r="H61" s="41">
        <f t="shared" si="5"/>
        <v>0.97364329422194085</v>
      </c>
      <c r="I61" s="327">
        <f t="shared" si="6"/>
        <v>5550048.0600000024</v>
      </c>
    </row>
    <row r="62" spans="2:9" ht="63.75" x14ac:dyDescent="0.25">
      <c r="B62" s="947"/>
      <c r="C62" s="18" t="s">
        <v>26</v>
      </c>
      <c r="D62" s="362" t="s">
        <v>41</v>
      </c>
      <c r="E62" s="65"/>
      <c r="F62" s="95">
        <v>200045700</v>
      </c>
      <c r="G62" s="95">
        <v>194495651.94</v>
      </c>
      <c r="H62" s="34">
        <f t="shared" si="5"/>
        <v>0.97225609918133704</v>
      </c>
      <c r="I62" s="84">
        <f t="shared" si="6"/>
        <v>5550048.0600000024</v>
      </c>
    </row>
    <row r="63" spans="2:9" ht="26.25" x14ac:dyDescent="0.25">
      <c r="B63" s="947"/>
      <c r="C63" s="249" t="s">
        <v>38</v>
      </c>
      <c r="D63" s="18" t="s">
        <v>69</v>
      </c>
      <c r="E63" s="65"/>
      <c r="F63" s="95">
        <v>853826.69</v>
      </c>
      <c r="G63" s="95">
        <v>853826.69</v>
      </c>
      <c r="H63" s="34">
        <f t="shared" si="5"/>
        <v>1</v>
      </c>
      <c r="I63" s="84">
        <f t="shared" si="6"/>
        <v>0</v>
      </c>
    </row>
    <row r="64" spans="2:9" ht="26.25" x14ac:dyDescent="0.25">
      <c r="B64" s="947"/>
      <c r="C64" s="168" t="s">
        <v>66</v>
      </c>
      <c r="D64" s="18" t="s">
        <v>69</v>
      </c>
      <c r="E64" s="65">
        <v>0</v>
      </c>
      <c r="F64" s="95">
        <v>4694894.3600000003</v>
      </c>
      <c r="G64" s="95">
        <v>4694894.3600000003</v>
      </c>
      <c r="H64" s="34">
        <f t="shared" si="5"/>
        <v>1</v>
      </c>
      <c r="I64" s="84">
        <f t="shared" si="6"/>
        <v>0</v>
      </c>
    </row>
    <row r="65" spans="2:11" ht="74.25" customHeight="1" x14ac:dyDescent="0.25">
      <c r="B65" s="947"/>
      <c r="C65" s="250" t="s">
        <v>162</v>
      </c>
      <c r="D65" s="54" t="s">
        <v>67</v>
      </c>
      <c r="E65" s="65">
        <v>0</v>
      </c>
      <c r="F65" s="95">
        <v>4980000</v>
      </c>
      <c r="G65" s="95">
        <v>4980000</v>
      </c>
      <c r="H65" s="34">
        <f t="shared" si="5"/>
        <v>1</v>
      </c>
      <c r="I65" s="84">
        <f t="shared" si="6"/>
        <v>0</v>
      </c>
    </row>
    <row r="66" spans="2:11" ht="66" customHeight="1" x14ac:dyDescent="0.25">
      <c r="B66" s="947"/>
      <c r="C66" s="249" t="s">
        <v>38</v>
      </c>
      <c r="D66" s="18" t="s">
        <v>44</v>
      </c>
      <c r="E66" s="65"/>
      <c r="F66" s="95">
        <v>280000</v>
      </c>
      <c r="G66" s="95">
        <v>163227.07</v>
      </c>
      <c r="H66" s="34">
        <f t="shared" si="5"/>
        <v>0.58295382142857144</v>
      </c>
      <c r="I66" s="84">
        <f t="shared" si="6"/>
        <v>116772.93</v>
      </c>
    </row>
    <row r="67" spans="2:11" ht="65.25" customHeight="1" x14ac:dyDescent="0.25">
      <c r="B67" s="947"/>
      <c r="C67" s="249" t="s">
        <v>38</v>
      </c>
      <c r="D67" s="18" t="s">
        <v>70</v>
      </c>
      <c r="E67" s="65"/>
      <c r="F67" s="95">
        <v>936200</v>
      </c>
      <c r="G67" s="95">
        <v>761776.8</v>
      </c>
      <c r="H67" s="34">
        <f t="shared" si="5"/>
        <v>0.81369023712881872</v>
      </c>
      <c r="I67" s="84">
        <f t="shared" si="6"/>
        <v>174423.19999999995</v>
      </c>
    </row>
    <row r="68" spans="2:11" ht="25.5" customHeight="1" x14ac:dyDescent="0.25">
      <c r="B68" s="947"/>
      <c r="C68" s="961" t="s">
        <v>34</v>
      </c>
      <c r="D68" s="178" t="s">
        <v>33</v>
      </c>
      <c r="E68" s="64">
        <f>SUM(E69:E109)</f>
        <v>0</v>
      </c>
      <c r="F68" s="152">
        <f>F69+F74+F79+F84+F89+F97+F100+F103+F104+F105+F106+F107+F108+F109+F110</f>
        <v>75921200.090000004</v>
      </c>
      <c r="G68" s="152">
        <f>G69+G74+G79+G84+G89+G97+G101+G103+G104+G105+G106+G107+G108+G109+G110</f>
        <v>40978966.030000001</v>
      </c>
      <c r="H68" s="248">
        <f t="shared" si="5"/>
        <v>0.53975656313943809</v>
      </c>
      <c r="I68" s="82">
        <f>F68-G68</f>
        <v>34942234.060000002</v>
      </c>
    </row>
    <row r="69" spans="2:11" ht="39" x14ac:dyDescent="0.25">
      <c r="B69" s="947"/>
      <c r="C69" s="961"/>
      <c r="D69" s="19" t="s">
        <v>63</v>
      </c>
      <c r="E69" s="64">
        <f>E70+E71+E72+E73</f>
        <v>0</v>
      </c>
      <c r="F69" s="152">
        <f>F70+F71+F72+F73</f>
        <v>15410481.390000001</v>
      </c>
      <c r="G69" s="64">
        <f>G70+G71+G72+G73</f>
        <v>7729800</v>
      </c>
      <c r="H69" s="34">
        <f t="shared" si="5"/>
        <v>0.50159367539393906</v>
      </c>
      <c r="I69" s="172">
        <f>F69-G69</f>
        <v>7680681.3900000006</v>
      </c>
    </row>
    <row r="70" spans="2:11" ht="31.5" customHeight="1" x14ac:dyDescent="0.25">
      <c r="B70" s="947"/>
      <c r="C70" s="961"/>
      <c r="D70" s="10" t="s">
        <v>78</v>
      </c>
      <c r="E70" s="45">
        <v>0</v>
      </c>
      <c r="F70" s="279">
        <v>3852620.35</v>
      </c>
      <c r="G70" s="95">
        <v>1932450</v>
      </c>
      <c r="H70" s="34">
        <f t="shared" si="5"/>
        <v>0.50159367506845043</v>
      </c>
      <c r="I70" s="84">
        <f t="shared" ref="I70:I102" si="10">F70-G70</f>
        <v>1920170.35</v>
      </c>
    </row>
    <row r="71" spans="2:11" ht="33" customHeight="1" x14ac:dyDescent="0.25">
      <c r="B71" s="947"/>
      <c r="C71" s="961"/>
      <c r="D71" s="10" t="s">
        <v>79</v>
      </c>
      <c r="E71" s="45">
        <v>0</v>
      </c>
      <c r="F71" s="279">
        <v>3852620.35</v>
      </c>
      <c r="G71" s="95">
        <v>1932450</v>
      </c>
      <c r="H71" s="34">
        <f t="shared" si="5"/>
        <v>0.50159367506845043</v>
      </c>
      <c r="I71" s="84">
        <f t="shared" si="10"/>
        <v>1920170.35</v>
      </c>
    </row>
    <row r="72" spans="2:11" ht="26.25" x14ac:dyDescent="0.25">
      <c r="B72" s="947"/>
      <c r="C72" s="961"/>
      <c r="D72" s="10" t="s">
        <v>76</v>
      </c>
      <c r="E72" s="45">
        <v>0</v>
      </c>
      <c r="F72" s="260">
        <v>3852620.35</v>
      </c>
      <c r="G72" s="95">
        <v>1932450</v>
      </c>
      <c r="H72" s="34">
        <f t="shared" si="5"/>
        <v>0.50159367506845043</v>
      </c>
      <c r="I72" s="84">
        <f t="shared" si="10"/>
        <v>1920170.35</v>
      </c>
    </row>
    <row r="73" spans="2:11" ht="26.25" x14ac:dyDescent="0.25">
      <c r="B73" s="947"/>
      <c r="C73" s="961"/>
      <c r="D73" s="10" t="s">
        <v>77</v>
      </c>
      <c r="E73" s="45">
        <v>0</v>
      </c>
      <c r="F73" s="260">
        <v>3852620.34</v>
      </c>
      <c r="G73" s="95">
        <v>1932450</v>
      </c>
      <c r="H73" s="34">
        <f t="shared" si="5"/>
        <v>0.50159367637040508</v>
      </c>
      <c r="I73" s="84">
        <f t="shared" si="10"/>
        <v>1920170.3399999999</v>
      </c>
    </row>
    <row r="74" spans="2:11" ht="26.25" x14ac:dyDescent="0.25">
      <c r="B74" s="947"/>
      <c r="C74" s="961"/>
      <c r="D74" s="366" t="s">
        <v>219</v>
      </c>
      <c r="E74" s="65"/>
      <c r="F74" s="118">
        <f>F75+F76+F77+F78</f>
        <v>1268381.03</v>
      </c>
      <c r="G74" s="97">
        <f>G75+G76+G77+G78</f>
        <v>0</v>
      </c>
      <c r="H74" s="301">
        <f t="shared" si="5"/>
        <v>0</v>
      </c>
      <c r="I74" s="172">
        <f t="shared" si="10"/>
        <v>1268381.03</v>
      </c>
      <c r="K74" s="304"/>
    </row>
    <row r="75" spans="2:11" x14ac:dyDescent="0.25">
      <c r="B75" s="947"/>
      <c r="C75" s="961"/>
      <c r="D75" s="10" t="s">
        <v>218</v>
      </c>
      <c r="E75" s="65"/>
      <c r="F75" s="150">
        <f>333784.48-16689.22</f>
        <v>317095.26</v>
      </c>
      <c r="G75" s="150"/>
      <c r="H75" s="301">
        <f t="shared" si="5"/>
        <v>0</v>
      </c>
      <c r="I75" s="302">
        <f t="shared" si="10"/>
        <v>317095.26</v>
      </c>
      <c r="K75" s="303"/>
    </row>
    <row r="76" spans="2:11" x14ac:dyDescent="0.25">
      <c r="B76" s="947"/>
      <c r="C76" s="961"/>
      <c r="D76" s="10" t="s">
        <v>218</v>
      </c>
      <c r="E76" s="65"/>
      <c r="F76" s="150">
        <f>333784.48-16689.22</f>
        <v>317095.26</v>
      </c>
      <c r="G76" s="150"/>
      <c r="H76" s="301">
        <f t="shared" si="5"/>
        <v>0</v>
      </c>
      <c r="I76" s="302">
        <f t="shared" si="10"/>
        <v>317095.26</v>
      </c>
      <c r="K76" s="303"/>
    </row>
    <row r="77" spans="2:11" x14ac:dyDescent="0.25">
      <c r="B77" s="947"/>
      <c r="C77" s="961"/>
      <c r="D77" s="10" t="s">
        <v>218</v>
      </c>
      <c r="E77" s="65"/>
      <c r="F77" s="150">
        <f>333784.48-16689.22</f>
        <v>317095.26</v>
      </c>
      <c r="G77" s="150"/>
      <c r="H77" s="301">
        <f t="shared" si="5"/>
        <v>0</v>
      </c>
      <c r="I77" s="302">
        <f t="shared" si="10"/>
        <v>317095.26</v>
      </c>
    </row>
    <row r="78" spans="2:11" x14ac:dyDescent="0.25">
      <c r="B78" s="947"/>
      <c r="C78" s="961"/>
      <c r="D78" s="10" t="s">
        <v>218</v>
      </c>
      <c r="E78" s="65"/>
      <c r="F78" s="150">
        <f>333784.48-16689.23</f>
        <v>317095.25</v>
      </c>
      <c r="G78" s="150"/>
      <c r="H78" s="301">
        <f t="shared" si="5"/>
        <v>0</v>
      </c>
      <c r="I78" s="302">
        <f t="shared" si="10"/>
        <v>317095.25</v>
      </c>
    </row>
    <row r="79" spans="2:11" ht="51.75" x14ac:dyDescent="0.25">
      <c r="B79" s="947"/>
      <c r="C79" s="961"/>
      <c r="D79" s="19" t="s">
        <v>169</v>
      </c>
      <c r="E79" s="65"/>
      <c r="F79" s="97">
        <f>F80+F81+F82+F83</f>
        <v>404246.39</v>
      </c>
      <c r="G79" s="97">
        <f>G80+G81+G82+G83</f>
        <v>0</v>
      </c>
      <c r="H79" s="248">
        <f t="shared" si="5"/>
        <v>0</v>
      </c>
      <c r="I79" s="172">
        <f t="shared" si="10"/>
        <v>404246.39</v>
      </c>
    </row>
    <row r="80" spans="2:11" ht="26.25" x14ac:dyDescent="0.25">
      <c r="B80" s="947"/>
      <c r="C80" s="961"/>
      <c r="D80" s="10" t="s">
        <v>78</v>
      </c>
      <c r="E80" s="65"/>
      <c r="F80" s="95">
        <v>101061.59</v>
      </c>
      <c r="G80" s="95"/>
      <c r="H80" s="34">
        <f t="shared" si="5"/>
        <v>0</v>
      </c>
      <c r="I80" s="84">
        <f t="shared" si="10"/>
        <v>101061.59</v>
      </c>
    </row>
    <row r="81" spans="2:9" ht="26.25" x14ac:dyDescent="0.25">
      <c r="B81" s="947"/>
      <c r="C81" s="961"/>
      <c r="D81" s="10" t="s">
        <v>79</v>
      </c>
      <c r="E81" s="65"/>
      <c r="F81" s="95">
        <v>101061.59</v>
      </c>
      <c r="G81" s="95"/>
      <c r="H81" s="34">
        <f t="shared" si="5"/>
        <v>0</v>
      </c>
      <c r="I81" s="84">
        <f t="shared" si="10"/>
        <v>101061.59</v>
      </c>
    </row>
    <row r="82" spans="2:9" ht="26.25" x14ac:dyDescent="0.25">
      <c r="B82" s="947"/>
      <c r="C82" s="961"/>
      <c r="D82" s="10" t="s">
        <v>76</v>
      </c>
      <c r="E82" s="65"/>
      <c r="F82" s="95">
        <v>101061.59</v>
      </c>
      <c r="G82" s="95"/>
      <c r="H82" s="34">
        <f t="shared" si="5"/>
        <v>0</v>
      </c>
      <c r="I82" s="84">
        <f t="shared" si="10"/>
        <v>101061.59</v>
      </c>
    </row>
    <row r="83" spans="2:9" ht="26.25" x14ac:dyDescent="0.25">
      <c r="B83" s="947"/>
      <c r="C83" s="961"/>
      <c r="D83" s="10" t="s">
        <v>77</v>
      </c>
      <c r="E83" s="65"/>
      <c r="F83" s="95">
        <v>101061.62</v>
      </c>
      <c r="G83" s="95"/>
      <c r="H83" s="34">
        <f t="shared" si="5"/>
        <v>0</v>
      </c>
      <c r="I83" s="84">
        <f t="shared" si="10"/>
        <v>101061.62</v>
      </c>
    </row>
    <row r="84" spans="2:9" ht="39" x14ac:dyDescent="0.25">
      <c r="B84" s="947"/>
      <c r="C84" s="961"/>
      <c r="D84" s="19" t="s">
        <v>74</v>
      </c>
      <c r="E84" s="65"/>
      <c r="F84" s="97">
        <f>F85+F86+F87+F88</f>
        <v>406831.57999999996</v>
      </c>
      <c r="G84" s="97">
        <f>G85+G86+G87+G88</f>
        <v>406831.57999999996</v>
      </c>
      <c r="H84" s="248">
        <f t="shared" si="5"/>
        <v>1</v>
      </c>
      <c r="I84" s="172">
        <f t="shared" si="10"/>
        <v>0</v>
      </c>
    </row>
    <row r="85" spans="2:9" ht="28.5" customHeight="1" x14ac:dyDescent="0.25">
      <c r="B85" s="947"/>
      <c r="C85" s="961"/>
      <c r="D85" s="10" t="s">
        <v>78</v>
      </c>
      <c r="E85" s="65"/>
      <c r="F85" s="95">
        <v>101707.9</v>
      </c>
      <c r="G85" s="95">
        <v>101707.9</v>
      </c>
      <c r="H85" s="34">
        <f t="shared" si="5"/>
        <v>1</v>
      </c>
      <c r="I85" s="84">
        <f t="shared" si="10"/>
        <v>0</v>
      </c>
    </row>
    <row r="86" spans="2:9" ht="26.25" x14ac:dyDescent="0.25">
      <c r="B86" s="947"/>
      <c r="C86" s="961"/>
      <c r="D86" s="10" t="s">
        <v>79</v>
      </c>
      <c r="E86" s="65"/>
      <c r="F86" s="95">
        <v>101707.9</v>
      </c>
      <c r="G86" s="95">
        <v>101707.9</v>
      </c>
      <c r="H86" s="34">
        <f t="shared" si="5"/>
        <v>1</v>
      </c>
      <c r="I86" s="84">
        <f t="shared" si="10"/>
        <v>0</v>
      </c>
    </row>
    <row r="87" spans="2:9" ht="26.25" x14ac:dyDescent="0.25">
      <c r="B87" s="947"/>
      <c r="C87" s="961"/>
      <c r="D87" s="10" t="s">
        <v>76</v>
      </c>
      <c r="E87" s="65"/>
      <c r="F87" s="95">
        <v>101707.9</v>
      </c>
      <c r="G87" s="95">
        <v>101707.9</v>
      </c>
      <c r="H87" s="34">
        <f t="shared" si="5"/>
        <v>1</v>
      </c>
      <c r="I87" s="84">
        <f t="shared" si="10"/>
        <v>0</v>
      </c>
    </row>
    <row r="88" spans="2:9" ht="26.25" x14ac:dyDescent="0.25">
      <c r="B88" s="947"/>
      <c r="C88" s="961"/>
      <c r="D88" s="10" t="s">
        <v>77</v>
      </c>
      <c r="E88" s="65"/>
      <c r="F88" s="95">
        <v>101707.88</v>
      </c>
      <c r="G88" s="95">
        <v>101707.88</v>
      </c>
      <c r="H88" s="34">
        <f t="shared" si="5"/>
        <v>1</v>
      </c>
      <c r="I88" s="84">
        <f t="shared" si="10"/>
        <v>0</v>
      </c>
    </row>
    <row r="89" spans="2:9" ht="39" x14ac:dyDescent="0.25">
      <c r="B89" s="947"/>
      <c r="C89" s="961"/>
      <c r="D89" s="7" t="s">
        <v>64</v>
      </c>
      <c r="E89" s="65"/>
      <c r="F89" s="97">
        <f>F90+F91+F92+F93+F94+F95+F96</f>
        <v>5491320.1500000004</v>
      </c>
      <c r="G89" s="97">
        <f>G90+G91+G92+G93+G94+G95+G96</f>
        <v>5491320.1500000004</v>
      </c>
      <c r="H89" s="248">
        <f>G89/F89</f>
        <v>1</v>
      </c>
      <c r="I89" s="84">
        <f t="shared" si="10"/>
        <v>0</v>
      </c>
    </row>
    <row r="90" spans="2:9" ht="25.5" x14ac:dyDescent="0.25">
      <c r="B90" s="947"/>
      <c r="C90" s="961"/>
      <c r="D90" s="49" t="s">
        <v>83</v>
      </c>
      <c r="E90" s="65"/>
      <c r="F90" s="95">
        <v>558238.05000000005</v>
      </c>
      <c r="G90" s="95">
        <v>558238.05000000005</v>
      </c>
      <c r="H90" s="248">
        <f t="shared" ref="H90:H102" si="11">G90/F90</f>
        <v>1</v>
      </c>
      <c r="I90" s="84">
        <f t="shared" si="10"/>
        <v>0</v>
      </c>
    </row>
    <row r="91" spans="2:9" x14ac:dyDescent="0.25">
      <c r="B91" s="947"/>
      <c r="C91" s="961"/>
      <c r="D91" s="50" t="s">
        <v>80</v>
      </c>
      <c r="E91" s="65"/>
      <c r="F91" s="95">
        <v>1285483.95</v>
      </c>
      <c r="G91" s="95">
        <v>1285483.95</v>
      </c>
      <c r="H91" s="248">
        <f t="shared" si="11"/>
        <v>1</v>
      </c>
      <c r="I91" s="84">
        <f t="shared" si="10"/>
        <v>0</v>
      </c>
    </row>
    <row r="92" spans="2:9" x14ac:dyDescent="0.25">
      <c r="B92" s="947"/>
      <c r="C92" s="961"/>
      <c r="D92" s="162" t="s">
        <v>81</v>
      </c>
      <c r="E92" s="65"/>
      <c r="F92" s="95">
        <v>665788.5</v>
      </c>
      <c r="G92" s="95">
        <v>665788.5</v>
      </c>
      <c r="H92" s="248">
        <f t="shared" si="11"/>
        <v>1</v>
      </c>
      <c r="I92" s="84">
        <f t="shared" si="10"/>
        <v>0</v>
      </c>
    </row>
    <row r="93" spans="2:9" x14ac:dyDescent="0.25">
      <c r="B93" s="947"/>
      <c r="C93" s="961"/>
      <c r="D93" s="163" t="s">
        <v>82</v>
      </c>
      <c r="E93" s="65"/>
      <c r="F93" s="95">
        <v>742610.25</v>
      </c>
      <c r="G93" s="95">
        <v>742610.25</v>
      </c>
      <c r="H93" s="248">
        <f t="shared" si="11"/>
        <v>1</v>
      </c>
      <c r="I93" s="84">
        <f t="shared" si="10"/>
        <v>0</v>
      </c>
    </row>
    <row r="94" spans="2:9" ht="30" x14ac:dyDescent="0.25">
      <c r="B94" s="947"/>
      <c r="C94" s="961"/>
      <c r="D94" s="164" t="s">
        <v>122</v>
      </c>
      <c r="E94" s="65"/>
      <c r="F94" s="95">
        <v>806628.38</v>
      </c>
      <c r="G94" s="95">
        <v>806628.38</v>
      </c>
      <c r="H94" s="248">
        <f t="shared" si="11"/>
        <v>1</v>
      </c>
      <c r="I94" s="84">
        <f t="shared" si="10"/>
        <v>0</v>
      </c>
    </row>
    <row r="95" spans="2:9" ht="30" x14ac:dyDescent="0.25">
      <c r="B95" s="947"/>
      <c r="C95" s="961"/>
      <c r="D95" s="164" t="s">
        <v>185</v>
      </c>
      <c r="E95" s="65"/>
      <c r="F95" s="95">
        <v>1191639.02</v>
      </c>
      <c r="G95" s="95">
        <v>1191639.02</v>
      </c>
      <c r="H95" s="248">
        <f t="shared" si="11"/>
        <v>1</v>
      </c>
      <c r="I95" s="84">
        <f t="shared" si="10"/>
        <v>0</v>
      </c>
    </row>
    <row r="96" spans="2:9" ht="45" x14ac:dyDescent="0.25">
      <c r="B96" s="947"/>
      <c r="C96" s="961"/>
      <c r="D96" s="164" t="s">
        <v>186</v>
      </c>
      <c r="E96" s="65"/>
      <c r="F96" s="95">
        <v>240932</v>
      </c>
      <c r="G96" s="95">
        <v>240932</v>
      </c>
      <c r="H96" s="248">
        <f t="shared" si="11"/>
        <v>1</v>
      </c>
      <c r="I96" s="84">
        <f t="shared" si="10"/>
        <v>0</v>
      </c>
    </row>
    <row r="97" spans="2:10" ht="63.75" customHeight="1" x14ac:dyDescent="0.25">
      <c r="B97" s="947"/>
      <c r="C97" s="961"/>
      <c r="D97" s="321" t="s">
        <v>224</v>
      </c>
      <c r="E97" s="97"/>
      <c r="F97" s="97">
        <f>F98+F99</f>
        <v>3863954.4000000004</v>
      </c>
      <c r="G97" s="97">
        <f>G98+G99</f>
        <v>3232815.5999999996</v>
      </c>
      <c r="H97" s="248">
        <f t="shared" si="11"/>
        <v>0.8366598736258376</v>
      </c>
      <c r="I97" s="84">
        <f t="shared" si="10"/>
        <v>631138.80000000075</v>
      </c>
    </row>
    <row r="98" spans="2:10" ht="63" customHeight="1" x14ac:dyDescent="0.25">
      <c r="B98" s="947"/>
      <c r="C98" s="961"/>
      <c r="D98" s="164" t="s">
        <v>223</v>
      </c>
      <c r="E98" s="95"/>
      <c r="F98" s="95">
        <v>3670756.68</v>
      </c>
      <c r="G98" s="95"/>
      <c r="H98" s="248">
        <f t="shared" si="11"/>
        <v>0</v>
      </c>
      <c r="I98" s="84">
        <f t="shared" si="10"/>
        <v>3670756.68</v>
      </c>
    </row>
    <row r="99" spans="2:10" ht="45" customHeight="1" x14ac:dyDescent="0.25">
      <c r="B99" s="947"/>
      <c r="C99" s="961"/>
      <c r="D99" s="164" t="s">
        <v>225</v>
      </c>
      <c r="E99" s="95"/>
      <c r="F99" s="95">
        <v>193197.72</v>
      </c>
      <c r="G99" s="95">
        <f>949428.35+1038822.05+1244565.2</f>
        <v>3232815.5999999996</v>
      </c>
      <c r="H99" s="248">
        <f t="shared" si="11"/>
        <v>16.733197472516753</v>
      </c>
      <c r="I99" s="84">
        <f t="shared" si="10"/>
        <v>-3039617.8799999994</v>
      </c>
      <c r="J99" s="367" t="s">
        <v>226</v>
      </c>
    </row>
    <row r="100" spans="2:10" x14ac:dyDescent="0.25">
      <c r="B100" s="947"/>
      <c r="C100" s="961"/>
      <c r="D100" s="321" t="s">
        <v>222</v>
      </c>
      <c r="E100" s="65"/>
      <c r="F100" s="97">
        <f>F101+F102</f>
        <v>6413615</v>
      </c>
      <c r="G100" s="97">
        <f>G101+G102</f>
        <v>0</v>
      </c>
      <c r="H100" s="248"/>
      <c r="I100" s="84"/>
    </row>
    <row r="101" spans="2:10" x14ac:dyDescent="0.25">
      <c r="B101" s="947"/>
      <c r="C101" s="961"/>
      <c r="D101" s="164" t="s">
        <v>220</v>
      </c>
      <c r="E101" s="65"/>
      <c r="F101" s="150">
        <v>6092934.25</v>
      </c>
      <c r="G101" s="150"/>
      <c r="H101" s="248">
        <f t="shared" si="11"/>
        <v>0</v>
      </c>
      <c r="I101" s="84">
        <f t="shared" si="10"/>
        <v>6092934.25</v>
      </c>
    </row>
    <row r="102" spans="2:10" ht="45" x14ac:dyDescent="0.25">
      <c r="B102" s="947"/>
      <c r="C102" s="961"/>
      <c r="D102" s="164" t="s">
        <v>221</v>
      </c>
      <c r="E102" s="65"/>
      <c r="F102" s="150">
        <v>320680.75</v>
      </c>
      <c r="G102" s="95"/>
      <c r="H102" s="248">
        <f t="shared" si="11"/>
        <v>0</v>
      </c>
      <c r="I102" s="84">
        <f t="shared" si="10"/>
        <v>320680.75</v>
      </c>
    </row>
    <row r="103" spans="2:10" ht="39" x14ac:dyDescent="0.25">
      <c r="B103" s="947"/>
      <c r="C103" s="961"/>
      <c r="D103" s="19" t="s">
        <v>99</v>
      </c>
      <c r="E103" s="65"/>
      <c r="F103" s="97">
        <v>2740153.08</v>
      </c>
      <c r="G103" s="97">
        <v>2740153</v>
      </c>
      <c r="H103" s="248">
        <f>G103/F103</f>
        <v>0.99999997080455083</v>
      </c>
      <c r="I103" s="84">
        <f>F103-G103</f>
        <v>8.0000000074505806E-2</v>
      </c>
    </row>
    <row r="104" spans="2:10" ht="30" customHeight="1" x14ac:dyDescent="0.25">
      <c r="B104" s="947"/>
      <c r="C104" s="961"/>
      <c r="D104" s="19" t="s">
        <v>97</v>
      </c>
      <c r="E104" s="65"/>
      <c r="F104" s="97">
        <v>545213.80000000005</v>
      </c>
      <c r="G104" s="97">
        <v>545213.80000000005</v>
      </c>
      <c r="H104" s="248">
        <f>G104/F104</f>
        <v>1</v>
      </c>
      <c r="I104" s="84">
        <f>F104-G104</f>
        <v>0</v>
      </c>
    </row>
    <row r="105" spans="2:10" ht="26.25" x14ac:dyDescent="0.25">
      <c r="B105" s="947"/>
      <c r="C105" s="961"/>
      <c r="D105" s="19" t="s">
        <v>71</v>
      </c>
      <c r="E105" s="65"/>
      <c r="F105" s="97">
        <v>397468.13</v>
      </c>
      <c r="G105" s="97"/>
      <c r="H105" s="248"/>
      <c r="I105" s="84">
        <f t="shared" ref="I105:I112" si="12">F105-G105</f>
        <v>397468.13</v>
      </c>
    </row>
    <row r="106" spans="2:10" ht="26.25" x14ac:dyDescent="0.25">
      <c r="B106" s="947"/>
      <c r="C106" s="961"/>
      <c r="D106" s="19" t="s">
        <v>95</v>
      </c>
      <c r="E106" s="65"/>
      <c r="F106" s="97">
        <v>5000000</v>
      </c>
      <c r="G106" s="97">
        <f>205768.34+3991175.99+772972.23+30083.44</f>
        <v>5000000.0000000009</v>
      </c>
      <c r="H106" s="248"/>
      <c r="I106" s="84">
        <f t="shared" si="12"/>
        <v>0</v>
      </c>
    </row>
    <row r="107" spans="2:10" ht="26.25" x14ac:dyDescent="0.25">
      <c r="B107" s="947"/>
      <c r="C107" s="961"/>
      <c r="D107" s="19" t="s">
        <v>112</v>
      </c>
      <c r="E107" s="65"/>
      <c r="F107" s="97">
        <f>10735913.14-124915.35</f>
        <v>10610997.790000001</v>
      </c>
      <c r="G107" s="97">
        <f>15832831.9-G108-G109</f>
        <v>4582348.1300000008</v>
      </c>
      <c r="H107" s="248">
        <f>G107/F107</f>
        <v>0.43184893830799681</v>
      </c>
      <c r="I107" s="84">
        <f t="shared" si="12"/>
        <v>6028649.6600000001</v>
      </c>
      <c r="J107" s="960">
        <v>21861481.559999999</v>
      </c>
    </row>
    <row r="108" spans="2:10" ht="29.25" customHeight="1" x14ac:dyDescent="0.25">
      <c r="B108" s="947"/>
      <c r="C108" s="961"/>
      <c r="D108" s="19" t="s">
        <v>111</v>
      </c>
      <c r="E108" s="65"/>
      <c r="F108" s="97">
        <v>124915.35</v>
      </c>
      <c r="G108" s="97">
        <v>124915.35</v>
      </c>
      <c r="H108" s="248">
        <f>G108/F108</f>
        <v>1</v>
      </c>
      <c r="I108" s="84">
        <f t="shared" si="12"/>
        <v>0</v>
      </c>
      <c r="J108" s="960"/>
    </row>
    <row r="109" spans="2:10" ht="26.25" x14ac:dyDescent="0.25">
      <c r="B109" s="947"/>
      <c r="C109" s="961"/>
      <c r="D109" s="19" t="s">
        <v>72</v>
      </c>
      <c r="E109" s="65"/>
      <c r="F109" s="97">
        <v>11125568.42</v>
      </c>
      <c r="G109" s="95">
        <v>11125568.42</v>
      </c>
      <c r="H109" s="248">
        <f>G109/F109</f>
        <v>1</v>
      </c>
      <c r="I109" s="84">
        <f t="shared" si="12"/>
        <v>0</v>
      </c>
      <c r="J109" s="960"/>
    </row>
    <row r="110" spans="2:10" ht="33" customHeight="1" thickBot="1" x14ac:dyDescent="0.3">
      <c r="B110" s="963"/>
      <c r="C110" s="957"/>
      <c r="D110" s="281" t="s">
        <v>178</v>
      </c>
      <c r="E110" s="101"/>
      <c r="F110" s="368">
        <f>1244565.2+1669960.85+9203527.53</f>
        <v>12118053.579999998</v>
      </c>
      <c r="G110" s="96"/>
      <c r="H110" s="103"/>
      <c r="I110" s="311">
        <f t="shared" si="12"/>
        <v>12118053.579999998</v>
      </c>
      <c r="J110" s="280"/>
    </row>
    <row r="111" spans="2:10" ht="46.5" customHeight="1" thickBot="1" x14ac:dyDescent="0.3">
      <c r="B111" s="963"/>
      <c r="C111" s="957"/>
      <c r="D111" s="281" t="s">
        <v>184</v>
      </c>
      <c r="E111" s="101"/>
      <c r="F111" s="368">
        <v>570000</v>
      </c>
      <c r="G111" s="96"/>
      <c r="H111" s="103"/>
      <c r="I111" s="311">
        <f t="shared" si="12"/>
        <v>570000</v>
      </c>
      <c r="J111" s="280"/>
    </row>
    <row r="112" spans="2:10" ht="32.25" customHeight="1" thickBot="1" x14ac:dyDescent="0.3">
      <c r="B112" s="948"/>
      <c r="C112" s="962"/>
      <c r="D112" s="281" t="s">
        <v>153</v>
      </c>
      <c r="E112" s="68"/>
      <c r="F112" s="369">
        <f>1668471.14</f>
        <v>1668471.14</v>
      </c>
      <c r="G112" s="56"/>
      <c r="H112" s="69"/>
      <c r="I112" s="89">
        <f t="shared" si="12"/>
        <v>1668471.14</v>
      </c>
      <c r="J112" s="280"/>
    </row>
    <row r="113" spans="2:9" x14ac:dyDescent="0.25">
      <c r="B113" s="197" t="s">
        <v>0</v>
      </c>
      <c r="C113" s="197"/>
      <c r="D113" s="246"/>
      <c r="E113" s="275">
        <f>E115+E116+E117+E118+E119+E120</f>
        <v>0</v>
      </c>
      <c r="F113" s="275">
        <f>F27+F28+F29+F30+F32+F62+F63+F64+F65+F66+F67+F68+F111+F112</f>
        <v>337310499.53999996</v>
      </c>
      <c r="G113" s="275">
        <f>G27+G28+G29+G32+G62+G63+G64+G65+G66+G67+G68+G111+G112</f>
        <v>262984460.32000002</v>
      </c>
      <c r="H113" s="247">
        <f>G113/F113</f>
        <v>0.77965097641087222</v>
      </c>
      <c r="I113" s="275">
        <f>I27+I28+I29+I32+I62+I63+I64+I65+I66+I67+I68</f>
        <v>67443245.370000005</v>
      </c>
    </row>
    <row r="114" spans="2:9" x14ac:dyDescent="0.25">
      <c r="B114" s="20" t="s">
        <v>9</v>
      </c>
      <c r="C114" s="20"/>
      <c r="D114" s="19" t="s">
        <v>46</v>
      </c>
      <c r="E114" s="64"/>
      <c r="F114" s="64">
        <f>F113-E9</f>
        <v>-5000000</v>
      </c>
      <c r="G114" s="64">
        <f>G115+G116+G117+G118+G119+G120+G121-G113</f>
        <v>-5000000</v>
      </c>
      <c r="H114" s="64"/>
      <c r="I114" s="64">
        <f>F113-G113</f>
        <v>74326039.219999939</v>
      </c>
    </row>
    <row r="115" spans="2:9" x14ac:dyDescent="0.25">
      <c r="B115" s="21" t="s">
        <v>17</v>
      </c>
      <c r="C115" s="21"/>
      <c r="D115" s="21"/>
      <c r="E115" s="65">
        <f>E62</f>
        <v>0</v>
      </c>
      <c r="F115" s="65">
        <f>F45+F50+F60+F62+F69</f>
        <v>222515409.06999999</v>
      </c>
      <c r="G115" s="65">
        <f>G45+G50+G60+G62+G69</f>
        <v>202225451.94</v>
      </c>
      <c r="H115" s="34">
        <f t="shared" ref="H115:H121" si="13">G115/F115</f>
        <v>0.90881549635235792</v>
      </c>
      <c r="I115" s="1">
        <f>F115-G115</f>
        <v>20289957.129999995</v>
      </c>
    </row>
    <row r="116" spans="2:9" x14ac:dyDescent="0.25">
      <c r="B116" s="21" t="s">
        <v>43</v>
      </c>
      <c r="C116" s="21"/>
      <c r="D116" s="21"/>
      <c r="E116" s="261">
        <f>E63+E67+E27+E66</f>
        <v>0</v>
      </c>
      <c r="F116" s="261">
        <f>F63+F66+F67+F27+F112+F30</f>
        <v>9746928.3499999996</v>
      </c>
      <c r="G116" s="261">
        <f>G63+G66+G67+G27+G112+G30</f>
        <v>3142938.37</v>
      </c>
      <c r="H116" s="34">
        <f t="shared" si="13"/>
        <v>0.32245423964771425</v>
      </c>
      <c r="I116" s="1">
        <f t="shared" ref="I116:I121" si="14">F116-G116</f>
        <v>6603989.9799999995</v>
      </c>
    </row>
    <row r="117" spans="2:9" x14ac:dyDescent="0.25">
      <c r="B117" s="21" t="s">
        <v>21</v>
      </c>
      <c r="C117" s="21"/>
      <c r="D117" s="21"/>
      <c r="E117" s="65">
        <f>E64</f>
        <v>0</v>
      </c>
      <c r="F117" s="65">
        <f>F29+F64</f>
        <v>4845720.96</v>
      </c>
      <c r="G117" s="65">
        <f>G29+G64</f>
        <v>4845720.96</v>
      </c>
      <c r="H117" s="34">
        <f t="shared" si="13"/>
        <v>1</v>
      </c>
      <c r="I117" s="1">
        <f t="shared" si="14"/>
        <v>0</v>
      </c>
    </row>
    <row r="118" spans="2:9" x14ac:dyDescent="0.25">
      <c r="B118" s="21" t="s">
        <v>39</v>
      </c>
      <c r="C118" s="21"/>
      <c r="D118" s="21"/>
      <c r="E118" s="65"/>
      <c r="F118" s="65">
        <f>F28+F48+F111</f>
        <v>1987550.1400000001</v>
      </c>
      <c r="G118" s="65">
        <f>G28+G48+G111</f>
        <v>661383.02</v>
      </c>
      <c r="H118" s="34">
        <f t="shared" si="13"/>
        <v>0.3327629359830892</v>
      </c>
      <c r="I118" s="1">
        <f t="shared" si="14"/>
        <v>1326167.1200000001</v>
      </c>
    </row>
    <row r="119" spans="2:9" x14ac:dyDescent="0.25">
      <c r="B119" s="21" t="s">
        <v>45</v>
      </c>
      <c r="C119" s="21"/>
      <c r="D119" s="21"/>
      <c r="E119" s="65">
        <f>E29+E68</f>
        <v>0</v>
      </c>
      <c r="F119" s="65">
        <f>F68</f>
        <v>75921200.090000004</v>
      </c>
      <c r="G119" s="65">
        <f>G68</f>
        <v>40978966.030000001</v>
      </c>
      <c r="H119" s="34">
        <f t="shared" si="13"/>
        <v>0.53975656313943809</v>
      </c>
      <c r="I119" s="1">
        <f t="shared" si="14"/>
        <v>34942234.060000002</v>
      </c>
    </row>
    <row r="120" spans="2:9" x14ac:dyDescent="0.25">
      <c r="B120" s="21" t="s">
        <v>25</v>
      </c>
      <c r="C120" s="21"/>
      <c r="D120" s="21"/>
      <c r="E120" s="65">
        <f>E65</f>
        <v>0</v>
      </c>
      <c r="F120" s="65">
        <f>F65</f>
        <v>4980000</v>
      </c>
      <c r="G120" s="65">
        <f>G65</f>
        <v>4980000</v>
      </c>
      <c r="H120" s="34">
        <f t="shared" si="13"/>
        <v>1</v>
      </c>
      <c r="I120" s="1">
        <f t="shared" si="14"/>
        <v>0</v>
      </c>
    </row>
    <row r="121" spans="2:9" x14ac:dyDescent="0.25">
      <c r="B121" s="262" t="s">
        <v>141</v>
      </c>
      <c r="C121" s="21"/>
      <c r="D121" s="21"/>
      <c r="E121" s="65">
        <f>E66</f>
        <v>0</v>
      </c>
      <c r="F121" s="263">
        <f>F54+F58+F56</f>
        <v>2550000</v>
      </c>
      <c r="G121" s="263">
        <f>G54+G58+G56</f>
        <v>1150000</v>
      </c>
      <c r="H121" s="34">
        <f t="shared" si="13"/>
        <v>0.45098039215686275</v>
      </c>
      <c r="I121" s="1">
        <f t="shared" si="14"/>
        <v>1400000</v>
      </c>
    </row>
  </sheetData>
  <customSheetViews>
    <customSheetView guid="{57EAFF00-73AA-423D-B3E2-63FFE6AC6F80}" scale="85" showPageBreaks="1" hiddenRows="1" state="hidden" topLeftCell="A106">
      <selection activeCell="F110" sqref="F110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106">
      <selection activeCell="F110" sqref="F110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6EABF47A-2511-4D16-8CD9-CB5DB597CEAD}" scale="85" showPageBreaks="1" hiddenRows="1">
      <selection activeCell="F18" sqref="F18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D471A51E-292E-4763-97E4-AC179949213B}" scale="85" showPageBreaks="1" hiddenRows="1" state="hidden" topLeftCell="A106">
      <selection activeCell="F110" sqref="F110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</customSheetViews>
  <mergeCells count="13">
    <mergeCell ref="B61:B112"/>
    <mergeCell ref="C68:C112"/>
    <mergeCell ref="J107:J109"/>
    <mergeCell ref="B23:I23"/>
    <mergeCell ref="B24:I24"/>
    <mergeCell ref="B27:B31"/>
    <mergeCell ref="C30:D30"/>
    <mergeCell ref="B32:B60"/>
    <mergeCell ref="C35:C39"/>
    <mergeCell ref="C45:C47"/>
    <mergeCell ref="D46:D47"/>
    <mergeCell ref="D51:D54"/>
    <mergeCell ref="C50:C53"/>
  </mergeCells>
  <pageMargins left="0.15748031496062992" right="0.19685039370078741" top="0.39370078740157483" bottom="0.15748031496062992" header="0.31496062992125984" footer="0.19685039370078741"/>
  <pageSetup paperSize="9" scale="75" orientation="landscape" r:id="rId5"/>
  <rowBreaks count="1" manualBreakCount="1">
    <brk id="2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topLeftCell="A115" zoomScale="85" zoomScaleNormal="85" workbookViewId="0">
      <selection activeCell="G131" sqref="G131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7.42578125" customWidth="1"/>
    <col min="11" max="11" width="17.28515625" customWidth="1"/>
  </cols>
  <sheetData>
    <row r="1" spans="1:11" s="2" customFormat="1" ht="12.75" x14ac:dyDescent="0.2">
      <c r="I1" s="2" t="s">
        <v>1</v>
      </c>
    </row>
    <row r="2" spans="1:11" s="2" customFormat="1" ht="12.75" x14ac:dyDescent="0.2"/>
    <row r="3" spans="1:11" s="2" customFormat="1" ht="15.75" customHeight="1" x14ac:dyDescent="0.2">
      <c r="E3" s="370" t="s">
        <v>2</v>
      </c>
      <c r="F3" s="370"/>
      <c r="G3" s="370"/>
      <c r="H3" s="370"/>
      <c r="I3" s="370"/>
    </row>
    <row r="4" spans="1:11" s="2" customFormat="1" ht="15.75" customHeight="1" x14ac:dyDescent="0.2">
      <c r="E4" s="370" t="s">
        <v>230</v>
      </c>
      <c r="F4" s="370"/>
      <c r="G4" s="370"/>
      <c r="H4" s="370"/>
      <c r="I4" s="370"/>
    </row>
    <row r="5" spans="1:11" s="2" customFormat="1" ht="12.75" hidden="1" x14ac:dyDescent="0.2">
      <c r="D5" s="13"/>
      <c r="E5" s="36"/>
      <c r="F5" s="370"/>
      <c r="G5" s="370"/>
      <c r="H5" s="370"/>
      <c r="I5" s="370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38.25" x14ac:dyDescent="0.2">
      <c r="A7" s="4"/>
      <c r="B7" s="4" t="s">
        <v>3</v>
      </c>
      <c r="C7" s="4"/>
      <c r="D7" s="374" t="s">
        <v>215</v>
      </c>
      <c r="E7" s="374" t="s">
        <v>212</v>
      </c>
      <c r="F7" s="374" t="s">
        <v>239</v>
      </c>
      <c r="G7" s="313" t="s">
        <v>231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1" s="2" customFormat="1" ht="12.75" x14ac:dyDescent="0.2">
      <c r="A9" s="6">
        <v>1</v>
      </c>
      <c r="B9" s="7" t="s">
        <v>8</v>
      </c>
      <c r="C9" s="7"/>
      <c r="D9" s="153">
        <f>D11+D19</f>
        <v>331278427.57999998</v>
      </c>
      <c r="E9" s="153">
        <f t="shared" ref="E9" si="0">E11+E19</f>
        <v>342310499.53999996</v>
      </c>
      <c r="F9" s="153">
        <f>F11+F19</f>
        <v>278951241.89999998</v>
      </c>
      <c r="G9" s="153">
        <f>G11+G19</f>
        <v>269310975.52999997</v>
      </c>
      <c r="H9" s="8">
        <f>F9-G9</f>
        <v>9640266.3700000048</v>
      </c>
      <c r="I9" s="8">
        <f>D9-G9</f>
        <v>61967452.050000012</v>
      </c>
    </row>
    <row r="10" spans="1:11" s="2" customFormat="1" ht="12.75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11" s="2" customFormat="1" ht="12.75" x14ac:dyDescent="0.2">
      <c r="A11" s="6" t="s">
        <v>10</v>
      </c>
      <c r="B11" s="7" t="s">
        <v>53</v>
      </c>
      <c r="C11" s="7"/>
      <c r="D11" s="153">
        <f>D12+D13+D15+D14</f>
        <v>326432706.62</v>
      </c>
      <c r="E11" s="153">
        <f>E12+E13+E15+E14</f>
        <v>337464778.57999998</v>
      </c>
      <c r="F11" s="153">
        <f>F12+F13+F15+F14</f>
        <v>274105520.94</v>
      </c>
      <c r="G11" s="8">
        <f>G12+G13+G15+G14</f>
        <v>264465254.56999999</v>
      </c>
      <c r="H11" s="8">
        <f t="shared" si="1"/>
        <v>9640266.3700000048</v>
      </c>
      <c r="I11" s="8">
        <f t="shared" si="2"/>
        <v>61967452.050000012</v>
      </c>
    </row>
    <row r="12" spans="1:11" s="2" customFormat="1" ht="25.5" x14ac:dyDescent="0.2">
      <c r="A12" s="9" t="s">
        <v>11</v>
      </c>
      <c r="B12" s="10" t="s">
        <v>18</v>
      </c>
      <c r="C12" s="10" t="s">
        <v>28</v>
      </c>
      <c r="D12" s="157">
        <v>9746928.3499999996</v>
      </c>
      <c r="E12" s="157">
        <f>8797500+949428.35</f>
        <v>9746928.3499999996</v>
      </c>
      <c r="F12" s="157">
        <v>8917026.6999999993</v>
      </c>
      <c r="G12" s="157">
        <f>G63+G66+G67+G27</f>
        <v>3299108.13</v>
      </c>
      <c r="H12" s="12">
        <f t="shared" si="1"/>
        <v>5617918.5699999994</v>
      </c>
      <c r="I12" s="12">
        <f t="shared" si="2"/>
        <v>6447820.2199999997</v>
      </c>
      <c r="K12" s="13">
        <f>D11-E11</f>
        <v>-11032071.959999979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57">
        <v>232279100</v>
      </c>
      <c r="E13" s="157">
        <f>D13</f>
        <v>232279100</v>
      </c>
      <c r="F13" s="157">
        <v>207775500</v>
      </c>
      <c r="G13" s="11">
        <f>G62+G69</f>
        <v>207775500</v>
      </c>
      <c r="H13" s="12">
        <f t="shared" si="1"/>
        <v>0</v>
      </c>
      <c r="I13" s="12">
        <f>D13-G13</f>
        <v>24503600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>
        <v>7550000</v>
      </c>
      <c r="E14" s="157">
        <f>5000000+1650000+900000</f>
        <v>7550000</v>
      </c>
      <c r="F14" s="157">
        <v>7550000</v>
      </c>
      <c r="G14" s="11">
        <f>G43+G54+G56+G58</f>
        <v>6150000</v>
      </c>
      <c r="H14" s="12">
        <f t="shared" si="1"/>
        <v>1400000</v>
      </c>
      <c r="I14" s="12">
        <f t="shared" si="2"/>
        <v>1400000</v>
      </c>
    </row>
    <row r="15" spans="1:11" s="2" customFormat="1" ht="74.25" customHeight="1" x14ac:dyDescent="0.25">
      <c r="A15" s="14" t="s">
        <v>19</v>
      </c>
      <c r="B15" s="15" t="s">
        <v>22</v>
      </c>
      <c r="C15" s="15"/>
      <c r="D15" s="27">
        <f>D16+D17+D18</f>
        <v>76856678.269999996</v>
      </c>
      <c r="E15" s="27">
        <f t="shared" ref="E15:F15" si="3">E16+E17+E18</f>
        <v>87888750.230000004</v>
      </c>
      <c r="F15" s="27">
        <f t="shared" si="3"/>
        <v>49862994.240000002</v>
      </c>
      <c r="G15" s="27">
        <f>G16+G17+G18</f>
        <v>47240646.439999998</v>
      </c>
      <c r="H15" s="8">
        <f t="shared" si="1"/>
        <v>2622347.8000000045</v>
      </c>
      <c r="I15" s="8">
        <f t="shared" si="2"/>
        <v>29616031.829999998</v>
      </c>
    </row>
    <row r="16" spans="1:11" s="2" customFormat="1" ht="82.5" customHeight="1" x14ac:dyDescent="0.2">
      <c r="A16" s="9" t="s">
        <v>23</v>
      </c>
      <c r="B16" s="16" t="s">
        <v>40</v>
      </c>
      <c r="C16" s="16"/>
      <c r="D16" s="157">
        <v>1987550.14</v>
      </c>
      <c r="E16" s="157">
        <f>D16</f>
        <v>1987550.14</v>
      </c>
      <c r="F16" s="157">
        <v>1987550.14</v>
      </c>
      <c r="G16" s="157">
        <f>G28+G48+G111</f>
        <v>1281680.4099999999</v>
      </c>
      <c r="H16" s="12">
        <f t="shared" si="1"/>
        <v>705869.73</v>
      </c>
      <c r="I16" s="12">
        <f t="shared" si="2"/>
        <v>705869.73</v>
      </c>
      <c r="K16" s="13"/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57">
        <v>69889128.129999995</v>
      </c>
      <c r="E17" s="157">
        <f>D17+11032071.96</f>
        <v>80921200.090000004</v>
      </c>
      <c r="F17" s="157">
        <v>42895444.100000001</v>
      </c>
      <c r="G17" s="157">
        <f>G68</f>
        <v>40978966.030000001</v>
      </c>
      <c r="H17" s="12">
        <f>F17-G17</f>
        <v>1916478.0700000003</v>
      </c>
      <c r="I17" s="12">
        <f>D17-G17</f>
        <v>28910162.099999994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57">
        <v>4980000</v>
      </c>
      <c r="E18" s="157">
        <f>D18</f>
        <v>4980000</v>
      </c>
      <c r="F18" s="157">
        <v>4980000</v>
      </c>
      <c r="G18" s="157">
        <v>4980000</v>
      </c>
      <c r="H18" s="12">
        <f t="shared" si="1"/>
        <v>0</v>
      </c>
      <c r="I18" s="12">
        <f t="shared" si="2"/>
        <v>0</v>
      </c>
    </row>
    <row r="19" spans="1:9" s="2" customFormat="1" ht="28.5" customHeight="1" x14ac:dyDescent="0.2">
      <c r="A19" s="6" t="s">
        <v>13</v>
      </c>
      <c r="B19" s="7" t="s">
        <v>94</v>
      </c>
      <c r="C19" s="7"/>
      <c r="D19" s="153">
        <v>4845720.96</v>
      </c>
      <c r="E19" s="153">
        <f>D19</f>
        <v>4845720.96</v>
      </c>
      <c r="F19" s="153">
        <f>D19</f>
        <v>4845720.96</v>
      </c>
      <c r="G19" s="8">
        <f>G64+G29</f>
        <v>4845720.96</v>
      </c>
      <c r="H19" s="8">
        <f>F19-G19</f>
        <v>0</v>
      </c>
      <c r="I19" s="8">
        <f t="shared" si="2"/>
        <v>0</v>
      </c>
    </row>
    <row r="23" spans="1:9" x14ac:dyDescent="0.25">
      <c r="B23" s="933" t="s">
        <v>100</v>
      </c>
      <c r="C23" s="933"/>
      <c r="D23" s="933"/>
      <c r="E23" s="933"/>
      <c r="F23" s="933"/>
      <c r="G23" s="933"/>
      <c r="H23" s="933"/>
      <c r="I23" s="933"/>
    </row>
    <row r="24" spans="1:9" x14ac:dyDescent="0.25">
      <c r="B24" s="934" t="s">
        <v>241</v>
      </c>
      <c r="C24" s="934"/>
      <c r="D24" s="934"/>
      <c r="E24" s="934"/>
      <c r="F24" s="934"/>
      <c r="G24" s="934"/>
      <c r="H24" s="934"/>
      <c r="I24" s="934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55</v>
      </c>
      <c r="F26" s="265" t="s">
        <v>234</v>
      </c>
      <c r="G26" s="265" t="s">
        <v>232</v>
      </c>
      <c r="H26" s="265" t="s">
        <v>42</v>
      </c>
      <c r="I26" s="265" t="s">
        <v>233</v>
      </c>
    </row>
    <row r="27" spans="1:9" ht="26.25" x14ac:dyDescent="0.25">
      <c r="B27" s="946" t="s">
        <v>16</v>
      </c>
      <c r="C27" s="375" t="s">
        <v>38</v>
      </c>
      <c r="D27" s="375" t="s">
        <v>37</v>
      </c>
      <c r="E27" s="376">
        <v>0</v>
      </c>
      <c r="F27" s="251">
        <v>1364107.81</v>
      </c>
      <c r="G27" s="251">
        <v>1364107.81</v>
      </c>
      <c r="H27" s="377">
        <f>G27/F27</f>
        <v>1</v>
      </c>
      <c r="I27" s="234">
        <f t="shared" ref="I27:I31" si="4">F27-G27</f>
        <v>0</v>
      </c>
    </row>
    <row r="28" spans="1:9" ht="39" x14ac:dyDescent="0.25">
      <c r="B28" s="947"/>
      <c r="C28" s="378" t="s">
        <v>59</v>
      </c>
      <c r="D28" s="378" t="s">
        <v>60</v>
      </c>
      <c r="E28" s="379"/>
      <c r="F28" s="95">
        <v>1149710.53</v>
      </c>
      <c r="G28" s="95">
        <v>1057235.4099999999</v>
      </c>
      <c r="H28" s="337">
        <f>G28/F28</f>
        <v>0.91956660603952189</v>
      </c>
      <c r="I28" s="134">
        <f t="shared" si="4"/>
        <v>92475.120000000112</v>
      </c>
    </row>
    <row r="29" spans="1:9" ht="26.25" x14ac:dyDescent="0.25">
      <c r="B29" s="947"/>
      <c r="C29" s="378" t="s">
        <v>61</v>
      </c>
      <c r="D29" s="378" t="s">
        <v>62</v>
      </c>
      <c r="E29" s="379"/>
      <c r="F29" s="95">
        <v>150826.6</v>
      </c>
      <c r="G29" s="95">
        <v>150826.6</v>
      </c>
      <c r="H29" s="337">
        <f>G29/F29</f>
        <v>1</v>
      </c>
      <c r="I29" s="134">
        <f t="shared" si="4"/>
        <v>0</v>
      </c>
    </row>
    <row r="30" spans="1:9" ht="39" customHeight="1" x14ac:dyDescent="0.25">
      <c r="B30" s="963"/>
      <c r="C30" s="978" t="s">
        <v>209</v>
      </c>
      <c r="D30" s="979"/>
      <c r="E30" s="380"/>
      <c r="F30" s="381">
        <v>4644322.71</v>
      </c>
      <c r="G30" s="96"/>
      <c r="H30" s="382"/>
      <c r="I30" s="175"/>
    </row>
    <row r="31" spans="1:9" ht="15.75" thickBot="1" x14ac:dyDescent="0.3">
      <c r="B31" s="948"/>
      <c r="C31" s="318" t="s">
        <v>124</v>
      </c>
      <c r="D31" s="383"/>
      <c r="E31" s="384"/>
      <c r="F31" s="147">
        <f>F27+F28+F29+F30</f>
        <v>7308967.6500000004</v>
      </c>
      <c r="G31" s="147">
        <f>G27+G28+G29+G30</f>
        <v>2572169.8199999998</v>
      </c>
      <c r="H31" s="385"/>
      <c r="I31" s="386">
        <f t="shared" si="4"/>
        <v>4736797.83</v>
      </c>
    </row>
    <row r="32" spans="1:9" x14ac:dyDescent="0.25">
      <c r="B32" s="964" t="s">
        <v>32</v>
      </c>
      <c r="C32" s="387" t="s">
        <v>106</v>
      </c>
      <c r="D32" s="387" t="s">
        <v>32</v>
      </c>
      <c r="E32" s="376"/>
      <c r="F32" s="185">
        <f>F33+F44+F49+F55+F57+F59</f>
        <v>40051239.609999999</v>
      </c>
      <c r="G32" s="185">
        <f>G33+G44+G49+G55+G57+G59</f>
        <v>14104245</v>
      </c>
      <c r="H32" s="185">
        <f>G32/F32</f>
        <v>0.35215501785563835</v>
      </c>
      <c r="I32" s="234">
        <f>F32-G32</f>
        <v>25946994.609999999</v>
      </c>
    </row>
    <row r="33" spans="2:9" ht="28.5" customHeight="1" x14ac:dyDescent="0.25">
      <c r="B33" s="965"/>
      <c r="C33" s="388" t="s">
        <v>0</v>
      </c>
      <c r="D33" s="389" t="s">
        <v>207</v>
      </c>
      <c r="E33" s="390">
        <f>E34+E42</f>
        <v>25011500</v>
      </c>
      <c r="F33" s="390">
        <f>F34+F42</f>
        <v>30174172.32</v>
      </c>
      <c r="G33" s="390">
        <f>G34+G42</f>
        <v>12729800</v>
      </c>
      <c r="H33" s="97">
        <f>G33/F33</f>
        <v>0.42187735474561644</v>
      </c>
      <c r="I33" s="335">
        <f>F33-G33</f>
        <v>17444372.32</v>
      </c>
    </row>
    <row r="34" spans="2:9" ht="21" customHeight="1" x14ac:dyDescent="0.25">
      <c r="B34" s="965"/>
      <c r="C34" s="388"/>
      <c r="D34" s="389" t="s">
        <v>206</v>
      </c>
      <c r="E34" s="390">
        <f>E35</f>
        <v>418300</v>
      </c>
      <c r="F34" s="97">
        <f>F35</f>
        <v>25174172.32</v>
      </c>
      <c r="G34" s="97">
        <f>G35</f>
        <v>7729800</v>
      </c>
      <c r="H34" s="97">
        <f t="shared" ref="H34:H88" si="5">G34/F34</f>
        <v>0.30705279608573044</v>
      </c>
      <c r="I34" s="335">
        <f t="shared" ref="I34:I67" si="6">F34-G34</f>
        <v>17444372.32</v>
      </c>
    </row>
    <row r="35" spans="2:9" ht="44.25" customHeight="1" x14ac:dyDescent="0.25">
      <c r="B35" s="965"/>
      <c r="C35" s="940" t="s">
        <v>88</v>
      </c>
      <c r="D35" s="344" t="s">
        <v>200</v>
      </c>
      <c r="E35" s="152">
        <v>418300</v>
      </c>
      <c r="F35" s="152">
        <f>F36+F37+F38+F39+F40+F41</f>
        <v>25174172.32</v>
      </c>
      <c r="G35" s="152">
        <f>G36+G37+G38+G39+G40+G41</f>
        <v>7729800</v>
      </c>
      <c r="H35" s="338">
        <f t="shared" si="5"/>
        <v>0.30705279608573044</v>
      </c>
      <c r="I35" s="335">
        <f t="shared" si="6"/>
        <v>17444372.32</v>
      </c>
    </row>
    <row r="36" spans="2:9" ht="26.25" x14ac:dyDescent="0.25">
      <c r="B36" s="965"/>
      <c r="C36" s="940"/>
      <c r="D36" s="314" t="s">
        <v>89</v>
      </c>
      <c r="E36" s="391">
        <v>0</v>
      </c>
      <c r="F36" s="95">
        <v>3852620.35</v>
      </c>
      <c r="G36" s="95">
        <v>1932450</v>
      </c>
      <c r="H36" s="337">
        <f t="shared" si="5"/>
        <v>0.50159367506845043</v>
      </c>
      <c r="I36" s="134">
        <f t="shared" si="6"/>
        <v>1920170.35</v>
      </c>
    </row>
    <row r="37" spans="2:9" ht="25.5" customHeight="1" x14ac:dyDescent="0.25">
      <c r="B37" s="965"/>
      <c r="C37" s="940"/>
      <c r="D37" s="314" t="s">
        <v>90</v>
      </c>
      <c r="E37" s="391">
        <v>0</v>
      </c>
      <c r="F37" s="95">
        <v>3852620.35</v>
      </c>
      <c r="G37" s="95">
        <v>1932450</v>
      </c>
      <c r="H37" s="337">
        <f t="shared" si="5"/>
        <v>0.50159367506845043</v>
      </c>
      <c r="I37" s="134">
        <f t="shared" si="6"/>
        <v>1920170.35</v>
      </c>
    </row>
    <row r="38" spans="2:9" ht="26.25" x14ac:dyDescent="0.25">
      <c r="B38" s="965"/>
      <c r="C38" s="940"/>
      <c r="D38" s="314" t="s">
        <v>76</v>
      </c>
      <c r="E38" s="391">
        <v>0</v>
      </c>
      <c r="F38" s="95">
        <v>3852620.35</v>
      </c>
      <c r="G38" s="95">
        <v>1932450</v>
      </c>
      <c r="H38" s="337">
        <f t="shared" si="5"/>
        <v>0.50159367506845043</v>
      </c>
      <c r="I38" s="134">
        <f t="shared" si="6"/>
        <v>1920170.35</v>
      </c>
    </row>
    <row r="39" spans="2:9" ht="26.25" x14ac:dyDescent="0.25">
      <c r="B39" s="965"/>
      <c r="C39" s="940"/>
      <c r="D39" s="314" t="s">
        <v>77</v>
      </c>
      <c r="E39" s="391">
        <v>0</v>
      </c>
      <c r="F39" s="95">
        <v>3852620.34</v>
      </c>
      <c r="G39" s="95">
        <v>1932450</v>
      </c>
      <c r="H39" s="337">
        <f t="shared" si="5"/>
        <v>0.50159367637040508</v>
      </c>
      <c r="I39" s="134">
        <f t="shared" si="6"/>
        <v>1920170.3399999999</v>
      </c>
    </row>
    <row r="40" spans="2:9" ht="39" x14ac:dyDescent="0.25">
      <c r="B40" s="965"/>
      <c r="C40" s="371"/>
      <c r="D40" s="314" t="s">
        <v>227</v>
      </c>
      <c r="E40" s="391"/>
      <c r="F40" s="95">
        <v>3670756.68</v>
      </c>
      <c r="G40" s="95"/>
      <c r="H40" s="337">
        <f t="shared" si="5"/>
        <v>0</v>
      </c>
      <c r="I40" s="134">
        <f t="shared" si="6"/>
        <v>3670756.68</v>
      </c>
    </row>
    <row r="41" spans="2:9" x14ac:dyDescent="0.25">
      <c r="B41" s="965"/>
      <c r="C41" s="371"/>
      <c r="D41" s="314" t="s">
        <v>228</v>
      </c>
      <c r="E41" s="391"/>
      <c r="F41" s="95">
        <v>6092934.25</v>
      </c>
      <c r="G41" s="95"/>
      <c r="H41" s="337">
        <f t="shared" si="5"/>
        <v>0</v>
      </c>
      <c r="I41" s="134">
        <f t="shared" si="6"/>
        <v>6092934.25</v>
      </c>
    </row>
    <row r="42" spans="2:9" ht="25.5" customHeight="1" x14ac:dyDescent="0.25">
      <c r="B42" s="965"/>
      <c r="C42" s="388"/>
      <c r="D42" s="389" t="s">
        <v>208</v>
      </c>
      <c r="E42" s="390">
        <v>24593200</v>
      </c>
      <c r="F42" s="97">
        <f>F43</f>
        <v>5000000</v>
      </c>
      <c r="G42" s="97">
        <f>G43</f>
        <v>5000000</v>
      </c>
      <c r="H42" s="97">
        <f t="shared" si="5"/>
        <v>1</v>
      </c>
      <c r="I42" s="335">
        <f t="shared" si="6"/>
        <v>0</v>
      </c>
    </row>
    <row r="43" spans="2:9" ht="25.5" customHeight="1" x14ac:dyDescent="0.25">
      <c r="B43" s="965"/>
      <c r="C43" s="371" t="s">
        <v>129</v>
      </c>
      <c r="D43" s="392" t="s">
        <v>139</v>
      </c>
      <c r="E43" s="393">
        <v>0</v>
      </c>
      <c r="F43" s="95">
        <v>5000000</v>
      </c>
      <c r="G43" s="95">
        <v>5000000</v>
      </c>
      <c r="H43" s="337">
        <f t="shared" si="5"/>
        <v>1</v>
      </c>
      <c r="I43" s="134">
        <f t="shared" si="6"/>
        <v>0</v>
      </c>
    </row>
    <row r="44" spans="2:9" ht="20.25" customHeight="1" x14ac:dyDescent="0.25">
      <c r="B44" s="965"/>
      <c r="C44" s="388" t="s">
        <v>0</v>
      </c>
      <c r="D44" s="394" t="s">
        <v>193</v>
      </c>
      <c r="E44" s="260"/>
      <c r="F44" s="97">
        <f>F45+F48</f>
        <v>1117945.21</v>
      </c>
      <c r="G44" s="97">
        <f>G46+G47+G48</f>
        <v>224445</v>
      </c>
      <c r="H44" s="97">
        <f t="shared" si="5"/>
        <v>0.20076565290708656</v>
      </c>
      <c r="I44" s="134">
        <f t="shared" si="6"/>
        <v>893500.21</v>
      </c>
    </row>
    <row r="45" spans="2:9" ht="20.25" customHeight="1" x14ac:dyDescent="0.25">
      <c r="B45" s="965"/>
      <c r="C45" s="975" t="s">
        <v>192</v>
      </c>
      <c r="D45" s="389"/>
      <c r="E45" s="260"/>
      <c r="F45" s="97">
        <f>F46+F47</f>
        <v>850105.6</v>
      </c>
      <c r="G45" s="97"/>
      <c r="H45" s="97"/>
      <c r="I45" s="134"/>
    </row>
    <row r="46" spans="2:9" ht="30.75" customHeight="1" x14ac:dyDescent="0.25">
      <c r="B46" s="965"/>
      <c r="C46" s="980"/>
      <c r="D46" s="982" t="s">
        <v>101</v>
      </c>
      <c r="E46" s="260"/>
      <c r="F46" s="150">
        <v>48133.599999999999</v>
      </c>
      <c r="G46" s="95"/>
      <c r="H46" s="337">
        <f t="shared" si="5"/>
        <v>0</v>
      </c>
      <c r="I46" s="134">
        <f t="shared" si="6"/>
        <v>48133.599999999999</v>
      </c>
    </row>
    <row r="47" spans="2:9" ht="30.75" customHeight="1" x14ac:dyDescent="0.25">
      <c r="B47" s="965"/>
      <c r="C47" s="981"/>
      <c r="D47" s="982"/>
      <c r="E47" s="260"/>
      <c r="F47" s="150">
        <v>801972</v>
      </c>
      <c r="G47" s="95"/>
      <c r="H47" s="337">
        <f t="shared" si="5"/>
        <v>0</v>
      </c>
      <c r="I47" s="134">
        <f t="shared" si="6"/>
        <v>801972</v>
      </c>
    </row>
    <row r="48" spans="2:9" ht="45" customHeight="1" x14ac:dyDescent="0.25">
      <c r="B48" s="965"/>
      <c r="C48" s="371" t="s">
        <v>104</v>
      </c>
      <c r="D48" s="395" t="s">
        <v>110</v>
      </c>
      <c r="E48" s="260"/>
      <c r="F48" s="150">
        <v>267839.61</v>
      </c>
      <c r="G48" s="95">
        <v>224445</v>
      </c>
      <c r="H48" s="337">
        <f t="shared" si="5"/>
        <v>0.83798285100549541</v>
      </c>
      <c r="I48" s="134">
        <f t="shared" si="6"/>
        <v>43394.609999999986</v>
      </c>
    </row>
    <row r="49" spans="2:9" ht="18" customHeight="1" x14ac:dyDescent="0.25">
      <c r="B49" s="965"/>
      <c r="C49" s="388" t="s">
        <v>0</v>
      </c>
      <c r="D49" s="394" t="s">
        <v>194</v>
      </c>
      <c r="E49" s="260"/>
      <c r="F49" s="97">
        <f>F50+F54</f>
        <v>5355693.58</v>
      </c>
      <c r="G49" s="97">
        <f>G51+G52+G54</f>
        <v>0</v>
      </c>
      <c r="H49" s="97">
        <f t="shared" si="5"/>
        <v>0</v>
      </c>
      <c r="I49" s="134">
        <f t="shared" si="6"/>
        <v>5355693.58</v>
      </c>
    </row>
    <row r="50" spans="2:9" ht="18" customHeight="1" x14ac:dyDescent="0.25">
      <c r="B50" s="965"/>
      <c r="C50" s="975" t="s">
        <v>192</v>
      </c>
      <c r="D50" s="389"/>
      <c r="E50" s="260"/>
      <c r="F50" s="97">
        <f>F51+F52+F53</f>
        <v>3955693.58</v>
      </c>
      <c r="G50" s="97">
        <f>G51+G52</f>
        <v>0</v>
      </c>
      <c r="H50" s="97"/>
      <c r="I50" s="134"/>
    </row>
    <row r="51" spans="2:9" ht="30.75" customHeight="1" x14ac:dyDescent="0.25">
      <c r="B51" s="965"/>
      <c r="C51" s="980"/>
      <c r="D51" s="940" t="s">
        <v>105</v>
      </c>
      <c r="E51" s="260"/>
      <c r="F51" s="150">
        <v>570000</v>
      </c>
      <c r="G51" s="95">
        <v>0</v>
      </c>
      <c r="H51" s="337">
        <f t="shared" si="5"/>
        <v>0</v>
      </c>
      <c r="I51" s="134">
        <f t="shared" si="6"/>
        <v>570000</v>
      </c>
    </row>
    <row r="52" spans="2:9" ht="30.75" customHeight="1" x14ac:dyDescent="0.25">
      <c r="B52" s="965"/>
      <c r="C52" s="980"/>
      <c r="D52" s="940"/>
      <c r="E52" s="260"/>
      <c r="F52" s="150">
        <v>666499.14</v>
      </c>
      <c r="G52" s="95">
        <v>0</v>
      </c>
      <c r="H52" s="337">
        <f t="shared" si="5"/>
        <v>0</v>
      </c>
      <c r="I52" s="134">
        <f t="shared" si="6"/>
        <v>666499.14</v>
      </c>
    </row>
    <row r="53" spans="2:9" ht="30.75" customHeight="1" x14ac:dyDescent="0.25">
      <c r="B53" s="965"/>
      <c r="C53" s="981"/>
      <c r="D53" s="940"/>
      <c r="E53" s="260"/>
      <c r="F53" s="150">
        <v>2719194.44</v>
      </c>
      <c r="G53" s="95"/>
      <c r="H53" s="337"/>
      <c r="I53" s="134">
        <f t="shared" si="6"/>
        <v>2719194.44</v>
      </c>
    </row>
    <row r="54" spans="2:9" ht="66.75" customHeight="1" x14ac:dyDescent="0.25">
      <c r="B54" s="965"/>
      <c r="C54" s="314" t="s">
        <v>141</v>
      </c>
      <c r="D54" s="940"/>
      <c r="E54" s="260"/>
      <c r="F54" s="259">
        <v>1400000</v>
      </c>
      <c r="G54" s="95">
        <v>0</v>
      </c>
      <c r="H54" s="337">
        <f t="shared" si="5"/>
        <v>0</v>
      </c>
      <c r="I54" s="272">
        <f t="shared" si="6"/>
        <v>1400000</v>
      </c>
    </row>
    <row r="55" spans="2:9" ht="18" customHeight="1" x14ac:dyDescent="0.25">
      <c r="B55" s="965"/>
      <c r="C55" s="388" t="s">
        <v>0</v>
      </c>
      <c r="D55" s="394" t="s">
        <v>195</v>
      </c>
      <c r="E55" s="260"/>
      <c r="F55" s="97">
        <f>F56</f>
        <v>250000</v>
      </c>
      <c r="G55" s="97">
        <f t="shared" ref="G55:H55" si="7">G56</f>
        <v>250000</v>
      </c>
      <c r="H55" s="97">
        <f t="shared" si="7"/>
        <v>0</v>
      </c>
      <c r="I55" s="134">
        <f t="shared" si="6"/>
        <v>0</v>
      </c>
    </row>
    <row r="56" spans="2:9" ht="66" customHeight="1" x14ac:dyDescent="0.25">
      <c r="B56" s="965"/>
      <c r="C56" s="314" t="s">
        <v>141</v>
      </c>
      <c r="D56" s="371" t="s">
        <v>142</v>
      </c>
      <c r="E56" s="260"/>
      <c r="F56" s="150">
        <v>250000</v>
      </c>
      <c r="G56" s="150">
        <v>250000</v>
      </c>
      <c r="H56" s="97"/>
      <c r="I56" s="134"/>
    </row>
    <row r="57" spans="2:9" ht="20.25" customHeight="1" x14ac:dyDescent="0.25">
      <c r="B57" s="965"/>
      <c r="C57" s="388" t="s">
        <v>0</v>
      </c>
      <c r="D57" s="394" t="s">
        <v>196</v>
      </c>
      <c r="E57" s="260"/>
      <c r="F57" s="97">
        <f>F58</f>
        <v>900000</v>
      </c>
      <c r="G57" s="97">
        <f t="shared" ref="G57:H59" si="8">G58</f>
        <v>900000</v>
      </c>
      <c r="H57" s="97">
        <f t="shared" si="8"/>
        <v>1</v>
      </c>
      <c r="I57" s="134">
        <f t="shared" ref="I57" si="9">F57-G57</f>
        <v>0</v>
      </c>
    </row>
    <row r="58" spans="2:9" ht="64.5" customHeight="1" x14ac:dyDescent="0.25">
      <c r="B58" s="965"/>
      <c r="C58" s="396" t="s">
        <v>141</v>
      </c>
      <c r="D58" s="372" t="s">
        <v>149</v>
      </c>
      <c r="E58" s="397"/>
      <c r="F58" s="324">
        <v>900000</v>
      </c>
      <c r="G58" s="96">
        <v>900000</v>
      </c>
      <c r="H58" s="382">
        <f t="shared" si="5"/>
        <v>1</v>
      </c>
      <c r="I58" s="175">
        <f t="shared" si="6"/>
        <v>0</v>
      </c>
    </row>
    <row r="59" spans="2:9" ht="35.25" customHeight="1" x14ac:dyDescent="0.25">
      <c r="B59" s="965"/>
      <c r="C59" s="388" t="s">
        <v>0</v>
      </c>
      <c r="D59" s="394" t="s">
        <v>197</v>
      </c>
      <c r="E59" s="260"/>
      <c r="F59" s="97">
        <f>F60</f>
        <v>2253428.5</v>
      </c>
      <c r="G59" s="97">
        <f t="shared" si="8"/>
        <v>0</v>
      </c>
      <c r="H59" s="97">
        <f t="shared" si="8"/>
        <v>0</v>
      </c>
      <c r="I59" s="134">
        <f t="shared" si="6"/>
        <v>2253428.5</v>
      </c>
    </row>
    <row r="60" spans="2:9" ht="27.75" customHeight="1" thickBot="1" x14ac:dyDescent="0.3">
      <c r="B60" s="966"/>
      <c r="C60" s="398" t="s">
        <v>198</v>
      </c>
      <c r="D60" s="371" t="s">
        <v>199</v>
      </c>
      <c r="E60" s="260"/>
      <c r="F60" s="150">
        <v>2253428.5</v>
      </c>
      <c r="G60" s="95">
        <v>0</v>
      </c>
      <c r="H60" s="337"/>
      <c r="I60" s="95"/>
    </row>
    <row r="61" spans="2:9" ht="30.75" customHeight="1" x14ac:dyDescent="0.25">
      <c r="B61" s="946" t="s">
        <v>20</v>
      </c>
      <c r="C61" s="399" t="s">
        <v>125</v>
      </c>
      <c r="D61" s="400"/>
      <c r="E61" s="401"/>
      <c r="F61" s="326">
        <f>F62+F63+F64+F65</f>
        <v>210574421.05000001</v>
      </c>
      <c r="G61" s="326">
        <f>G62+G63+G64+G65</f>
        <v>210574421.05000001</v>
      </c>
      <c r="H61" s="402">
        <f t="shared" si="5"/>
        <v>1</v>
      </c>
      <c r="I61" s="327">
        <f t="shared" si="6"/>
        <v>0</v>
      </c>
    </row>
    <row r="62" spans="2:9" ht="63.75" x14ac:dyDescent="0.25">
      <c r="B62" s="947"/>
      <c r="C62" s="378" t="s">
        <v>26</v>
      </c>
      <c r="D62" s="403" t="s">
        <v>41</v>
      </c>
      <c r="E62" s="260"/>
      <c r="F62" s="95">
        <v>200045700</v>
      </c>
      <c r="G62" s="95">
        <v>200045700</v>
      </c>
      <c r="H62" s="337">
        <f t="shared" si="5"/>
        <v>1</v>
      </c>
      <c r="I62" s="134">
        <f t="shared" si="6"/>
        <v>0</v>
      </c>
    </row>
    <row r="63" spans="2:9" ht="26.25" x14ac:dyDescent="0.25">
      <c r="B63" s="947"/>
      <c r="C63" s="378" t="s">
        <v>38</v>
      </c>
      <c r="D63" s="378" t="s">
        <v>69</v>
      </c>
      <c r="E63" s="260"/>
      <c r="F63" s="95">
        <v>853826.69</v>
      </c>
      <c r="G63" s="95">
        <v>853826.69</v>
      </c>
      <c r="H63" s="337">
        <f t="shared" si="5"/>
        <v>1</v>
      </c>
      <c r="I63" s="134">
        <f t="shared" si="6"/>
        <v>0</v>
      </c>
    </row>
    <row r="64" spans="2:9" ht="26.25" x14ac:dyDescent="0.25">
      <c r="B64" s="947"/>
      <c r="C64" s="378" t="s">
        <v>66</v>
      </c>
      <c r="D64" s="378" t="s">
        <v>69</v>
      </c>
      <c r="E64" s="260">
        <v>0</v>
      </c>
      <c r="F64" s="95">
        <v>4694894.3600000003</v>
      </c>
      <c r="G64" s="95">
        <v>4694894.3600000003</v>
      </c>
      <c r="H64" s="337">
        <f t="shared" si="5"/>
        <v>1</v>
      </c>
      <c r="I64" s="134">
        <f t="shared" si="6"/>
        <v>0</v>
      </c>
    </row>
    <row r="65" spans="2:11" ht="74.25" customHeight="1" x14ac:dyDescent="0.25">
      <c r="B65" s="947"/>
      <c r="C65" s="378" t="s">
        <v>162</v>
      </c>
      <c r="D65" s="404" t="s">
        <v>67</v>
      </c>
      <c r="E65" s="260">
        <v>0</v>
      </c>
      <c r="F65" s="95">
        <v>4980000</v>
      </c>
      <c r="G65" s="95">
        <v>4980000</v>
      </c>
      <c r="H65" s="337">
        <f t="shared" si="5"/>
        <v>1</v>
      </c>
      <c r="I65" s="134">
        <f t="shared" si="6"/>
        <v>0</v>
      </c>
    </row>
    <row r="66" spans="2:11" ht="66" customHeight="1" x14ac:dyDescent="0.25">
      <c r="B66" s="947"/>
      <c r="C66" s="378" t="s">
        <v>38</v>
      </c>
      <c r="D66" s="378" t="s">
        <v>44</v>
      </c>
      <c r="E66" s="260"/>
      <c r="F66" s="95">
        <v>280000</v>
      </c>
      <c r="G66" s="95">
        <v>214315.23</v>
      </c>
      <c r="H66" s="337">
        <f t="shared" si="5"/>
        <v>0.76541153571428577</v>
      </c>
      <c r="I66" s="134">
        <f t="shared" si="6"/>
        <v>65684.76999999999</v>
      </c>
    </row>
    <row r="67" spans="2:11" ht="65.25" customHeight="1" x14ac:dyDescent="0.25">
      <c r="B67" s="947"/>
      <c r="C67" s="378" t="s">
        <v>38</v>
      </c>
      <c r="D67" s="378" t="s">
        <v>70</v>
      </c>
      <c r="E67" s="260"/>
      <c r="F67" s="95">
        <v>936200</v>
      </c>
      <c r="G67" s="95">
        <v>866858.4</v>
      </c>
      <c r="H67" s="337">
        <f t="shared" si="5"/>
        <v>0.9259329203161718</v>
      </c>
      <c r="I67" s="134">
        <f t="shared" si="6"/>
        <v>69341.599999999977</v>
      </c>
    </row>
    <row r="68" spans="2:11" ht="25.5" customHeight="1" x14ac:dyDescent="0.25">
      <c r="B68" s="947"/>
      <c r="C68" s="940" t="s">
        <v>34</v>
      </c>
      <c r="D68" s="405" t="s">
        <v>33</v>
      </c>
      <c r="E68" s="152">
        <f>SUM(E69:E109)</f>
        <v>0</v>
      </c>
      <c r="F68" s="152">
        <f>F69+F74+F79+F84+F89+F97+F100+F103+F104+F105+F106+F107+F108+F109+F110</f>
        <v>80921200.090000004</v>
      </c>
      <c r="G68" s="152">
        <f>G69+G74+G79+G84+G89+G97+G101+G103+G104+G105+G106+G107+G108+G109+G110</f>
        <v>40978966.030000001</v>
      </c>
      <c r="H68" s="338">
        <f t="shared" si="5"/>
        <v>0.50640581188147826</v>
      </c>
      <c r="I68" s="406">
        <f>F68-G68</f>
        <v>39942234.060000002</v>
      </c>
    </row>
    <row r="69" spans="2:11" ht="39" x14ac:dyDescent="0.25">
      <c r="B69" s="947"/>
      <c r="C69" s="940"/>
      <c r="D69" s="407" t="s">
        <v>63</v>
      </c>
      <c r="E69" s="152">
        <f>E70+E71+E72+E73</f>
        <v>0</v>
      </c>
      <c r="F69" s="152">
        <f>F70+F71+F72+F73</f>
        <v>15410481.390000001</v>
      </c>
      <c r="G69" s="152">
        <f>G70+G71+G72+G73</f>
        <v>7729800</v>
      </c>
      <c r="H69" s="337">
        <f t="shared" si="5"/>
        <v>0.50159367539393906</v>
      </c>
      <c r="I69" s="335">
        <f>F69-G69</f>
        <v>7680681.3900000006</v>
      </c>
    </row>
    <row r="70" spans="2:11" ht="31.5" customHeight="1" x14ac:dyDescent="0.25">
      <c r="B70" s="947"/>
      <c r="C70" s="940"/>
      <c r="D70" s="378" t="s">
        <v>78</v>
      </c>
      <c r="E70" s="391">
        <v>0</v>
      </c>
      <c r="F70" s="260">
        <v>3852620.35</v>
      </c>
      <c r="G70" s="408">
        <v>1932450</v>
      </c>
      <c r="H70" s="337">
        <f t="shared" si="5"/>
        <v>0.50159367506845043</v>
      </c>
      <c r="I70" s="134">
        <f t="shared" ref="I70:I102" si="10">F70-G70</f>
        <v>1920170.35</v>
      </c>
    </row>
    <row r="71" spans="2:11" ht="33" customHeight="1" x14ac:dyDescent="0.25">
      <c r="B71" s="947"/>
      <c r="C71" s="940"/>
      <c r="D71" s="378" t="s">
        <v>79</v>
      </c>
      <c r="E71" s="391">
        <v>0</v>
      </c>
      <c r="F71" s="260">
        <v>3852620.35</v>
      </c>
      <c r="G71" s="408">
        <v>1932450</v>
      </c>
      <c r="H71" s="337">
        <f t="shared" si="5"/>
        <v>0.50159367506845043</v>
      </c>
      <c r="I71" s="134">
        <f t="shared" si="10"/>
        <v>1920170.35</v>
      </c>
    </row>
    <row r="72" spans="2:11" ht="26.25" x14ac:dyDescent="0.25">
      <c r="B72" s="947"/>
      <c r="C72" s="940"/>
      <c r="D72" s="378" t="s">
        <v>76</v>
      </c>
      <c r="E72" s="391">
        <v>0</v>
      </c>
      <c r="F72" s="260">
        <v>3852620.35</v>
      </c>
      <c r="G72" s="408">
        <v>1932450</v>
      </c>
      <c r="H72" s="337">
        <f t="shared" si="5"/>
        <v>0.50159367506845043</v>
      </c>
      <c r="I72" s="134">
        <f t="shared" si="10"/>
        <v>1920170.35</v>
      </c>
    </row>
    <row r="73" spans="2:11" ht="26.25" x14ac:dyDescent="0.25">
      <c r="B73" s="947"/>
      <c r="C73" s="940"/>
      <c r="D73" s="378" t="s">
        <v>77</v>
      </c>
      <c r="E73" s="391">
        <v>0</v>
      </c>
      <c r="F73" s="260">
        <v>3852620.34</v>
      </c>
      <c r="G73" s="408">
        <v>1932450</v>
      </c>
      <c r="H73" s="337">
        <f t="shared" si="5"/>
        <v>0.50159367637040508</v>
      </c>
      <c r="I73" s="134">
        <f t="shared" si="10"/>
        <v>1920170.3399999999</v>
      </c>
    </row>
    <row r="74" spans="2:11" ht="26.25" x14ac:dyDescent="0.25">
      <c r="B74" s="947"/>
      <c r="C74" s="940"/>
      <c r="D74" s="407" t="s">
        <v>219</v>
      </c>
      <c r="E74" s="260"/>
      <c r="F74" s="97">
        <f>F75+F76+F77+F78</f>
        <v>1268381.03</v>
      </c>
      <c r="G74" s="97">
        <f>G75+G76+G77+G78</f>
        <v>0</v>
      </c>
      <c r="H74" s="340">
        <f t="shared" si="5"/>
        <v>0</v>
      </c>
      <c r="I74" s="335">
        <f t="shared" si="10"/>
        <v>1268381.03</v>
      </c>
      <c r="K74" s="304"/>
    </row>
    <row r="75" spans="2:11" x14ac:dyDescent="0.25">
      <c r="B75" s="947"/>
      <c r="C75" s="940"/>
      <c r="D75" s="378" t="s">
        <v>218</v>
      </c>
      <c r="E75" s="260"/>
      <c r="F75" s="150">
        <f>333784.48-16689.22</f>
        <v>317095.26</v>
      </c>
      <c r="G75" s="150"/>
      <c r="H75" s="340">
        <f t="shared" si="5"/>
        <v>0</v>
      </c>
      <c r="I75" s="339">
        <f t="shared" si="10"/>
        <v>317095.26</v>
      </c>
      <c r="K75" s="303"/>
    </row>
    <row r="76" spans="2:11" x14ac:dyDescent="0.25">
      <c r="B76" s="947"/>
      <c r="C76" s="940"/>
      <c r="D76" s="378" t="s">
        <v>218</v>
      </c>
      <c r="E76" s="260"/>
      <c r="F76" s="150">
        <f>333784.48-16689.22</f>
        <v>317095.26</v>
      </c>
      <c r="G76" s="150"/>
      <c r="H76" s="340">
        <f t="shared" si="5"/>
        <v>0</v>
      </c>
      <c r="I76" s="339">
        <f t="shared" si="10"/>
        <v>317095.26</v>
      </c>
      <c r="K76" s="303"/>
    </row>
    <row r="77" spans="2:11" x14ac:dyDescent="0.25">
      <c r="B77" s="947"/>
      <c r="C77" s="940"/>
      <c r="D77" s="378" t="s">
        <v>218</v>
      </c>
      <c r="E77" s="260"/>
      <c r="F77" s="150">
        <f>333784.48-16689.22</f>
        <v>317095.26</v>
      </c>
      <c r="G77" s="150"/>
      <c r="H77" s="340">
        <f t="shared" si="5"/>
        <v>0</v>
      </c>
      <c r="I77" s="339">
        <f t="shared" si="10"/>
        <v>317095.26</v>
      </c>
    </row>
    <row r="78" spans="2:11" x14ac:dyDescent="0.25">
      <c r="B78" s="947"/>
      <c r="C78" s="940"/>
      <c r="D78" s="378" t="s">
        <v>218</v>
      </c>
      <c r="E78" s="260"/>
      <c r="F78" s="150">
        <f>333784.48-16689.23</f>
        <v>317095.25</v>
      </c>
      <c r="G78" s="150"/>
      <c r="H78" s="340">
        <f t="shared" si="5"/>
        <v>0</v>
      </c>
      <c r="I78" s="339">
        <f t="shared" si="10"/>
        <v>317095.25</v>
      </c>
    </row>
    <row r="79" spans="2:11" ht="51.75" x14ac:dyDescent="0.25">
      <c r="B79" s="947"/>
      <c r="C79" s="940"/>
      <c r="D79" s="407" t="s">
        <v>169</v>
      </c>
      <c r="E79" s="260"/>
      <c r="F79" s="97">
        <f>F80+F81+F82+F83</f>
        <v>404246.39</v>
      </c>
      <c r="G79" s="97">
        <f>G80+G81+G82+G83</f>
        <v>0</v>
      </c>
      <c r="H79" s="338">
        <f t="shared" si="5"/>
        <v>0</v>
      </c>
      <c r="I79" s="335">
        <f t="shared" si="10"/>
        <v>404246.39</v>
      </c>
    </row>
    <row r="80" spans="2:11" ht="26.25" x14ac:dyDescent="0.25">
      <c r="B80" s="947"/>
      <c r="C80" s="940"/>
      <c r="D80" s="378" t="s">
        <v>78</v>
      </c>
      <c r="E80" s="260"/>
      <c r="F80" s="95">
        <v>101061.59</v>
      </c>
      <c r="G80" s="95"/>
      <c r="H80" s="337">
        <f t="shared" si="5"/>
        <v>0</v>
      </c>
      <c r="I80" s="134">
        <f t="shared" si="10"/>
        <v>101061.59</v>
      </c>
    </row>
    <row r="81" spans="2:9" ht="26.25" x14ac:dyDescent="0.25">
      <c r="B81" s="947"/>
      <c r="C81" s="940"/>
      <c r="D81" s="378" t="s">
        <v>79</v>
      </c>
      <c r="E81" s="260"/>
      <c r="F81" s="95">
        <v>101061.59</v>
      </c>
      <c r="G81" s="95"/>
      <c r="H81" s="337">
        <f t="shared" si="5"/>
        <v>0</v>
      </c>
      <c r="I81" s="134">
        <f t="shared" si="10"/>
        <v>101061.59</v>
      </c>
    </row>
    <row r="82" spans="2:9" ht="26.25" x14ac:dyDescent="0.25">
      <c r="B82" s="947"/>
      <c r="C82" s="940"/>
      <c r="D82" s="378" t="s">
        <v>76</v>
      </c>
      <c r="E82" s="260"/>
      <c r="F82" s="95">
        <v>101061.59</v>
      </c>
      <c r="G82" s="95"/>
      <c r="H82" s="337">
        <f t="shared" si="5"/>
        <v>0</v>
      </c>
      <c r="I82" s="134">
        <f t="shared" si="10"/>
        <v>101061.59</v>
      </c>
    </row>
    <row r="83" spans="2:9" ht="26.25" x14ac:dyDescent="0.25">
      <c r="B83" s="947"/>
      <c r="C83" s="940"/>
      <c r="D83" s="378" t="s">
        <v>77</v>
      </c>
      <c r="E83" s="260"/>
      <c r="F83" s="95">
        <v>101061.62</v>
      </c>
      <c r="G83" s="95"/>
      <c r="H83" s="337">
        <f t="shared" si="5"/>
        <v>0</v>
      </c>
      <c r="I83" s="134">
        <f t="shared" si="10"/>
        <v>101061.62</v>
      </c>
    </row>
    <row r="84" spans="2:9" ht="39" x14ac:dyDescent="0.25">
      <c r="B84" s="947"/>
      <c r="C84" s="940"/>
      <c r="D84" s="407" t="s">
        <v>74</v>
      </c>
      <c r="E84" s="260"/>
      <c r="F84" s="97">
        <f>F85+F86+F87+F88</f>
        <v>406831.57999999996</v>
      </c>
      <c r="G84" s="97">
        <f>G85+G86+G87+G88</f>
        <v>406831.57999999996</v>
      </c>
      <c r="H84" s="338">
        <f t="shared" si="5"/>
        <v>1</v>
      </c>
      <c r="I84" s="335">
        <f t="shared" si="10"/>
        <v>0</v>
      </c>
    </row>
    <row r="85" spans="2:9" ht="28.5" customHeight="1" x14ac:dyDescent="0.25">
      <c r="B85" s="947"/>
      <c r="C85" s="940"/>
      <c r="D85" s="378" t="s">
        <v>78</v>
      </c>
      <c r="E85" s="260"/>
      <c r="F85" s="95">
        <v>101707.9</v>
      </c>
      <c r="G85" s="95">
        <v>101707.9</v>
      </c>
      <c r="H85" s="337">
        <f t="shared" si="5"/>
        <v>1</v>
      </c>
      <c r="I85" s="134">
        <f t="shared" si="10"/>
        <v>0</v>
      </c>
    </row>
    <row r="86" spans="2:9" ht="26.25" x14ac:dyDescent="0.25">
      <c r="B86" s="947"/>
      <c r="C86" s="940"/>
      <c r="D86" s="378" t="s">
        <v>79</v>
      </c>
      <c r="E86" s="260"/>
      <c r="F86" s="95">
        <v>101707.9</v>
      </c>
      <c r="G86" s="95">
        <v>101707.9</v>
      </c>
      <c r="H86" s="337">
        <f t="shared" si="5"/>
        <v>1</v>
      </c>
      <c r="I86" s="134">
        <f t="shared" si="10"/>
        <v>0</v>
      </c>
    </row>
    <row r="87" spans="2:9" ht="26.25" x14ac:dyDescent="0.25">
      <c r="B87" s="947"/>
      <c r="C87" s="940"/>
      <c r="D87" s="378" t="s">
        <v>76</v>
      </c>
      <c r="E87" s="260"/>
      <c r="F87" s="95">
        <v>101707.9</v>
      </c>
      <c r="G87" s="95">
        <v>101707.9</v>
      </c>
      <c r="H87" s="337">
        <f t="shared" si="5"/>
        <v>1</v>
      </c>
      <c r="I87" s="134">
        <f t="shared" si="10"/>
        <v>0</v>
      </c>
    </row>
    <row r="88" spans="2:9" ht="26.25" x14ac:dyDescent="0.25">
      <c r="B88" s="947"/>
      <c r="C88" s="940"/>
      <c r="D88" s="378" t="s">
        <v>77</v>
      </c>
      <c r="E88" s="260"/>
      <c r="F88" s="95">
        <v>101707.88</v>
      </c>
      <c r="G88" s="95">
        <v>101707.88</v>
      </c>
      <c r="H88" s="337">
        <f t="shared" si="5"/>
        <v>1</v>
      </c>
      <c r="I88" s="134">
        <f t="shared" si="10"/>
        <v>0</v>
      </c>
    </row>
    <row r="89" spans="2:9" ht="39" x14ac:dyDescent="0.25">
      <c r="B89" s="947"/>
      <c r="C89" s="940"/>
      <c r="D89" s="407" t="s">
        <v>64</v>
      </c>
      <c r="E89" s="260"/>
      <c r="F89" s="97">
        <f>F90+F91+F92+F93+F94+F95+F96</f>
        <v>5491320.1500000004</v>
      </c>
      <c r="G89" s="97">
        <f>G90+G91+G92+G93+G94+G95+G96</f>
        <v>5491320.1500000004</v>
      </c>
      <c r="H89" s="338">
        <f>G89/F89</f>
        <v>1</v>
      </c>
      <c r="I89" s="134">
        <f t="shared" si="10"/>
        <v>0</v>
      </c>
    </row>
    <row r="90" spans="2:9" ht="25.5" x14ac:dyDescent="0.25">
      <c r="B90" s="947"/>
      <c r="C90" s="940"/>
      <c r="D90" s="341" t="s">
        <v>83</v>
      </c>
      <c r="E90" s="260"/>
      <c r="F90" s="95">
        <v>558238.05000000005</v>
      </c>
      <c r="G90" s="95">
        <v>558238.05000000005</v>
      </c>
      <c r="H90" s="338">
        <f t="shared" ref="H90:H102" si="11">G90/F90</f>
        <v>1</v>
      </c>
      <c r="I90" s="134">
        <f t="shared" si="10"/>
        <v>0</v>
      </c>
    </row>
    <row r="91" spans="2:9" x14ac:dyDescent="0.25">
      <c r="B91" s="947"/>
      <c r="C91" s="940"/>
      <c r="D91" s="342" t="s">
        <v>80</v>
      </c>
      <c r="E91" s="260"/>
      <c r="F91" s="95">
        <v>1285483.95</v>
      </c>
      <c r="G91" s="95">
        <v>1285483.95</v>
      </c>
      <c r="H91" s="338">
        <f t="shared" si="11"/>
        <v>1</v>
      </c>
      <c r="I91" s="134">
        <f t="shared" si="10"/>
        <v>0</v>
      </c>
    </row>
    <row r="92" spans="2:9" x14ac:dyDescent="0.25">
      <c r="B92" s="947"/>
      <c r="C92" s="940"/>
      <c r="D92" s="409" t="s">
        <v>81</v>
      </c>
      <c r="E92" s="260"/>
      <c r="F92" s="95">
        <v>665788.5</v>
      </c>
      <c r="G92" s="95">
        <v>665788.5</v>
      </c>
      <c r="H92" s="338">
        <f t="shared" si="11"/>
        <v>1</v>
      </c>
      <c r="I92" s="134">
        <f t="shared" si="10"/>
        <v>0</v>
      </c>
    </row>
    <row r="93" spans="2:9" x14ac:dyDescent="0.25">
      <c r="B93" s="947"/>
      <c r="C93" s="940"/>
      <c r="D93" s="410" t="s">
        <v>82</v>
      </c>
      <c r="E93" s="260"/>
      <c r="F93" s="95">
        <v>742610.25</v>
      </c>
      <c r="G93" s="95">
        <v>742610.25</v>
      </c>
      <c r="H93" s="338">
        <f t="shared" si="11"/>
        <v>1</v>
      </c>
      <c r="I93" s="134">
        <f t="shared" si="10"/>
        <v>0</v>
      </c>
    </row>
    <row r="94" spans="2:9" ht="30" x14ac:dyDescent="0.25">
      <c r="B94" s="947"/>
      <c r="C94" s="940"/>
      <c r="D94" s="411" t="s">
        <v>122</v>
      </c>
      <c r="E94" s="260"/>
      <c r="F94" s="95">
        <v>806628.38</v>
      </c>
      <c r="G94" s="95">
        <v>806628.38</v>
      </c>
      <c r="H94" s="338">
        <f t="shared" si="11"/>
        <v>1</v>
      </c>
      <c r="I94" s="134">
        <f t="shared" si="10"/>
        <v>0</v>
      </c>
    </row>
    <row r="95" spans="2:9" ht="30" x14ac:dyDescent="0.25">
      <c r="B95" s="947"/>
      <c r="C95" s="940"/>
      <c r="D95" s="411" t="s">
        <v>185</v>
      </c>
      <c r="E95" s="260"/>
      <c r="F95" s="95">
        <v>1191639.02</v>
      </c>
      <c r="G95" s="95">
        <v>1191639.02</v>
      </c>
      <c r="H95" s="338">
        <f t="shared" si="11"/>
        <v>1</v>
      </c>
      <c r="I95" s="134">
        <f t="shared" si="10"/>
        <v>0</v>
      </c>
    </row>
    <row r="96" spans="2:9" ht="45" x14ac:dyDescent="0.25">
      <c r="B96" s="947"/>
      <c r="C96" s="940"/>
      <c r="D96" s="411" t="s">
        <v>186</v>
      </c>
      <c r="E96" s="260"/>
      <c r="F96" s="95">
        <v>240932</v>
      </c>
      <c r="G96" s="95">
        <v>240932</v>
      </c>
      <c r="H96" s="338">
        <f t="shared" si="11"/>
        <v>1</v>
      </c>
      <c r="I96" s="134">
        <f t="shared" si="10"/>
        <v>0</v>
      </c>
    </row>
    <row r="97" spans="2:10" ht="63.75" customHeight="1" x14ac:dyDescent="0.25">
      <c r="B97" s="947"/>
      <c r="C97" s="940"/>
      <c r="D97" s="412" t="s">
        <v>240</v>
      </c>
      <c r="E97" s="97"/>
      <c r="F97" s="97">
        <f>F98+F99</f>
        <v>3863954.4000000004</v>
      </c>
      <c r="G97" s="97">
        <f>G98+G99</f>
        <v>3232815.5999999996</v>
      </c>
      <c r="H97" s="338">
        <f t="shared" si="11"/>
        <v>0.8366598736258376</v>
      </c>
      <c r="I97" s="134">
        <f t="shared" si="10"/>
        <v>631138.80000000075</v>
      </c>
    </row>
    <row r="98" spans="2:10" ht="63" customHeight="1" x14ac:dyDescent="0.25">
      <c r="B98" s="947"/>
      <c r="C98" s="940"/>
      <c r="D98" s="411" t="s">
        <v>223</v>
      </c>
      <c r="E98" s="95"/>
      <c r="F98" s="95">
        <v>3670756.68</v>
      </c>
      <c r="G98" s="95"/>
      <c r="H98" s="338">
        <f t="shared" si="11"/>
        <v>0</v>
      </c>
      <c r="I98" s="134">
        <f t="shared" si="10"/>
        <v>3670756.68</v>
      </c>
    </row>
    <row r="99" spans="2:10" ht="60.75" customHeight="1" x14ac:dyDescent="0.25">
      <c r="B99" s="947"/>
      <c r="C99" s="940"/>
      <c r="D99" s="411" t="s">
        <v>225</v>
      </c>
      <c r="E99" s="95"/>
      <c r="F99" s="95">
        <v>193197.72</v>
      </c>
      <c r="G99" s="95">
        <f>949428.35+1038822.05+1244565.2</f>
        <v>3232815.5999999996</v>
      </c>
      <c r="H99" s="338">
        <f t="shared" si="11"/>
        <v>16.733197472516753</v>
      </c>
      <c r="I99" s="134">
        <f t="shared" si="10"/>
        <v>-3039617.8799999994</v>
      </c>
      <c r="J99" s="367" t="s">
        <v>235</v>
      </c>
    </row>
    <row r="100" spans="2:10" x14ac:dyDescent="0.25">
      <c r="B100" s="947"/>
      <c r="C100" s="940"/>
      <c r="D100" s="412" t="s">
        <v>222</v>
      </c>
      <c r="E100" s="260"/>
      <c r="F100" s="97">
        <f>F101+F102</f>
        <v>6413615</v>
      </c>
      <c r="G100" s="97">
        <f>G101+G102</f>
        <v>0</v>
      </c>
      <c r="H100" s="338"/>
      <c r="I100" s="134"/>
    </row>
    <row r="101" spans="2:10" x14ac:dyDescent="0.25">
      <c r="B101" s="947"/>
      <c r="C101" s="940"/>
      <c r="D101" s="411" t="s">
        <v>220</v>
      </c>
      <c r="E101" s="260"/>
      <c r="F101" s="150">
        <v>6092934.25</v>
      </c>
      <c r="G101" s="150"/>
      <c r="H101" s="338">
        <f t="shared" si="11"/>
        <v>0</v>
      </c>
      <c r="I101" s="134">
        <f t="shared" si="10"/>
        <v>6092934.25</v>
      </c>
    </row>
    <row r="102" spans="2:10" ht="45" x14ac:dyDescent="0.25">
      <c r="B102" s="947"/>
      <c r="C102" s="940"/>
      <c r="D102" s="411" t="s">
        <v>221</v>
      </c>
      <c r="E102" s="260"/>
      <c r="F102" s="150">
        <v>320680.75</v>
      </c>
      <c r="G102" s="95"/>
      <c r="H102" s="338">
        <f t="shared" si="11"/>
        <v>0</v>
      </c>
      <c r="I102" s="134">
        <f t="shared" si="10"/>
        <v>320680.75</v>
      </c>
    </row>
    <row r="103" spans="2:10" ht="39" x14ac:dyDescent="0.25">
      <c r="B103" s="947"/>
      <c r="C103" s="940"/>
      <c r="D103" s="407" t="s">
        <v>99</v>
      </c>
      <c r="E103" s="260"/>
      <c r="F103" s="97">
        <v>2740153.08</v>
      </c>
      <c r="G103" s="97">
        <v>2740153</v>
      </c>
      <c r="H103" s="338">
        <f>G103/F103</f>
        <v>0.99999997080455083</v>
      </c>
      <c r="I103" s="134">
        <f>F103-G103</f>
        <v>8.0000000074505806E-2</v>
      </c>
    </row>
    <row r="104" spans="2:10" ht="30" customHeight="1" x14ac:dyDescent="0.25">
      <c r="B104" s="947"/>
      <c r="C104" s="940"/>
      <c r="D104" s="407" t="s">
        <v>97</v>
      </c>
      <c r="E104" s="260"/>
      <c r="F104" s="97">
        <v>545213.80000000005</v>
      </c>
      <c r="G104" s="97">
        <v>545213.80000000005</v>
      </c>
      <c r="H104" s="338">
        <f>G104/F104</f>
        <v>1</v>
      </c>
      <c r="I104" s="134">
        <f>F104-G104</f>
        <v>0</v>
      </c>
    </row>
    <row r="105" spans="2:10" ht="26.25" x14ac:dyDescent="0.25">
      <c r="B105" s="947"/>
      <c r="C105" s="940"/>
      <c r="D105" s="407" t="s">
        <v>71</v>
      </c>
      <c r="E105" s="260"/>
      <c r="F105" s="97">
        <v>397468.13</v>
      </c>
      <c r="G105" s="97"/>
      <c r="H105" s="338"/>
      <c r="I105" s="134">
        <f t="shared" ref="I105:I112" si="12">F105-G105</f>
        <v>397468.13</v>
      </c>
    </row>
    <row r="106" spans="2:10" ht="26.25" x14ac:dyDescent="0.25">
      <c r="B106" s="947"/>
      <c r="C106" s="940"/>
      <c r="D106" s="407" t="s">
        <v>95</v>
      </c>
      <c r="E106" s="260"/>
      <c r="F106" s="97">
        <v>5000000</v>
      </c>
      <c r="G106" s="97">
        <f>205768.34+3991175.99+772972.23+30083.44</f>
        <v>5000000.0000000009</v>
      </c>
      <c r="H106" s="338"/>
      <c r="I106" s="134">
        <f t="shared" si="12"/>
        <v>0</v>
      </c>
    </row>
    <row r="107" spans="2:10" ht="26.25" x14ac:dyDescent="0.25">
      <c r="B107" s="947"/>
      <c r="C107" s="940"/>
      <c r="D107" s="407" t="s">
        <v>112</v>
      </c>
      <c r="E107" s="260"/>
      <c r="F107" s="97">
        <f>10735913.14-124915.35</f>
        <v>10610997.790000001</v>
      </c>
      <c r="G107" s="97">
        <f>15832831.9-G108-G109</f>
        <v>4582348.1300000008</v>
      </c>
      <c r="H107" s="338">
        <f>G107/F107</f>
        <v>0.43184893830799681</v>
      </c>
      <c r="I107" s="134">
        <f t="shared" si="12"/>
        <v>6028649.6600000001</v>
      </c>
      <c r="J107" s="977">
        <v>21861481.559999999</v>
      </c>
    </row>
    <row r="108" spans="2:10" ht="29.25" customHeight="1" x14ac:dyDescent="0.25">
      <c r="B108" s="947"/>
      <c r="C108" s="940"/>
      <c r="D108" s="407" t="s">
        <v>111</v>
      </c>
      <c r="E108" s="260"/>
      <c r="F108" s="97">
        <v>124915.35</v>
      </c>
      <c r="G108" s="97">
        <v>124915.35</v>
      </c>
      <c r="H108" s="338">
        <f>G108/F108</f>
        <v>1</v>
      </c>
      <c r="I108" s="134">
        <f t="shared" si="12"/>
        <v>0</v>
      </c>
      <c r="J108" s="977"/>
    </row>
    <row r="109" spans="2:10" ht="26.25" x14ac:dyDescent="0.25">
      <c r="B109" s="947"/>
      <c r="C109" s="940"/>
      <c r="D109" s="407" t="s">
        <v>72</v>
      </c>
      <c r="E109" s="260"/>
      <c r="F109" s="97">
        <v>11125568.42</v>
      </c>
      <c r="G109" s="95">
        <v>11125568.42</v>
      </c>
      <c r="H109" s="338">
        <f>G109/F109</f>
        <v>1</v>
      </c>
      <c r="I109" s="134">
        <f t="shared" si="12"/>
        <v>0</v>
      </c>
      <c r="J109" s="977"/>
    </row>
    <row r="110" spans="2:10" ht="33" customHeight="1" thickBot="1" x14ac:dyDescent="0.3">
      <c r="B110" s="963"/>
      <c r="C110" s="975"/>
      <c r="D110" s="318" t="s">
        <v>178</v>
      </c>
      <c r="E110" s="397"/>
      <c r="F110" s="98">
        <f>1244565.2+1669960.85+2717406+11486121.53</f>
        <v>17118053.579999998</v>
      </c>
      <c r="G110" s="96"/>
      <c r="H110" s="382"/>
      <c r="I110" s="175">
        <f t="shared" si="12"/>
        <v>17118053.579999998</v>
      </c>
      <c r="J110" s="280"/>
    </row>
    <row r="111" spans="2:10" ht="46.5" customHeight="1" thickBot="1" x14ac:dyDescent="0.3">
      <c r="B111" s="963"/>
      <c r="C111" s="975"/>
      <c r="D111" s="318" t="s">
        <v>184</v>
      </c>
      <c r="E111" s="397"/>
      <c r="F111" s="98">
        <v>570000</v>
      </c>
      <c r="G111" s="96"/>
      <c r="H111" s="382"/>
      <c r="I111" s="175">
        <f t="shared" si="12"/>
        <v>570000</v>
      </c>
      <c r="J111" s="280"/>
    </row>
    <row r="112" spans="2:10" ht="32.25" customHeight="1" thickBot="1" x14ac:dyDescent="0.3">
      <c r="B112" s="948"/>
      <c r="C112" s="976"/>
      <c r="D112" s="318" t="s">
        <v>153</v>
      </c>
      <c r="E112" s="413"/>
      <c r="F112" s="147">
        <f>1668471.14</f>
        <v>1668471.14</v>
      </c>
      <c r="G112" s="414"/>
      <c r="H112" s="385"/>
      <c r="I112" s="135">
        <f t="shared" si="12"/>
        <v>1668471.14</v>
      </c>
      <c r="J112" s="280"/>
    </row>
    <row r="113" spans="2:9" x14ac:dyDescent="0.25">
      <c r="B113" s="197" t="s">
        <v>0</v>
      </c>
      <c r="C113" s="415"/>
      <c r="D113" s="399"/>
      <c r="E113" s="416">
        <f>E115+E116+E117+E118+E119+E120</f>
        <v>0</v>
      </c>
      <c r="F113" s="416">
        <f>F27+F28+F29+F30+F32+F62+F63+F64+F65+F66+F67+F68+F111+F112</f>
        <v>342310499.53999996</v>
      </c>
      <c r="G113" s="416">
        <f>G27+G28+G29+G32+G62+G63+G64+G65+G66+G67+G68+G111+G112</f>
        <v>269310975.52999997</v>
      </c>
      <c r="H113" s="402">
        <f>G113/F113</f>
        <v>0.7867447124522986</v>
      </c>
      <c r="I113" s="416">
        <f>I27+I28+I29+I32+I62+I63+I64+I65+I66+I67+I68</f>
        <v>66116730.160000004</v>
      </c>
    </row>
    <row r="114" spans="2:9" x14ac:dyDescent="0.25">
      <c r="B114" s="20" t="s">
        <v>9</v>
      </c>
      <c r="C114" s="417"/>
      <c r="D114" s="407" t="s">
        <v>46</v>
      </c>
      <c r="E114" s="152"/>
      <c r="F114" s="152">
        <f>F113-E9</f>
        <v>0</v>
      </c>
      <c r="G114" s="152">
        <f>G115+G116+G117+G118+G119+G120+G121-G113</f>
        <v>-4999999.9999999702</v>
      </c>
      <c r="H114" s="152"/>
      <c r="I114" s="152">
        <f>F113-G113</f>
        <v>72999524.00999999</v>
      </c>
    </row>
    <row r="115" spans="2:9" x14ac:dyDescent="0.25">
      <c r="B115" s="21" t="s">
        <v>17</v>
      </c>
      <c r="C115" s="156"/>
      <c r="D115" s="156"/>
      <c r="E115" s="260">
        <f>E62</f>
        <v>0</v>
      </c>
      <c r="F115" s="260">
        <f>F45+F50+F60+F62+F69</f>
        <v>222515409.06999999</v>
      </c>
      <c r="G115" s="260">
        <f>G45+G50+G60+G62+G69</f>
        <v>207775500</v>
      </c>
      <c r="H115" s="337">
        <f t="shared" ref="H115:H121" si="13">G115/F115</f>
        <v>0.9337578052162534</v>
      </c>
      <c r="I115" s="95">
        <f>F115-G115</f>
        <v>14739909.069999993</v>
      </c>
    </row>
    <row r="116" spans="2:9" x14ac:dyDescent="0.25">
      <c r="B116" s="21" t="s">
        <v>43</v>
      </c>
      <c r="C116" s="156"/>
      <c r="D116" s="156"/>
      <c r="E116" s="261">
        <f>E63+E67+E27+E66</f>
        <v>0</v>
      </c>
      <c r="F116" s="261">
        <f>F63+F66+F67+F27+F112+F30</f>
        <v>9746928.3499999996</v>
      </c>
      <c r="G116" s="261">
        <f>G63+G66+G67+G27+G112+G30</f>
        <v>3299108.13</v>
      </c>
      <c r="H116" s="337">
        <f t="shared" si="13"/>
        <v>0.33847669866168656</v>
      </c>
      <c r="I116" s="95">
        <f t="shared" ref="I116:I121" si="14">F116-G116</f>
        <v>6447820.2199999997</v>
      </c>
    </row>
    <row r="117" spans="2:9" x14ac:dyDescent="0.25">
      <c r="B117" s="21" t="s">
        <v>21</v>
      </c>
      <c r="C117" s="156"/>
      <c r="D117" s="156"/>
      <c r="E117" s="260">
        <f>E64</f>
        <v>0</v>
      </c>
      <c r="F117" s="260">
        <f>F29+F64</f>
        <v>4845720.96</v>
      </c>
      <c r="G117" s="260">
        <f>G29+G64</f>
        <v>4845720.96</v>
      </c>
      <c r="H117" s="337">
        <f t="shared" si="13"/>
        <v>1</v>
      </c>
      <c r="I117" s="95">
        <f t="shared" si="14"/>
        <v>0</v>
      </c>
    </row>
    <row r="118" spans="2:9" x14ac:dyDescent="0.25">
      <c r="B118" s="21" t="s">
        <v>39</v>
      </c>
      <c r="C118" s="156"/>
      <c r="D118" s="156"/>
      <c r="E118" s="260"/>
      <c r="F118" s="260">
        <f>F28+F48+F111</f>
        <v>1987550.1400000001</v>
      </c>
      <c r="G118" s="260">
        <f>G28+G48+G111</f>
        <v>1281680.4099999999</v>
      </c>
      <c r="H118" s="337">
        <f t="shared" si="13"/>
        <v>0.64485437836551873</v>
      </c>
      <c r="I118" s="95">
        <f t="shared" si="14"/>
        <v>705869.73000000021</v>
      </c>
    </row>
    <row r="119" spans="2:9" x14ac:dyDescent="0.25">
      <c r="B119" s="21" t="s">
        <v>45</v>
      </c>
      <c r="C119" s="156"/>
      <c r="D119" s="156"/>
      <c r="E119" s="260">
        <f>E29+E68</f>
        <v>0</v>
      </c>
      <c r="F119" s="260">
        <f>F68</f>
        <v>80921200.090000004</v>
      </c>
      <c r="G119" s="260">
        <f>G68</f>
        <v>40978966.030000001</v>
      </c>
      <c r="H119" s="337">
        <f t="shared" si="13"/>
        <v>0.50640581188147826</v>
      </c>
      <c r="I119" s="95">
        <f t="shared" si="14"/>
        <v>39942234.060000002</v>
      </c>
    </row>
    <row r="120" spans="2:9" x14ac:dyDescent="0.25">
      <c r="B120" s="21" t="s">
        <v>25</v>
      </c>
      <c r="C120" s="156"/>
      <c r="D120" s="156"/>
      <c r="E120" s="260">
        <f>E65</f>
        <v>0</v>
      </c>
      <c r="F120" s="260">
        <f>F65</f>
        <v>4980000</v>
      </c>
      <c r="G120" s="260">
        <f>G65</f>
        <v>4980000</v>
      </c>
      <c r="H120" s="337">
        <f t="shared" si="13"/>
        <v>1</v>
      </c>
      <c r="I120" s="95">
        <f t="shared" si="14"/>
        <v>0</v>
      </c>
    </row>
    <row r="121" spans="2:9" x14ac:dyDescent="0.25">
      <c r="B121" s="262" t="s">
        <v>141</v>
      </c>
      <c r="C121" s="156"/>
      <c r="D121" s="156"/>
      <c r="E121" s="260">
        <f>E66</f>
        <v>0</v>
      </c>
      <c r="F121" s="418">
        <f>F54+F58+F56</f>
        <v>2550000</v>
      </c>
      <c r="G121" s="418">
        <f>G54+G58+G56</f>
        <v>1150000</v>
      </c>
      <c r="H121" s="337">
        <f t="shared" si="13"/>
        <v>0.45098039215686275</v>
      </c>
      <c r="I121" s="95">
        <f t="shared" si="14"/>
        <v>1400000</v>
      </c>
    </row>
    <row r="123" spans="2:9" x14ac:dyDescent="0.25">
      <c r="D123" t="s">
        <v>236</v>
      </c>
      <c r="F123" s="373">
        <f>F112+F111+F30</f>
        <v>6882793.8499999996</v>
      </c>
    </row>
    <row r="124" spans="2:9" x14ac:dyDescent="0.25">
      <c r="D124" t="s">
        <v>237</v>
      </c>
      <c r="F124" s="373">
        <f>F110+F74</f>
        <v>18386434.609999999</v>
      </c>
    </row>
    <row r="125" spans="2:9" x14ac:dyDescent="0.25">
      <c r="D125" t="s">
        <v>238</v>
      </c>
      <c r="F125" s="373">
        <f>I105+I107</f>
        <v>6426117.79</v>
      </c>
      <c r="G125" s="974" t="s">
        <v>242</v>
      </c>
      <c r="H125" s="974"/>
      <c r="I125" s="974"/>
    </row>
    <row r="126" spans="2:9" x14ac:dyDescent="0.25">
      <c r="G126" s="974"/>
      <c r="H126" s="974"/>
      <c r="I126" s="974"/>
    </row>
    <row r="127" spans="2:9" x14ac:dyDescent="0.25">
      <c r="G127" s="974"/>
      <c r="H127" s="974"/>
      <c r="I127" s="974"/>
    </row>
    <row r="128" spans="2:9" x14ac:dyDescent="0.25">
      <c r="F128" s="424">
        <f>6426117.79-5403417.9</f>
        <v>1022699.8899999997</v>
      </c>
    </row>
  </sheetData>
  <customSheetViews>
    <customSheetView guid="{57EAFF00-73AA-423D-B3E2-63FFE6AC6F80}" scale="85" showPageBreaks="1" hiddenRows="1" state="hidden" topLeftCell="A115">
      <selection activeCell="G131" sqref="G13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115">
      <selection activeCell="G131" sqref="G13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6EABF47A-2511-4D16-8CD9-CB5DB597CEAD}" scale="85" hiddenRows="1" topLeftCell="A87">
      <selection activeCell="N101" sqref="N10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D471A51E-292E-4763-97E4-AC179949213B}" scale="85" showPageBreaks="1" hiddenRows="1" state="hidden" topLeftCell="A115">
      <selection activeCell="G131" sqref="G13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</customSheetViews>
  <mergeCells count="14">
    <mergeCell ref="G125:I127"/>
    <mergeCell ref="B61:B112"/>
    <mergeCell ref="C68:C112"/>
    <mergeCell ref="J107:J109"/>
    <mergeCell ref="B23:I23"/>
    <mergeCell ref="B24:I24"/>
    <mergeCell ref="B27:B31"/>
    <mergeCell ref="C30:D30"/>
    <mergeCell ref="B32:B60"/>
    <mergeCell ref="C35:C39"/>
    <mergeCell ref="C45:C47"/>
    <mergeCell ref="D46:D47"/>
    <mergeCell ref="C50:C53"/>
    <mergeCell ref="D51:D54"/>
  </mergeCells>
  <pageMargins left="0.15748031496062992" right="0.19685039370078741" top="0.39370078740157483" bottom="0.15748031496062992" header="0.31496062992125984" footer="0.19685039370078741"/>
  <pageSetup paperSize="9" scale="75" orientation="landscape" r:id="rId5"/>
  <rowBreaks count="1" manualBreakCount="1">
    <brk id="2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topLeftCell="A101" zoomScale="85" zoomScaleNormal="85" workbookViewId="0">
      <selection activeCell="F116" sqref="F116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7.42578125" customWidth="1"/>
    <col min="11" max="11" width="17.28515625" customWidth="1"/>
  </cols>
  <sheetData>
    <row r="1" spans="1:11" s="2" customFormat="1" ht="12.75" x14ac:dyDescent="0.2">
      <c r="I1" s="2" t="s">
        <v>1</v>
      </c>
    </row>
    <row r="2" spans="1:11" s="2" customFormat="1" ht="12.75" x14ac:dyDescent="0.2"/>
    <row r="3" spans="1:11" s="2" customFormat="1" ht="15.75" customHeight="1" x14ac:dyDescent="0.2">
      <c r="E3" s="419" t="s">
        <v>2</v>
      </c>
      <c r="F3" s="419"/>
      <c r="G3" s="419"/>
      <c r="H3" s="419"/>
      <c r="I3" s="419"/>
    </row>
    <row r="4" spans="1:11" s="2" customFormat="1" ht="15.75" customHeight="1" x14ac:dyDescent="0.2">
      <c r="E4" s="419" t="s">
        <v>243</v>
      </c>
      <c r="F4" s="419"/>
      <c r="G4" s="419"/>
      <c r="H4" s="419"/>
      <c r="I4" s="419"/>
    </row>
    <row r="5" spans="1:11" s="2" customFormat="1" ht="12.75" hidden="1" x14ac:dyDescent="0.2">
      <c r="D5" s="13"/>
      <c r="E5" s="36"/>
      <c r="F5" s="419"/>
      <c r="G5" s="419"/>
      <c r="H5" s="419"/>
      <c r="I5" s="419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38.25" x14ac:dyDescent="0.2">
      <c r="A7" s="4"/>
      <c r="B7" s="4" t="s">
        <v>3</v>
      </c>
      <c r="C7" s="4"/>
      <c r="D7" s="374" t="s">
        <v>215</v>
      </c>
      <c r="E7" s="374" t="s">
        <v>212</v>
      </c>
      <c r="F7" s="374" t="s">
        <v>245</v>
      </c>
      <c r="G7" s="313" t="s">
        <v>244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1" s="2" customFormat="1" ht="12.75" x14ac:dyDescent="0.2">
      <c r="A9" s="6">
        <v>1</v>
      </c>
      <c r="B9" s="7" t="s">
        <v>8</v>
      </c>
      <c r="C9" s="7"/>
      <c r="D9" s="153">
        <f>D11+D19</f>
        <v>331278427.57999998</v>
      </c>
      <c r="E9" s="153">
        <f t="shared" ref="E9" si="0">E11+E19</f>
        <v>342310499.53999996</v>
      </c>
      <c r="F9" s="153">
        <f>F11+F19</f>
        <v>278951241.89999998</v>
      </c>
      <c r="G9" s="153">
        <f>G11+G19</f>
        <v>270712306.81</v>
      </c>
      <c r="H9" s="8">
        <f>F9-G9</f>
        <v>8238935.0899999738</v>
      </c>
      <c r="I9" s="8">
        <f>D9-G9</f>
        <v>60566120.769999981</v>
      </c>
    </row>
    <row r="10" spans="1:11" s="2" customFormat="1" ht="12.75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11" s="2" customFormat="1" ht="12.75" x14ac:dyDescent="0.2">
      <c r="A11" s="6" t="s">
        <v>10</v>
      </c>
      <c r="B11" s="7" t="s">
        <v>53</v>
      </c>
      <c r="C11" s="7"/>
      <c r="D11" s="153">
        <f>D12+D13+D15+D14</f>
        <v>326432706.62</v>
      </c>
      <c r="E11" s="153">
        <f>E12+E13+E15+E14</f>
        <v>337464778.57999998</v>
      </c>
      <c r="F11" s="153">
        <f>F12+F13+F15+F14</f>
        <v>274105520.94</v>
      </c>
      <c r="G11" s="8">
        <f>G12+G13+G15+G14</f>
        <v>265866585.84999999</v>
      </c>
      <c r="H11" s="8">
        <f t="shared" si="1"/>
        <v>8238935.0900000036</v>
      </c>
      <c r="I11" s="8">
        <f t="shared" si="2"/>
        <v>60566120.770000011</v>
      </c>
    </row>
    <row r="12" spans="1:11" s="2" customFormat="1" ht="25.5" x14ac:dyDescent="0.2">
      <c r="A12" s="9" t="s">
        <v>11</v>
      </c>
      <c r="B12" s="10" t="s">
        <v>18</v>
      </c>
      <c r="C12" s="10" t="s">
        <v>28</v>
      </c>
      <c r="D12" s="157">
        <v>9746928.3499999996</v>
      </c>
      <c r="E12" s="157">
        <f>8797500+949428.35</f>
        <v>9746928.3499999996</v>
      </c>
      <c r="F12" s="157">
        <v>8917026.6999999993</v>
      </c>
      <c r="G12" s="157">
        <f>G63+G66+G67+G27</f>
        <v>3299108.13</v>
      </c>
      <c r="H12" s="12">
        <f t="shared" si="1"/>
        <v>5617918.5699999994</v>
      </c>
      <c r="I12" s="12">
        <f t="shared" si="2"/>
        <v>6447820.2199999997</v>
      </c>
      <c r="K12" s="13">
        <f>D11-E11</f>
        <v>-11032071.959999979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57">
        <v>232279100</v>
      </c>
      <c r="E13" s="157">
        <f>D13</f>
        <v>232279100</v>
      </c>
      <c r="F13" s="157">
        <v>207775500</v>
      </c>
      <c r="G13" s="11">
        <f>G62+G69</f>
        <v>207775500</v>
      </c>
      <c r="H13" s="12">
        <f t="shared" si="1"/>
        <v>0</v>
      </c>
      <c r="I13" s="12">
        <f>D13-G13</f>
        <v>24503600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>
        <v>7550000</v>
      </c>
      <c r="E14" s="157">
        <f>5000000+1650000+900000</f>
        <v>7550000</v>
      </c>
      <c r="F14" s="157">
        <v>7550000</v>
      </c>
      <c r="G14" s="11">
        <f>G43+G54+G56+G58</f>
        <v>6589817.4199999999</v>
      </c>
      <c r="H14" s="12">
        <f t="shared" si="1"/>
        <v>960182.58000000007</v>
      </c>
      <c r="I14" s="12">
        <f t="shared" si="2"/>
        <v>960182.58000000007</v>
      </c>
    </row>
    <row r="15" spans="1:11" s="2" customFormat="1" ht="74.25" customHeight="1" x14ac:dyDescent="0.25">
      <c r="A15" s="14" t="s">
        <v>19</v>
      </c>
      <c r="B15" s="15" t="s">
        <v>22</v>
      </c>
      <c r="C15" s="15"/>
      <c r="D15" s="27">
        <f>D16+D17+D18</f>
        <v>76856678.269999996</v>
      </c>
      <c r="E15" s="27">
        <f t="shared" ref="E15:F15" si="3">E16+E17+E18</f>
        <v>87888750.230000004</v>
      </c>
      <c r="F15" s="27">
        <f t="shared" si="3"/>
        <v>49862994.240000002</v>
      </c>
      <c r="G15" s="27">
        <f>G16+G17+G18</f>
        <v>48202160.299999997</v>
      </c>
      <c r="H15" s="8">
        <f t="shared" si="1"/>
        <v>1660833.9400000051</v>
      </c>
      <c r="I15" s="8">
        <f t="shared" si="2"/>
        <v>28654517.969999999</v>
      </c>
    </row>
    <row r="16" spans="1:11" s="2" customFormat="1" ht="82.5" customHeight="1" x14ac:dyDescent="0.2">
      <c r="A16" s="9" t="s">
        <v>23</v>
      </c>
      <c r="B16" s="16" t="s">
        <v>40</v>
      </c>
      <c r="C16" s="16"/>
      <c r="D16" s="157">
        <v>1987550.14</v>
      </c>
      <c r="E16" s="157">
        <f>D16</f>
        <v>1987550.14</v>
      </c>
      <c r="F16" s="157">
        <v>1987550.14</v>
      </c>
      <c r="G16" s="157">
        <f>G28+G48+G111</f>
        <v>1325069.4099999999</v>
      </c>
      <c r="H16" s="12">
        <f t="shared" si="1"/>
        <v>662480.73</v>
      </c>
      <c r="I16" s="12">
        <f t="shared" si="2"/>
        <v>662480.73</v>
      </c>
      <c r="K16" s="13"/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57">
        <v>69889128.129999995</v>
      </c>
      <c r="E17" s="157">
        <f>D17+11032071.96</f>
        <v>80921200.090000004</v>
      </c>
      <c r="F17" s="157">
        <v>42895444.100000001</v>
      </c>
      <c r="G17" s="157">
        <f>G68</f>
        <v>41897090.890000001</v>
      </c>
      <c r="H17" s="12">
        <f>F17-G17</f>
        <v>998353.21000000089</v>
      </c>
      <c r="I17" s="12">
        <f>D17-G17</f>
        <v>27992037.239999995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57">
        <v>4980000</v>
      </c>
      <c r="E18" s="157">
        <f>D18</f>
        <v>4980000</v>
      </c>
      <c r="F18" s="157">
        <v>4980000</v>
      </c>
      <c r="G18" s="157">
        <v>4980000</v>
      </c>
      <c r="H18" s="12">
        <f t="shared" si="1"/>
        <v>0</v>
      </c>
      <c r="I18" s="12">
        <f t="shared" si="2"/>
        <v>0</v>
      </c>
    </row>
    <row r="19" spans="1:9" s="2" customFormat="1" ht="28.5" customHeight="1" x14ac:dyDescent="0.2">
      <c r="A19" s="6" t="s">
        <v>13</v>
      </c>
      <c r="B19" s="7" t="s">
        <v>94</v>
      </c>
      <c r="C19" s="7"/>
      <c r="D19" s="153">
        <v>4845720.96</v>
      </c>
      <c r="E19" s="153">
        <f>D19</f>
        <v>4845720.96</v>
      </c>
      <c r="F19" s="153">
        <f>D19</f>
        <v>4845720.96</v>
      </c>
      <c r="G19" s="8">
        <f>G64+G29</f>
        <v>4845720.96</v>
      </c>
      <c r="H19" s="8">
        <f>F19-G19</f>
        <v>0</v>
      </c>
      <c r="I19" s="8">
        <f t="shared" si="2"/>
        <v>0</v>
      </c>
    </row>
    <row r="23" spans="1:9" x14ac:dyDescent="0.25">
      <c r="B23" s="933" t="s">
        <v>100</v>
      </c>
      <c r="C23" s="933"/>
      <c r="D23" s="933"/>
      <c r="E23" s="933"/>
      <c r="F23" s="933"/>
      <c r="G23" s="933"/>
      <c r="H23" s="933"/>
      <c r="I23" s="933"/>
    </row>
    <row r="24" spans="1:9" x14ac:dyDescent="0.25">
      <c r="B24" s="934" t="s">
        <v>246</v>
      </c>
      <c r="C24" s="934"/>
      <c r="D24" s="934"/>
      <c r="E24" s="934"/>
      <c r="F24" s="934"/>
      <c r="G24" s="934"/>
      <c r="H24" s="934"/>
      <c r="I24" s="934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55</v>
      </c>
      <c r="F26" s="265" t="s">
        <v>247</v>
      </c>
      <c r="G26" s="265" t="s">
        <v>248</v>
      </c>
      <c r="H26" s="265" t="s">
        <v>42</v>
      </c>
      <c r="I26" s="265" t="s">
        <v>249</v>
      </c>
    </row>
    <row r="27" spans="1:9" ht="26.25" x14ac:dyDescent="0.25">
      <c r="B27" s="946" t="s">
        <v>16</v>
      </c>
      <c r="C27" s="375" t="s">
        <v>38</v>
      </c>
      <c r="D27" s="375" t="s">
        <v>37</v>
      </c>
      <c r="E27" s="376">
        <v>0</v>
      </c>
      <c r="F27" s="251">
        <v>1364107.81</v>
      </c>
      <c r="G27" s="251">
        <v>1364107.81</v>
      </c>
      <c r="H27" s="377">
        <f>G27/F27</f>
        <v>1</v>
      </c>
      <c r="I27" s="234">
        <f t="shared" ref="I27:I31" si="4">F27-G27</f>
        <v>0</v>
      </c>
    </row>
    <row r="28" spans="1:9" ht="39" x14ac:dyDescent="0.25">
      <c r="B28" s="947"/>
      <c r="C28" s="378" t="s">
        <v>59</v>
      </c>
      <c r="D28" s="378" t="s">
        <v>60</v>
      </c>
      <c r="E28" s="379"/>
      <c r="F28" s="95">
        <v>1149710.53</v>
      </c>
      <c r="G28" s="95">
        <v>1057235.4099999999</v>
      </c>
      <c r="H28" s="337">
        <f>G28/F28</f>
        <v>0.91956660603952189</v>
      </c>
      <c r="I28" s="134">
        <f t="shared" si="4"/>
        <v>92475.120000000112</v>
      </c>
    </row>
    <row r="29" spans="1:9" ht="26.25" x14ac:dyDescent="0.25">
      <c r="B29" s="947"/>
      <c r="C29" s="378" t="s">
        <v>61</v>
      </c>
      <c r="D29" s="378" t="s">
        <v>62</v>
      </c>
      <c r="E29" s="379"/>
      <c r="F29" s="95">
        <v>150826.6</v>
      </c>
      <c r="G29" s="95">
        <v>150826.6</v>
      </c>
      <c r="H29" s="337">
        <f>G29/F29</f>
        <v>1</v>
      </c>
      <c r="I29" s="134">
        <f t="shared" si="4"/>
        <v>0</v>
      </c>
    </row>
    <row r="30" spans="1:9" ht="39" customHeight="1" x14ac:dyDescent="0.25">
      <c r="B30" s="963"/>
      <c r="C30" s="978" t="s">
        <v>209</v>
      </c>
      <c r="D30" s="979"/>
      <c r="E30" s="380"/>
      <c r="F30" s="381">
        <v>4644322.71</v>
      </c>
      <c r="G30" s="96"/>
      <c r="H30" s="382"/>
      <c r="I30" s="175"/>
    </row>
    <row r="31" spans="1:9" ht="15.75" thickBot="1" x14ac:dyDescent="0.3">
      <c r="B31" s="948"/>
      <c r="C31" s="318" t="s">
        <v>124</v>
      </c>
      <c r="D31" s="383"/>
      <c r="E31" s="384"/>
      <c r="F31" s="147">
        <f>F27+F28+F29+F30</f>
        <v>7308967.6500000004</v>
      </c>
      <c r="G31" s="147">
        <f>G27+G28+G29+G30</f>
        <v>2572169.8199999998</v>
      </c>
      <c r="H31" s="385"/>
      <c r="I31" s="386">
        <f t="shared" si="4"/>
        <v>4736797.83</v>
      </c>
    </row>
    <row r="32" spans="1:9" x14ac:dyDescent="0.25">
      <c r="B32" s="964" t="s">
        <v>32</v>
      </c>
      <c r="C32" s="387" t="s">
        <v>106</v>
      </c>
      <c r="D32" s="387" t="s">
        <v>32</v>
      </c>
      <c r="E32" s="376"/>
      <c r="F32" s="185">
        <f>F33+F44+F49+F55+F57+F59</f>
        <v>40051239.609999999</v>
      </c>
      <c r="G32" s="185">
        <f>G33+G44+G49+G55+G57+G59</f>
        <v>14587451.42</v>
      </c>
      <c r="H32" s="185">
        <f>G32/F32</f>
        <v>0.36421972358522964</v>
      </c>
      <c r="I32" s="234">
        <f>F32-G32</f>
        <v>25463788.189999998</v>
      </c>
    </row>
    <row r="33" spans="2:9" ht="28.5" customHeight="1" x14ac:dyDescent="0.25">
      <c r="B33" s="965"/>
      <c r="C33" s="388" t="s">
        <v>0</v>
      </c>
      <c r="D33" s="389" t="s">
        <v>207</v>
      </c>
      <c r="E33" s="390">
        <f>E34+E42</f>
        <v>25011500</v>
      </c>
      <c r="F33" s="390">
        <f>F34+F42</f>
        <v>30174172.32</v>
      </c>
      <c r="G33" s="390">
        <f>G34+G42</f>
        <v>12729800</v>
      </c>
      <c r="H33" s="97">
        <f>G33/F33</f>
        <v>0.42187735474561644</v>
      </c>
      <c r="I33" s="335">
        <f>F33-G33</f>
        <v>17444372.32</v>
      </c>
    </row>
    <row r="34" spans="2:9" ht="21" customHeight="1" x14ac:dyDescent="0.25">
      <c r="B34" s="965"/>
      <c r="C34" s="388"/>
      <c r="D34" s="389" t="s">
        <v>206</v>
      </c>
      <c r="E34" s="390">
        <f>E35</f>
        <v>418300</v>
      </c>
      <c r="F34" s="97">
        <f>F35</f>
        <v>25174172.32</v>
      </c>
      <c r="G34" s="97">
        <f>G35</f>
        <v>7729800</v>
      </c>
      <c r="H34" s="97">
        <f t="shared" ref="H34:H88" si="5">G34/F34</f>
        <v>0.30705279608573044</v>
      </c>
      <c r="I34" s="335">
        <f t="shared" ref="I34:I67" si="6">F34-G34</f>
        <v>17444372.32</v>
      </c>
    </row>
    <row r="35" spans="2:9" ht="44.25" customHeight="1" x14ac:dyDescent="0.25">
      <c r="B35" s="965"/>
      <c r="C35" s="940" t="s">
        <v>88</v>
      </c>
      <c r="D35" s="344" t="s">
        <v>200</v>
      </c>
      <c r="E35" s="152">
        <v>418300</v>
      </c>
      <c r="F35" s="152">
        <f>F36+F37+F38+F39+F40+F41</f>
        <v>25174172.32</v>
      </c>
      <c r="G35" s="152">
        <f>G36+G37+G38+G39+G40+G41</f>
        <v>7729800</v>
      </c>
      <c r="H35" s="338">
        <f t="shared" si="5"/>
        <v>0.30705279608573044</v>
      </c>
      <c r="I35" s="335">
        <f t="shared" si="6"/>
        <v>17444372.32</v>
      </c>
    </row>
    <row r="36" spans="2:9" ht="26.25" x14ac:dyDescent="0.25">
      <c r="B36" s="965"/>
      <c r="C36" s="940"/>
      <c r="D36" s="314" t="s">
        <v>89</v>
      </c>
      <c r="E36" s="391">
        <v>0</v>
      </c>
      <c r="F36" s="95">
        <v>3852620.35</v>
      </c>
      <c r="G36" s="95">
        <v>1932450</v>
      </c>
      <c r="H36" s="337">
        <f t="shared" si="5"/>
        <v>0.50159367506845043</v>
      </c>
      <c r="I36" s="134">
        <f t="shared" si="6"/>
        <v>1920170.35</v>
      </c>
    </row>
    <row r="37" spans="2:9" ht="25.5" customHeight="1" x14ac:dyDescent="0.25">
      <c r="B37" s="965"/>
      <c r="C37" s="940"/>
      <c r="D37" s="314" t="s">
        <v>90</v>
      </c>
      <c r="E37" s="391">
        <v>0</v>
      </c>
      <c r="F37" s="95">
        <v>3852620.35</v>
      </c>
      <c r="G37" s="95">
        <v>1932450</v>
      </c>
      <c r="H37" s="337">
        <f t="shared" si="5"/>
        <v>0.50159367506845043</v>
      </c>
      <c r="I37" s="134">
        <f t="shared" si="6"/>
        <v>1920170.35</v>
      </c>
    </row>
    <row r="38" spans="2:9" ht="26.25" x14ac:dyDescent="0.25">
      <c r="B38" s="965"/>
      <c r="C38" s="940"/>
      <c r="D38" s="314" t="s">
        <v>76</v>
      </c>
      <c r="E38" s="391">
        <v>0</v>
      </c>
      <c r="F38" s="95">
        <v>3852620.35</v>
      </c>
      <c r="G38" s="95">
        <v>1932450</v>
      </c>
      <c r="H38" s="337">
        <f t="shared" si="5"/>
        <v>0.50159367506845043</v>
      </c>
      <c r="I38" s="134">
        <f t="shared" si="6"/>
        <v>1920170.35</v>
      </c>
    </row>
    <row r="39" spans="2:9" ht="26.25" x14ac:dyDescent="0.25">
      <c r="B39" s="965"/>
      <c r="C39" s="940"/>
      <c r="D39" s="314" t="s">
        <v>77</v>
      </c>
      <c r="E39" s="391">
        <v>0</v>
      </c>
      <c r="F39" s="95">
        <v>3852620.34</v>
      </c>
      <c r="G39" s="95">
        <v>1932450</v>
      </c>
      <c r="H39" s="337">
        <f t="shared" si="5"/>
        <v>0.50159367637040508</v>
      </c>
      <c r="I39" s="134">
        <f t="shared" si="6"/>
        <v>1920170.3399999999</v>
      </c>
    </row>
    <row r="40" spans="2:9" ht="39" x14ac:dyDescent="0.25">
      <c r="B40" s="965"/>
      <c r="C40" s="420"/>
      <c r="D40" s="314" t="s">
        <v>227</v>
      </c>
      <c r="E40" s="391"/>
      <c r="F40" s="95">
        <v>3670756.68</v>
      </c>
      <c r="G40" s="95"/>
      <c r="H40" s="337">
        <f t="shared" si="5"/>
        <v>0</v>
      </c>
      <c r="I40" s="134">
        <f t="shared" si="6"/>
        <v>3670756.68</v>
      </c>
    </row>
    <row r="41" spans="2:9" x14ac:dyDescent="0.25">
      <c r="B41" s="965"/>
      <c r="C41" s="420"/>
      <c r="D41" s="314" t="s">
        <v>228</v>
      </c>
      <c r="E41" s="391"/>
      <c r="F41" s="95">
        <v>6092934.25</v>
      </c>
      <c r="G41" s="95"/>
      <c r="H41" s="337">
        <f t="shared" si="5"/>
        <v>0</v>
      </c>
      <c r="I41" s="134">
        <f t="shared" si="6"/>
        <v>6092934.25</v>
      </c>
    </row>
    <row r="42" spans="2:9" ht="25.5" customHeight="1" x14ac:dyDescent="0.25">
      <c r="B42" s="965"/>
      <c r="C42" s="388"/>
      <c r="D42" s="389" t="s">
        <v>208</v>
      </c>
      <c r="E42" s="390">
        <v>24593200</v>
      </c>
      <c r="F42" s="97">
        <f>F43</f>
        <v>5000000</v>
      </c>
      <c r="G42" s="97">
        <f>G43</f>
        <v>5000000</v>
      </c>
      <c r="H42" s="97">
        <f t="shared" si="5"/>
        <v>1</v>
      </c>
      <c r="I42" s="335">
        <f t="shared" si="6"/>
        <v>0</v>
      </c>
    </row>
    <row r="43" spans="2:9" ht="25.5" customHeight="1" x14ac:dyDescent="0.25">
      <c r="B43" s="965"/>
      <c r="C43" s="420" t="s">
        <v>129</v>
      </c>
      <c r="D43" s="392" t="s">
        <v>139</v>
      </c>
      <c r="E43" s="393">
        <v>0</v>
      </c>
      <c r="F43" s="95">
        <v>5000000</v>
      </c>
      <c r="G43" s="95">
        <v>5000000</v>
      </c>
      <c r="H43" s="337">
        <f t="shared" si="5"/>
        <v>1</v>
      </c>
      <c r="I43" s="134">
        <f t="shared" si="6"/>
        <v>0</v>
      </c>
    </row>
    <row r="44" spans="2:9" ht="20.25" customHeight="1" x14ac:dyDescent="0.25">
      <c r="B44" s="965"/>
      <c r="C44" s="388" t="s">
        <v>0</v>
      </c>
      <c r="D44" s="394" t="s">
        <v>193</v>
      </c>
      <c r="E44" s="260"/>
      <c r="F44" s="97">
        <f>F45+F48</f>
        <v>1117945.21</v>
      </c>
      <c r="G44" s="97">
        <f>G46+G47+G48</f>
        <v>267834</v>
      </c>
      <c r="H44" s="97">
        <f t="shared" si="5"/>
        <v>0.23957703615904397</v>
      </c>
      <c r="I44" s="134">
        <f t="shared" si="6"/>
        <v>850111.21</v>
      </c>
    </row>
    <row r="45" spans="2:9" ht="20.25" customHeight="1" x14ac:dyDescent="0.25">
      <c r="B45" s="965"/>
      <c r="C45" s="975" t="s">
        <v>192</v>
      </c>
      <c r="D45" s="389"/>
      <c r="E45" s="260"/>
      <c r="F45" s="97">
        <f>F46+F47</f>
        <v>850105.6</v>
      </c>
      <c r="G45" s="97"/>
      <c r="H45" s="97"/>
      <c r="I45" s="134"/>
    </row>
    <row r="46" spans="2:9" ht="30.75" customHeight="1" x14ac:dyDescent="0.25">
      <c r="B46" s="965"/>
      <c r="C46" s="980"/>
      <c r="D46" s="982" t="s">
        <v>101</v>
      </c>
      <c r="E46" s="260"/>
      <c r="F46" s="150">
        <v>48133.599999999999</v>
      </c>
      <c r="G46" s="95"/>
      <c r="H46" s="337">
        <f t="shared" si="5"/>
        <v>0</v>
      </c>
      <c r="I46" s="134">
        <f t="shared" si="6"/>
        <v>48133.599999999999</v>
      </c>
    </row>
    <row r="47" spans="2:9" ht="30.75" customHeight="1" x14ac:dyDescent="0.25">
      <c r="B47" s="965"/>
      <c r="C47" s="981"/>
      <c r="D47" s="982"/>
      <c r="E47" s="260"/>
      <c r="F47" s="150">
        <v>801972</v>
      </c>
      <c r="G47" s="95"/>
      <c r="H47" s="337">
        <f t="shared" si="5"/>
        <v>0</v>
      </c>
      <c r="I47" s="134">
        <f t="shared" si="6"/>
        <v>801972</v>
      </c>
    </row>
    <row r="48" spans="2:9" ht="45" customHeight="1" x14ac:dyDescent="0.25">
      <c r="B48" s="965"/>
      <c r="C48" s="420" t="s">
        <v>104</v>
      </c>
      <c r="D48" s="395" t="s">
        <v>110</v>
      </c>
      <c r="E48" s="260"/>
      <c r="F48" s="150">
        <v>267839.61</v>
      </c>
      <c r="G48" s="95">
        <v>267834</v>
      </c>
      <c r="H48" s="337">
        <f t="shared" si="5"/>
        <v>0.99997905462899983</v>
      </c>
      <c r="I48" s="134">
        <f t="shared" si="6"/>
        <v>5.6099999999860302</v>
      </c>
    </row>
    <row r="49" spans="2:9" ht="18" customHeight="1" x14ac:dyDescent="0.25">
      <c r="B49" s="965"/>
      <c r="C49" s="388" t="s">
        <v>0</v>
      </c>
      <c r="D49" s="394" t="s">
        <v>194</v>
      </c>
      <c r="E49" s="260"/>
      <c r="F49" s="97">
        <f>F50+F54</f>
        <v>5355693.58</v>
      </c>
      <c r="G49" s="97">
        <f>G51+G52+G54</f>
        <v>439817.42</v>
      </c>
      <c r="H49" s="97">
        <f t="shared" si="5"/>
        <v>8.21214681964684E-2</v>
      </c>
      <c r="I49" s="134">
        <f t="shared" si="6"/>
        <v>4915876.16</v>
      </c>
    </row>
    <row r="50" spans="2:9" ht="18" customHeight="1" x14ac:dyDescent="0.25">
      <c r="B50" s="965"/>
      <c r="C50" s="975" t="s">
        <v>192</v>
      </c>
      <c r="D50" s="389"/>
      <c r="E50" s="260"/>
      <c r="F50" s="97">
        <f>F51+F52+F53</f>
        <v>3955693.58</v>
      </c>
      <c r="G50" s="97">
        <f>G51+G52</f>
        <v>0</v>
      </c>
      <c r="H50" s="97"/>
      <c r="I50" s="134"/>
    </row>
    <row r="51" spans="2:9" ht="30.75" customHeight="1" x14ac:dyDescent="0.25">
      <c r="B51" s="965"/>
      <c r="C51" s="980"/>
      <c r="D51" s="940" t="s">
        <v>105</v>
      </c>
      <c r="E51" s="260"/>
      <c r="F51" s="150">
        <v>570000</v>
      </c>
      <c r="G51" s="95">
        <v>0</v>
      </c>
      <c r="H51" s="337">
        <f t="shared" si="5"/>
        <v>0</v>
      </c>
      <c r="I51" s="134">
        <f t="shared" si="6"/>
        <v>570000</v>
      </c>
    </row>
    <row r="52" spans="2:9" ht="30.75" customHeight="1" x14ac:dyDescent="0.25">
      <c r="B52" s="965"/>
      <c r="C52" s="980"/>
      <c r="D52" s="940"/>
      <c r="E52" s="260"/>
      <c r="F52" s="150">
        <v>666499.14</v>
      </c>
      <c r="G52" s="95">
        <v>0</v>
      </c>
      <c r="H52" s="337">
        <f t="shared" si="5"/>
        <v>0</v>
      </c>
      <c r="I52" s="134">
        <f t="shared" si="6"/>
        <v>666499.14</v>
      </c>
    </row>
    <row r="53" spans="2:9" ht="30.75" customHeight="1" x14ac:dyDescent="0.25">
      <c r="B53" s="965"/>
      <c r="C53" s="981"/>
      <c r="D53" s="940"/>
      <c r="E53" s="260"/>
      <c r="F53" s="150">
        <v>2719194.44</v>
      </c>
      <c r="G53" s="95"/>
      <c r="H53" s="337"/>
      <c r="I53" s="134">
        <f t="shared" si="6"/>
        <v>2719194.44</v>
      </c>
    </row>
    <row r="54" spans="2:9" ht="66.75" customHeight="1" x14ac:dyDescent="0.25">
      <c r="B54" s="965"/>
      <c r="C54" s="314" t="s">
        <v>141</v>
      </c>
      <c r="D54" s="940"/>
      <c r="E54" s="260"/>
      <c r="F54" s="259">
        <v>1400000</v>
      </c>
      <c r="G54" s="430">
        <v>439817.42</v>
      </c>
      <c r="H54" s="337">
        <f t="shared" si="5"/>
        <v>0.31415529999999997</v>
      </c>
      <c r="I54" s="272">
        <f t="shared" si="6"/>
        <v>960182.58000000007</v>
      </c>
    </row>
    <row r="55" spans="2:9" ht="18" customHeight="1" x14ac:dyDescent="0.25">
      <c r="B55" s="965"/>
      <c r="C55" s="388" t="s">
        <v>0</v>
      </c>
      <c r="D55" s="394" t="s">
        <v>195</v>
      </c>
      <c r="E55" s="260"/>
      <c r="F55" s="97">
        <f>F56</f>
        <v>250000</v>
      </c>
      <c r="G55" s="97">
        <f t="shared" ref="G55:H55" si="7">G56</f>
        <v>250000</v>
      </c>
      <c r="H55" s="97">
        <f t="shared" si="7"/>
        <v>0</v>
      </c>
      <c r="I55" s="134">
        <f t="shared" si="6"/>
        <v>0</v>
      </c>
    </row>
    <row r="56" spans="2:9" ht="66" customHeight="1" x14ac:dyDescent="0.25">
      <c r="B56" s="965"/>
      <c r="C56" s="314" t="s">
        <v>141</v>
      </c>
      <c r="D56" s="420" t="s">
        <v>142</v>
      </c>
      <c r="E56" s="260"/>
      <c r="F56" s="150">
        <v>250000</v>
      </c>
      <c r="G56" s="150">
        <v>250000</v>
      </c>
      <c r="H56" s="97"/>
      <c r="I56" s="134"/>
    </row>
    <row r="57" spans="2:9" ht="20.25" customHeight="1" x14ac:dyDescent="0.25">
      <c r="B57" s="965"/>
      <c r="C57" s="388" t="s">
        <v>0</v>
      </c>
      <c r="D57" s="394" t="s">
        <v>196</v>
      </c>
      <c r="E57" s="260"/>
      <c r="F57" s="97">
        <f>F58</f>
        <v>900000</v>
      </c>
      <c r="G57" s="97">
        <f t="shared" ref="G57:H59" si="8">G58</f>
        <v>900000</v>
      </c>
      <c r="H57" s="97">
        <f t="shared" si="8"/>
        <v>1</v>
      </c>
      <c r="I57" s="134">
        <f t="shared" ref="I57" si="9">F57-G57</f>
        <v>0</v>
      </c>
    </row>
    <row r="58" spans="2:9" ht="64.5" customHeight="1" x14ac:dyDescent="0.25">
      <c r="B58" s="965"/>
      <c r="C58" s="396" t="s">
        <v>141</v>
      </c>
      <c r="D58" s="421" t="s">
        <v>149</v>
      </c>
      <c r="E58" s="397"/>
      <c r="F58" s="324">
        <v>900000</v>
      </c>
      <c r="G58" s="96">
        <v>900000</v>
      </c>
      <c r="H58" s="382">
        <f t="shared" si="5"/>
        <v>1</v>
      </c>
      <c r="I58" s="175">
        <f t="shared" si="6"/>
        <v>0</v>
      </c>
    </row>
    <row r="59" spans="2:9" ht="35.25" customHeight="1" x14ac:dyDescent="0.25">
      <c r="B59" s="965"/>
      <c r="C59" s="388" t="s">
        <v>0</v>
      </c>
      <c r="D59" s="394" t="s">
        <v>197</v>
      </c>
      <c r="E59" s="260"/>
      <c r="F59" s="97">
        <f>F60</f>
        <v>2253428.5</v>
      </c>
      <c r="G59" s="97">
        <f t="shared" si="8"/>
        <v>0</v>
      </c>
      <c r="H59" s="97">
        <f t="shared" si="8"/>
        <v>0</v>
      </c>
      <c r="I59" s="134">
        <f t="shared" si="6"/>
        <v>2253428.5</v>
      </c>
    </row>
    <row r="60" spans="2:9" ht="27.75" customHeight="1" thickBot="1" x14ac:dyDescent="0.3">
      <c r="B60" s="966"/>
      <c r="C60" s="398" t="s">
        <v>198</v>
      </c>
      <c r="D60" s="420" t="s">
        <v>199</v>
      </c>
      <c r="E60" s="260"/>
      <c r="F60" s="150">
        <v>2253428.5</v>
      </c>
      <c r="G60" s="95">
        <v>0</v>
      </c>
      <c r="H60" s="337"/>
      <c r="I60" s="95"/>
    </row>
    <row r="61" spans="2:9" ht="30.75" customHeight="1" x14ac:dyDescent="0.25">
      <c r="B61" s="946" t="s">
        <v>20</v>
      </c>
      <c r="C61" s="399" t="s">
        <v>125</v>
      </c>
      <c r="D61" s="400"/>
      <c r="E61" s="401"/>
      <c r="F61" s="326">
        <f>F62+F63+F64+F65</f>
        <v>210574421.05000001</v>
      </c>
      <c r="G61" s="326">
        <f>G62+G63+G64+G65</f>
        <v>210574421.05000001</v>
      </c>
      <c r="H61" s="402">
        <f t="shared" si="5"/>
        <v>1</v>
      </c>
      <c r="I61" s="327">
        <f t="shared" si="6"/>
        <v>0</v>
      </c>
    </row>
    <row r="62" spans="2:9" ht="63.75" x14ac:dyDescent="0.25">
      <c r="B62" s="947"/>
      <c r="C62" s="378" t="s">
        <v>26</v>
      </c>
      <c r="D62" s="423" t="s">
        <v>41</v>
      </c>
      <c r="E62" s="260"/>
      <c r="F62" s="95">
        <v>200045700</v>
      </c>
      <c r="G62" s="95">
        <v>200045700</v>
      </c>
      <c r="H62" s="337">
        <f t="shared" si="5"/>
        <v>1</v>
      </c>
      <c r="I62" s="134">
        <f t="shared" si="6"/>
        <v>0</v>
      </c>
    </row>
    <row r="63" spans="2:9" ht="26.25" x14ac:dyDescent="0.25">
      <c r="B63" s="947"/>
      <c r="C63" s="378" t="s">
        <v>38</v>
      </c>
      <c r="D63" s="378" t="s">
        <v>69</v>
      </c>
      <c r="E63" s="260"/>
      <c r="F63" s="95">
        <v>853826.69</v>
      </c>
      <c r="G63" s="95">
        <v>853826.69</v>
      </c>
      <c r="H63" s="337">
        <f t="shared" si="5"/>
        <v>1</v>
      </c>
      <c r="I63" s="134">
        <f t="shared" si="6"/>
        <v>0</v>
      </c>
    </row>
    <row r="64" spans="2:9" ht="26.25" x14ac:dyDescent="0.25">
      <c r="B64" s="947"/>
      <c r="C64" s="378" t="s">
        <v>66</v>
      </c>
      <c r="D64" s="378" t="s">
        <v>69</v>
      </c>
      <c r="E64" s="260">
        <v>0</v>
      </c>
      <c r="F64" s="95">
        <v>4694894.3600000003</v>
      </c>
      <c r="G64" s="95">
        <v>4694894.3600000003</v>
      </c>
      <c r="H64" s="337">
        <f t="shared" si="5"/>
        <v>1</v>
      </c>
      <c r="I64" s="134">
        <f t="shared" si="6"/>
        <v>0</v>
      </c>
    </row>
    <row r="65" spans="2:11" ht="74.25" customHeight="1" x14ac:dyDescent="0.25">
      <c r="B65" s="947"/>
      <c r="C65" s="378" t="s">
        <v>162</v>
      </c>
      <c r="D65" s="404" t="s">
        <v>67</v>
      </c>
      <c r="E65" s="260">
        <v>0</v>
      </c>
      <c r="F65" s="95">
        <v>4980000</v>
      </c>
      <c r="G65" s="95">
        <v>4980000</v>
      </c>
      <c r="H65" s="337">
        <f t="shared" si="5"/>
        <v>1</v>
      </c>
      <c r="I65" s="134">
        <f t="shared" si="6"/>
        <v>0</v>
      </c>
    </row>
    <row r="66" spans="2:11" ht="66" customHeight="1" x14ac:dyDescent="0.25">
      <c r="B66" s="947"/>
      <c r="C66" s="378" t="s">
        <v>38</v>
      </c>
      <c r="D66" s="378" t="s">
        <v>44</v>
      </c>
      <c r="E66" s="260"/>
      <c r="F66" s="95">
        <v>280000</v>
      </c>
      <c r="G66" s="95">
        <v>214315.23</v>
      </c>
      <c r="H66" s="337">
        <f t="shared" si="5"/>
        <v>0.76541153571428577</v>
      </c>
      <c r="I66" s="134">
        <f t="shared" si="6"/>
        <v>65684.76999999999</v>
      </c>
    </row>
    <row r="67" spans="2:11" ht="65.25" customHeight="1" x14ac:dyDescent="0.25">
      <c r="B67" s="947"/>
      <c r="C67" s="378" t="s">
        <v>38</v>
      </c>
      <c r="D67" s="378" t="s">
        <v>70</v>
      </c>
      <c r="E67" s="260"/>
      <c r="F67" s="95">
        <v>936200</v>
      </c>
      <c r="G67" s="95">
        <v>866858.4</v>
      </c>
      <c r="H67" s="337">
        <f t="shared" si="5"/>
        <v>0.9259329203161718</v>
      </c>
      <c r="I67" s="134">
        <f t="shared" si="6"/>
        <v>69341.599999999977</v>
      </c>
    </row>
    <row r="68" spans="2:11" ht="25.5" customHeight="1" x14ac:dyDescent="0.25">
      <c r="B68" s="947"/>
      <c r="C68" s="940" t="s">
        <v>34</v>
      </c>
      <c r="D68" s="405" t="s">
        <v>33</v>
      </c>
      <c r="E68" s="152">
        <f>SUM(E69:E109)</f>
        <v>0</v>
      </c>
      <c r="F68" s="152">
        <f>F69+F74+F79+F84+F89+F97+F100+F103+F104+F105+F106+F107+F108+F109+F110</f>
        <v>80921200.090000004</v>
      </c>
      <c r="G68" s="152">
        <f>G69+G74+G79+G84+G89+G97+G103+G104+G105+G106+G107+G108+G109+G110+G100</f>
        <v>41897090.890000001</v>
      </c>
      <c r="H68" s="338">
        <f t="shared" si="5"/>
        <v>0.51775172443565276</v>
      </c>
      <c r="I68" s="406">
        <f>F68-G68</f>
        <v>39024109.200000003</v>
      </c>
    </row>
    <row r="69" spans="2:11" ht="39" x14ac:dyDescent="0.25">
      <c r="B69" s="947"/>
      <c r="C69" s="940"/>
      <c r="D69" s="407" t="s">
        <v>63</v>
      </c>
      <c r="E69" s="152">
        <f>E70+E71+E72+E73</f>
        <v>0</v>
      </c>
      <c r="F69" s="152">
        <f>F70+F71+F72+F73</f>
        <v>15410481.390000001</v>
      </c>
      <c r="G69" s="152">
        <f>G70+G71+G72+G73</f>
        <v>7729800</v>
      </c>
      <c r="H69" s="337">
        <f t="shared" si="5"/>
        <v>0.50159367539393906</v>
      </c>
      <c r="I69" s="335">
        <f>F69-G69</f>
        <v>7680681.3900000006</v>
      </c>
    </row>
    <row r="70" spans="2:11" ht="31.5" customHeight="1" x14ac:dyDescent="0.25">
      <c r="B70" s="947"/>
      <c r="C70" s="940"/>
      <c r="D70" s="378" t="s">
        <v>78</v>
      </c>
      <c r="E70" s="391">
        <v>0</v>
      </c>
      <c r="F70" s="260">
        <v>3852620.35</v>
      </c>
      <c r="G70" s="408">
        <v>1932450</v>
      </c>
      <c r="H70" s="337">
        <f t="shared" si="5"/>
        <v>0.50159367506845043</v>
      </c>
      <c r="I70" s="134">
        <f t="shared" ref="I70:I102" si="10">F70-G70</f>
        <v>1920170.35</v>
      </c>
    </row>
    <row r="71" spans="2:11" ht="33" customHeight="1" x14ac:dyDescent="0.25">
      <c r="B71" s="947"/>
      <c r="C71" s="940"/>
      <c r="D71" s="378" t="s">
        <v>79</v>
      </c>
      <c r="E71" s="391">
        <v>0</v>
      </c>
      <c r="F71" s="260">
        <v>3852620.35</v>
      </c>
      <c r="G71" s="408">
        <v>1932450</v>
      </c>
      <c r="H71" s="337">
        <f t="shared" si="5"/>
        <v>0.50159367506845043</v>
      </c>
      <c r="I71" s="134">
        <f t="shared" si="10"/>
        <v>1920170.35</v>
      </c>
    </row>
    <row r="72" spans="2:11" ht="26.25" x14ac:dyDescent="0.25">
      <c r="B72" s="947"/>
      <c r="C72" s="940"/>
      <c r="D72" s="378" t="s">
        <v>76</v>
      </c>
      <c r="E72" s="391">
        <v>0</v>
      </c>
      <c r="F72" s="260">
        <v>3852620.35</v>
      </c>
      <c r="G72" s="408">
        <v>1932450</v>
      </c>
      <c r="H72" s="337">
        <f t="shared" si="5"/>
        <v>0.50159367506845043</v>
      </c>
      <c r="I72" s="134">
        <f t="shared" si="10"/>
        <v>1920170.35</v>
      </c>
    </row>
    <row r="73" spans="2:11" ht="26.25" x14ac:dyDescent="0.25">
      <c r="B73" s="947"/>
      <c r="C73" s="940"/>
      <c r="D73" s="378" t="s">
        <v>77</v>
      </c>
      <c r="E73" s="391">
        <v>0</v>
      </c>
      <c r="F73" s="260">
        <v>3852620.34</v>
      </c>
      <c r="G73" s="408">
        <v>1932450</v>
      </c>
      <c r="H73" s="337">
        <f t="shared" si="5"/>
        <v>0.50159367637040508</v>
      </c>
      <c r="I73" s="134">
        <f t="shared" si="10"/>
        <v>1920170.3399999999</v>
      </c>
    </row>
    <row r="74" spans="2:11" ht="26.25" x14ac:dyDescent="0.25">
      <c r="B74" s="947"/>
      <c r="C74" s="940"/>
      <c r="D74" s="407" t="s">
        <v>219</v>
      </c>
      <c r="E74" s="260"/>
      <c r="F74" s="97">
        <f>F75+F76+F77+F78</f>
        <v>1268381.03</v>
      </c>
      <c r="G74" s="97">
        <f>G75+G76+G77+G78</f>
        <v>0</v>
      </c>
      <c r="H74" s="340">
        <f t="shared" si="5"/>
        <v>0</v>
      </c>
      <c r="I74" s="335">
        <f t="shared" si="10"/>
        <v>1268381.03</v>
      </c>
      <c r="K74" s="304"/>
    </row>
    <row r="75" spans="2:11" x14ac:dyDescent="0.25">
      <c r="B75" s="947"/>
      <c r="C75" s="940"/>
      <c r="D75" s="378" t="s">
        <v>218</v>
      </c>
      <c r="E75" s="260"/>
      <c r="F75" s="150">
        <f>333784.48-16689.22</f>
        <v>317095.26</v>
      </c>
      <c r="G75" s="150"/>
      <c r="H75" s="340">
        <f t="shared" si="5"/>
        <v>0</v>
      </c>
      <c r="I75" s="339">
        <f t="shared" si="10"/>
        <v>317095.26</v>
      </c>
      <c r="K75" s="303"/>
    </row>
    <row r="76" spans="2:11" x14ac:dyDescent="0.25">
      <c r="B76" s="947"/>
      <c r="C76" s="940"/>
      <c r="D76" s="378" t="s">
        <v>218</v>
      </c>
      <c r="E76" s="260"/>
      <c r="F76" s="150">
        <f>333784.48-16689.22</f>
        <v>317095.26</v>
      </c>
      <c r="G76" s="150"/>
      <c r="H76" s="340">
        <f t="shared" si="5"/>
        <v>0</v>
      </c>
      <c r="I76" s="339">
        <f t="shared" si="10"/>
        <v>317095.26</v>
      </c>
      <c r="K76" s="303"/>
    </row>
    <row r="77" spans="2:11" x14ac:dyDescent="0.25">
      <c r="B77" s="947"/>
      <c r="C77" s="940"/>
      <c r="D77" s="378" t="s">
        <v>218</v>
      </c>
      <c r="E77" s="260"/>
      <c r="F77" s="150">
        <f>333784.48-16689.22</f>
        <v>317095.26</v>
      </c>
      <c r="G77" s="150"/>
      <c r="H77" s="340">
        <f t="shared" si="5"/>
        <v>0</v>
      </c>
      <c r="I77" s="339">
        <f t="shared" si="10"/>
        <v>317095.26</v>
      </c>
    </row>
    <row r="78" spans="2:11" x14ac:dyDescent="0.25">
      <c r="B78" s="947"/>
      <c r="C78" s="940"/>
      <c r="D78" s="378" t="s">
        <v>218</v>
      </c>
      <c r="E78" s="260"/>
      <c r="F78" s="150">
        <f>333784.48-16689.23</f>
        <v>317095.25</v>
      </c>
      <c r="G78" s="150"/>
      <c r="H78" s="340">
        <f t="shared" si="5"/>
        <v>0</v>
      </c>
      <c r="I78" s="339">
        <f t="shared" si="10"/>
        <v>317095.25</v>
      </c>
    </row>
    <row r="79" spans="2:11" ht="51.75" x14ac:dyDescent="0.25">
      <c r="B79" s="947"/>
      <c r="C79" s="940"/>
      <c r="D79" s="407" t="s">
        <v>169</v>
      </c>
      <c r="E79" s="260"/>
      <c r="F79" s="97">
        <f>F80+F81+F82+F83</f>
        <v>404246.39</v>
      </c>
      <c r="G79" s="97">
        <f>G80+G81+G82+G83</f>
        <v>404246.39</v>
      </c>
      <c r="H79" s="338">
        <f t="shared" si="5"/>
        <v>1</v>
      </c>
      <c r="I79" s="335">
        <f t="shared" si="10"/>
        <v>0</v>
      </c>
    </row>
    <row r="80" spans="2:11" ht="26.25" x14ac:dyDescent="0.25">
      <c r="B80" s="947"/>
      <c r="C80" s="940"/>
      <c r="D80" s="378" t="s">
        <v>78</v>
      </c>
      <c r="E80" s="260"/>
      <c r="F80" s="95">
        <v>101061.59</v>
      </c>
      <c r="G80" s="95">
        <v>101061.59</v>
      </c>
      <c r="H80" s="337">
        <f t="shared" si="5"/>
        <v>1</v>
      </c>
      <c r="I80" s="134">
        <f t="shared" si="10"/>
        <v>0</v>
      </c>
    </row>
    <row r="81" spans="2:9" ht="26.25" x14ac:dyDescent="0.25">
      <c r="B81" s="947"/>
      <c r="C81" s="940"/>
      <c r="D81" s="378" t="s">
        <v>79</v>
      </c>
      <c r="E81" s="260"/>
      <c r="F81" s="95">
        <v>101061.59</v>
      </c>
      <c r="G81" s="95">
        <v>101061.59</v>
      </c>
      <c r="H81" s="337">
        <f t="shared" si="5"/>
        <v>1</v>
      </c>
      <c r="I81" s="134">
        <f t="shared" si="10"/>
        <v>0</v>
      </c>
    </row>
    <row r="82" spans="2:9" ht="26.25" x14ac:dyDescent="0.25">
      <c r="B82" s="947"/>
      <c r="C82" s="940"/>
      <c r="D82" s="378" t="s">
        <v>76</v>
      </c>
      <c r="E82" s="260"/>
      <c r="F82" s="95">
        <v>101061.59</v>
      </c>
      <c r="G82" s="95">
        <v>101061.59</v>
      </c>
      <c r="H82" s="337">
        <f t="shared" si="5"/>
        <v>1</v>
      </c>
      <c r="I82" s="134">
        <f t="shared" si="10"/>
        <v>0</v>
      </c>
    </row>
    <row r="83" spans="2:9" ht="26.25" x14ac:dyDescent="0.25">
      <c r="B83" s="947"/>
      <c r="C83" s="940"/>
      <c r="D83" s="378" t="s">
        <v>77</v>
      </c>
      <c r="E83" s="260"/>
      <c r="F83" s="95">
        <v>101061.62</v>
      </c>
      <c r="G83" s="95">
        <v>101061.62</v>
      </c>
      <c r="H83" s="337">
        <f t="shared" si="5"/>
        <v>1</v>
      </c>
      <c r="I83" s="134">
        <f t="shared" si="10"/>
        <v>0</v>
      </c>
    </row>
    <row r="84" spans="2:9" ht="39" x14ac:dyDescent="0.25">
      <c r="B84" s="947"/>
      <c r="C84" s="940"/>
      <c r="D84" s="407" t="s">
        <v>74</v>
      </c>
      <c r="E84" s="260"/>
      <c r="F84" s="97">
        <f>F85+F86+F87+F88</f>
        <v>406831.57999999996</v>
      </c>
      <c r="G84" s="97">
        <f>G85+G86+G87+G88</f>
        <v>406831.57999999996</v>
      </c>
      <c r="H84" s="338">
        <f t="shared" si="5"/>
        <v>1</v>
      </c>
      <c r="I84" s="335">
        <f t="shared" si="10"/>
        <v>0</v>
      </c>
    </row>
    <row r="85" spans="2:9" ht="28.5" customHeight="1" x14ac:dyDescent="0.25">
      <c r="B85" s="947"/>
      <c r="C85" s="940"/>
      <c r="D85" s="378" t="s">
        <v>78</v>
      </c>
      <c r="E85" s="260"/>
      <c r="F85" s="95">
        <v>101707.9</v>
      </c>
      <c r="G85" s="95">
        <v>101707.9</v>
      </c>
      <c r="H85" s="337">
        <f t="shared" si="5"/>
        <v>1</v>
      </c>
      <c r="I85" s="134">
        <f t="shared" si="10"/>
        <v>0</v>
      </c>
    </row>
    <row r="86" spans="2:9" ht="26.25" x14ac:dyDescent="0.25">
      <c r="B86" s="947"/>
      <c r="C86" s="940"/>
      <c r="D86" s="378" t="s">
        <v>79</v>
      </c>
      <c r="E86" s="260"/>
      <c r="F86" s="95">
        <v>101707.9</v>
      </c>
      <c r="G86" s="95">
        <v>101707.9</v>
      </c>
      <c r="H86" s="337">
        <f t="shared" si="5"/>
        <v>1</v>
      </c>
      <c r="I86" s="134">
        <f t="shared" si="10"/>
        <v>0</v>
      </c>
    </row>
    <row r="87" spans="2:9" ht="26.25" x14ac:dyDescent="0.25">
      <c r="B87" s="947"/>
      <c r="C87" s="940"/>
      <c r="D87" s="378" t="s">
        <v>76</v>
      </c>
      <c r="E87" s="260"/>
      <c r="F87" s="95">
        <v>101707.9</v>
      </c>
      <c r="G87" s="95">
        <v>101707.9</v>
      </c>
      <c r="H87" s="337">
        <f t="shared" si="5"/>
        <v>1</v>
      </c>
      <c r="I87" s="134">
        <f t="shared" si="10"/>
        <v>0</v>
      </c>
    </row>
    <row r="88" spans="2:9" ht="26.25" x14ac:dyDescent="0.25">
      <c r="B88" s="947"/>
      <c r="C88" s="940"/>
      <c r="D88" s="378" t="s">
        <v>77</v>
      </c>
      <c r="E88" s="260"/>
      <c r="F88" s="95">
        <v>101707.88</v>
      </c>
      <c r="G88" s="95">
        <v>101707.88</v>
      </c>
      <c r="H88" s="337">
        <f t="shared" si="5"/>
        <v>1</v>
      </c>
      <c r="I88" s="134">
        <f t="shared" si="10"/>
        <v>0</v>
      </c>
    </row>
    <row r="89" spans="2:9" ht="39" x14ac:dyDescent="0.25">
      <c r="B89" s="947"/>
      <c r="C89" s="940"/>
      <c r="D89" s="407" t="s">
        <v>64</v>
      </c>
      <c r="E89" s="260"/>
      <c r="F89" s="97">
        <f>F90+F91+F92+F93+F94+F95+F96</f>
        <v>5491320.1500000004</v>
      </c>
      <c r="G89" s="97">
        <f>G90+G91+G92+G93+G94+G95+G96</f>
        <v>5491320.1500000004</v>
      </c>
      <c r="H89" s="338">
        <f>G89/F89</f>
        <v>1</v>
      </c>
      <c r="I89" s="134">
        <f t="shared" si="10"/>
        <v>0</v>
      </c>
    </row>
    <row r="90" spans="2:9" ht="25.5" x14ac:dyDescent="0.25">
      <c r="B90" s="947"/>
      <c r="C90" s="940"/>
      <c r="D90" s="341" t="s">
        <v>83</v>
      </c>
      <c r="E90" s="260"/>
      <c r="F90" s="95">
        <v>558238.05000000005</v>
      </c>
      <c r="G90" s="95">
        <v>558238.05000000005</v>
      </c>
      <c r="H90" s="338">
        <f t="shared" ref="H90:H102" si="11">G90/F90</f>
        <v>1</v>
      </c>
      <c r="I90" s="134">
        <f t="shared" si="10"/>
        <v>0</v>
      </c>
    </row>
    <row r="91" spans="2:9" x14ac:dyDescent="0.25">
      <c r="B91" s="947"/>
      <c r="C91" s="940"/>
      <c r="D91" s="342" t="s">
        <v>80</v>
      </c>
      <c r="E91" s="260"/>
      <c r="F91" s="95">
        <v>1285483.95</v>
      </c>
      <c r="G91" s="95">
        <v>1285483.95</v>
      </c>
      <c r="H91" s="338">
        <f t="shared" si="11"/>
        <v>1</v>
      </c>
      <c r="I91" s="134">
        <f t="shared" si="10"/>
        <v>0</v>
      </c>
    </row>
    <row r="92" spans="2:9" x14ac:dyDescent="0.25">
      <c r="B92" s="947"/>
      <c r="C92" s="940"/>
      <c r="D92" s="409" t="s">
        <v>81</v>
      </c>
      <c r="E92" s="260"/>
      <c r="F92" s="95">
        <v>665788.5</v>
      </c>
      <c r="G92" s="95">
        <v>665788.5</v>
      </c>
      <c r="H92" s="338">
        <f t="shared" si="11"/>
        <v>1</v>
      </c>
      <c r="I92" s="134">
        <f t="shared" si="10"/>
        <v>0</v>
      </c>
    </row>
    <row r="93" spans="2:9" x14ac:dyDescent="0.25">
      <c r="B93" s="947"/>
      <c r="C93" s="940"/>
      <c r="D93" s="410" t="s">
        <v>82</v>
      </c>
      <c r="E93" s="260"/>
      <c r="F93" s="95">
        <v>742610.25</v>
      </c>
      <c r="G93" s="95">
        <v>742610.25</v>
      </c>
      <c r="H93" s="338">
        <f t="shared" si="11"/>
        <v>1</v>
      </c>
      <c r="I93" s="134">
        <f t="shared" si="10"/>
        <v>0</v>
      </c>
    </row>
    <row r="94" spans="2:9" ht="30" x14ac:dyDescent="0.25">
      <c r="B94" s="947"/>
      <c r="C94" s="940"/>
      <c r="D94" s="411" t="s">
        <v>122</v>
      </c>
      <c r="E94" s="260"/>
      <c r="F94" s="95">
        <v>806628.38</v>
      </c>
      <c r="G94" s="95">
        <v>806628.38</v>
      </c>
      <c r="H94" s="338">
        <f t="shared" si="11"/>
        <v>1</v>
      </c>
      <c r="I94" s="134">
        <f t="shared" si="10"/>
        <v>0</v>
      </c>
    </row>
    <row r="95" spans="2:9" ht="30" x14ac:dyDescent="0.25">
      <c r="B95" s="947"/>
      <c r="C95" s="940"/>
      <c r="D95" s="411" t="s">
        <v>185</v>
      </c>
      <c r="E95" s="260"/>
      <c r="F95" s="95">
        <v>1191639.02</v>
      </c>
      <c r="G95" s="95">
        <v>1191639.02</v>
      </c>
      <c r="H95" s="338">
        <f t="shared" si="11"/>
        <v>1</v>
      </c>
      <c r="I95" s="134">
        <f t="shared" si="10"/>
        <v>0</v>
      </c>
    </row>
    <row r="96" spans="2:9" ht="45" x14ac:dyDescent="0.25">
      <c r="B96" s="947"/>
      <c r="C96" s="940"/>
      <c r="D96" s="411" t="s">
        <v>186</v>
      </c>
      <c r="E96" s="260"/>
      <c r="F96" s="95">
        <v>240932</v>
      </c>
      <c r="G96" s="95">
        <v>240932</v>
      </c>
      <c r="H96" s="338">
        <f t="shared" si="11"/>
        <v>1</v>
      </c>
      <c r="I96" s="134">
        <f t="shared" si="10"/>
        <v>0</v>
      </c>
    </row>
    <row r="97" spans="2:10" ht="63.75" customHeight="1" x14ac:dyDescent="0.25">
      <c r="B97" s="947"/>
      <c r="C97" s="940"/>
      <c r="D97" s="412" t="s">
        <v>240</v>
      </c>
      <c r="E97" s="97"/>
      <c r="F97" s="97">
        <f>F98+F99</f>
        <v>3863954.4000000004</v>
      </c>
      <c r="G97" s="97">
        <f>G98+G99</f>
        <v>3426013.32</v>
      </c>
      <c r="H97" s="338">
        <f t="shared" si="11"/>
        <v>0.88665987362583765</v>
      </c>
      <c r="I97" s="134">
        <f t="shared" si="10"/>
        <v>437941.08000000054</v>
      </c>
    </row>
    <row r="98" spans="2:10" ht="63" customHeight="1" x14ac:dyDescent="0.25">
      <c r="B98" s="947"/>
      <c r="C98" s="940"/>
      <c r="D98" s="411" t="s">
        <v>223</v>
      </c>
      <c r="E98" s="95"/>
      <c r="F98" s="95">
        <v>3670756.68</v>
      </c>
      <c r="G98" s="95"/>
      <c r="H98" s="338">
        <f t="shared" si="11"/>
        <v>0</v>
      </c>
      <c r="I98" s="134">
        <f t="shared" si="10"/>
        <v>3670756.68</v>
      </c>
    </row>
    <row r="99" spans="2:10" ht="60.75" customHeight="1" x14ac:dyDescent="0.25">
      <c r="B99" s="947"/>
      <c r="C99" s="940"/>
      <c r="D99" s="411" t="s">
        <v>225</v>
      </c>
      <c r="E99" s="95"/>
      <c r="F99" s="95">
        <v>193197.72</v>
      </c>
      <c r="G99" s="95">
        <f>949428.35+1038822.05+1244565.2+193197.72</f>
        <v>3426013.32</v>
      </c>
      <c r="H99" s="338">
        <f t="shared" si="11"/>
        <v>17.733197472516757</v>
      </c>
      <c r="I99" s="134">
        <f t="shared" si="10"/>
        <v>-3232815.5999999996</v>
      </c>
      <c r="J99" s="367" t="s">
        <v>235</v>
      </c>
    </row>
    <row r="100" spans="2:10" x14ac:dyDescent="0.25">
      <c r="B100" s="947"/>
      <c r="C100" s="940"/>
      <c r="D100" s="412" t="s">
        <v>222</v>
      </c>
      <c r="E100" s="260"/>
      <c r="F100" s="97">
        <f>F101+F102</f>
        <v>6413615</v>
      </c>
      <c r="G100" s="97">
        <f>G101+G102</f>
        <v>320680.75</v>
      </c>
      <c r="H100" s="338"/>
      <c r="I100" s="134"/>
    </row>
    <row r="101" spans="2:10" x14ac:dyDescent="0.25">
      <c r="B101" s="947"/>
      <c r="C101" s="940"/>
      <c r="D101" s="411" t="s">
        <v>220</v>
      </c>
      <c r="E101" s="260"/>
      <c r="F101" s="150">
        <v>6092934.25</v>
      </c>
      <c r="G101" s="150"/>
      <c r="H101" s="338">
        <f t="shared" si="11"/>
        <v>0</v>
      </c>
      <c r="I101" s="134">
        <f t="shared" si="10"/>
        <v>6092934.25</v>
      </c>
    </row>
    <row r="102" spans="2:10" ht="45" x14ac:dyDescent="0.25">
      <c r="B102" s="947"/>
      <c r="C102" s="940"/>
      <c r="D102" s="411" t="s">
        <v>221</v>
      </c>
      <c r="E102" s="260"/>
      <c r="F102" s="150">
        <v>320680.75</v>
      </c>
      <c r="G102" s="95">
        <v>320680.75</v>
      </c>
      <c r="H102" s="338">
        <f t="shared" si="11"/>
        <v>1</v>
      </c>
      <c r="I102" s="134">
        <f t="shared" si="10"/>
        <v>0</v>
      </c>
    </row>
    <row r="103" spans="2:10" ht="39" x14ac:dyDescent="0.25">
      <c r="B103" s="947"/>
      <c r="C103" s="940"/>
      <c r="D103" s="407" t="s">
        <v>99</v>
      </c>
      <c r="E103" s="260"/>
      <c r="F103" s="97">
        <v>2740153.08</v>
      </c>
      <c r="G103" s="97">
        <v>2740153</v>
      </c>
      <c r="H103" s="338">
        <f>G103/F103</f>
        <v>0.99999997080455083</v>
      </c>
      <c r="I103" s="134">
        <f>F103-G103</f>
        <v>8.0000000074505806E-2</v>
      </c>
    </row>
    <row r="104" spans="2:10" ht="30" customHeight="1" x14ac:dyDescent="0.25">
      <c r="B104" s="947"/>
      <c r="C104" s="940"/>
      <c r="D104" s="407" t="s">
        <v>97</v>
      </c>
      <c r="E104" s="260"/>
      <c r="F104" s="97">
        <v>545213.80000000005</v>
      </c>
      <c r="G104" s="97">
        <v>545213.80000000005</v>
      </c>
      <c r="H104" s="338">
        <f>G104/F104</f>
        <v>1</v>
      </c>
      <c r="I104" s="134">
        <f>F104-G104</f>
        <v>0</v>
      </c>
    </row>
    <row r="105" spans="2:10" ht="26.25" x14ac:dyDescent="0.25">
      <c r="B105" s="947"/>
      <c r="C105" s="940"/>
      <c r="D105" s="407" t="s">
        <v>71</v>
      </c>
      <c r="E105" s="260"/>
      <c r="F105" s="97">
        <v>397468.13</v>
      </c>
      <c r="G105" s="97"/>
      <c r="H105" s="338"/>
      <c r="I105" s="134">
        <f t="shared" ref="I105:I112" si="12">F105-G105</f>
        <v>397468.13</v>
      </c>
    </row>
    <row r="106" spans="2:10" ht="26.25" x14ac:dyDescent="0.25">
      <c r="B106" s="947"/>
      <c r="C106" s="940"/>
      <c r="D106" s="407" t="s">
        <v>95</v>
      </c>
      <c r="E106" s="260"/>
      <c r="F106" s="97">
        <v>5000000</v>
      </c>
      <c r="G106" s="97">
        <f>205768.34+3991175.99+772972.23+30083.44</f>
        <v>5000000.0000000009</v>
      </c>
      <c r="H106" s="338"/>
      <c r="I106" s="134">
        <f t="shared" si="12"/>
        <v>0</v>
      </c>
    </row>
    <row r="107" spans="2:10" ht="26.25" x14ac:dyDescent="0.25">
      <c r="B107" s="947"/>
      <c r="C107" s="940"/>
      <c r="D107" s="407" t="s">
        <v>112</v>
      </c>
      <c r="E107" s="260"/>
      <c r="F107" s="97">
        <f>10735913.14-124915.35</f>
        <v>10610997.790000001</v>
      </c>
      <c r="G107" s="97">
        <f>15832831.9-G108-G109</f>
        <v>4582348.1300000008</v>
      </c>
      <c r="H107" s="338">
        <f>G107/F107</f>
        <v>0.43184893830799681</v>
      </c>
      <c r="I107" s="134">
        <f t="shared" si="12"/>
        <v>6028649.6600000001</v>
      </c>
      <c r="J107" s="977">
        <v>21861481.559999999</v>
      </c>
    </row>
    <row r="108" spans="2:10" ht="29.25" customHeight="1" x14ac:dyDescent="0.25">
      <c r="B108" s="947"/>
      <c r="C108" s="940"/>
      <c r="D108" s="407" t="s">
        <v>111</v>
      </c>
      <c r="E108" s="260"/>
      <c r="F108" s="97">
        <v>124915.35</v>
      </c>
      <c r="G108" s="97">
        <v>124915.35</v>
      </c>
      <c r="H108" s="338">
        <f>G108/F108</f>
        <v>1</v>
      </c>
      <c r="I108" s="134">
        <f t="shared" si="12"/>
        <v>0</v>
      </c>
      <c r="J108" s="977"/>
    </row>
    <row r="109" spans="2:10" ht="26.25" x14ac:dyDescent="0.25">
      <c r="B109" s="947"/>
      <c r="C109" s="940"/>
      <c r="D109" s="407" t="s">
        <v>72</v>
      </c>
      <c r="E109" s="260"/>
      <c r="F109" s="97">
        <v>11125568.42</v>
      </c>
      <c r="G109" s="95">
        <v>11125568.42</v>
      </c>
      <c r="H109" s="338">
        <f>G109/F109</f>
        <v>1</v>
      </c>
      <c r="I109" s="134">
        <f t="shared" si="12"/>
        <v>0</v>
      </c>
      <c r="J109" s="977"/>
    </row>
    <row r="110" spans="2:10" ht="33" customHeight="1" thickBot="1" x14ac:dyDescent="0.3">
      <c r="B110" s="963"/>
      <c r="C110" s="975"/>
      <c r="D110" s="318" t="s">
        <v>178</v>
      </c>
      <c r="E110" s="397"/>
      <c r="F110" s="98">
        <f>1244565.2+1669960.85+2717406+11486121.53</f>
        <v>17118053.579999998</v>
      </c>
      <c r="G110" s="96"/>
      <c r="H110" s="382"/>
      <c r="I110" s="175">
        <f t="shared" si="12"/>
        <v>17118053.579999998</v>
      </c>
      <c r="J110" s="422"/>
    </row>
    <row r="111" spans="2:10" ht="46.5" customHeight="1" thickBot="1" x14ac:dyDescent="0.3">
      <c r="B111" s="963"/>
      <c r="C111" s="975"/>
      <c r="D111" s="318" t="s">
        <v>184</v>
      </c>
      <c r="E111" s="397"/>
      <c r="F111" s="98">
        <v>570000</v>
      </c>
      <c r="G111" s="96"/>
      <c r="H111" s="382"/>
      <c r="I111" s="175">
        <f t="shared" si="12"/>
        <v>570000</v>
      </c>
      <c r="J111" s="422"/>
    </row>
    <row r="112" spans="2:10" ht="32.25" customHeight="1" thickBot="1" x14ac:dyDescent="0.3">
      <c r="B112" s="948"/>
      <c r="C112" s="976"/>
      <c r="D112" s="318" t="s">
        <v>153</v>
      </c>
      <c r="E112" s="413"/>
      <c r="F112" s="147">
        <f>1668471.14</f>
        <v>1668471.14</v>
      </c>
      <c r="G112" s="414"/>
      <c r="H112" s="385"/>
      <c r="I112" s="135">
        <f t="shared" si="12"/>
        <v>1668471.14</v>
      </c>
      <c r="J112" s="422"/>
    </row>
    <row r="113" spans="2:9" x14ac:dyDescent="0.25">
      <c r="B113" s="197" t="s">
        <v>0</v>
      </c>
      <c r="C113" s="415"/>
      <c r="D113" s="399"/>
      <c r="E113" s="416">
        <f>E115+E116+E117+E118+E119+E120</f>
        <v>0</v>
      </c>
      <c r="F113" s="416">
        <f>F27+F28+F29+F30+F32+F62+F63+F64+F65+F66+F67+F68+F111+F112</f>
        <v>342310499.53999996</v>
      </c>
      <c r="G113" s="416">
        <f>G27+G28+G29+G32+G62+G63+G64+G65+G66+G67+G68+G111+G112</f>
        <v>270712306.81</v>
      </c>
      <c r="H113" s="402">
        <f>G113/F113</f>
        <v>0.79083845565293998</v>
      </c>
      <c r="I113" s="416">
        <f>I27+I28+I29+I32+I62+I63+I64+I65+I66+I67+I68</f>
        <v>64715398.880000003</v>
      </c>
    </row>
    <row r="114" spans="2:9" x14ac:dyDescent="0.25">
      <c r="B114" s="20" t="s">
        <v>9</v>
      </c>
      <c r="C114" s="417"/>
      <c r="D114" s="407" t="s">
        <v>46</v>
      </c>
      <c r="E114" s="152"/>
      <c r="F114" s="152">
        <f>F113-E9</f>
        <v>0</v>
      </c>
      <c r="G114" s="152">
        <f>G115+G116+G117+G118+G119+G120+G121-G113</f>
        <v>-5000000.0000000298</v>
      </c>
      <c r="H114" s="152"/>
      <c r="I114" s="152">
        <f>F113-G113</f>
        <v>71598192.729999959</v>
      </c>
    </row>
    <row r="115" spans="2:9" x14ac:dyDescent="0.25">
      <c r="B115" s="21" t="s">
        <v>17</v>
      </c>
      <c r="C115" s="156"/>
      <c r="D115" s="156"/>
      <c r="E115" s="260">
        <f>E62</f>
        <v>0</v>
      </c>
      <c r="F115" s="260">
        <f>F45+F50+F60+F62+F69</f>
        <v>222515409.06999999</v>
      </c>
      <c r="G115" s="260">
        <f>G45+G50+G60+G62+G69</f>
        <v>207775500</v>
      </c>
      <c r="H115" s="337">
        <f t="shared" ref="H115:H121" si="13">G115/F115</f>
        <v>0.9337578052162534</v>
      </c>
      <c r="I115" s="95">
        <f>F115-G115</f>
        <v>14739909.069999993</v>
      </c>
    </row>
    <row r="116" spans="2:9" x14ac:dyDescent="0.25">
      <c r="B116" s="21" t="s">
        <v>43</v>
      </c>
      <c r="C116" s="156"/>
      <c r="D116" s="156"/>
      <c r="E116" s="261">
        <f>E63+E67+E27+E66</f>
        <v>0</v>
      </c>
      <c r="F116" s="261">
        <f>F63+F66+F67+F27+F112+F30</f>
        <v>9746928.3499999996</v>
      </c>
      <c r="G116" s="261">
        <f>G63+G66+G67+G27+G112+G30</f>
        <v>3299108.13</v>
      </c>
      <c r="H116" s="337">
        <f t="shared" si="13"/>
        <v>0.33847669866168656</v>
      </c>
      <c r="I116" s="95">
        <f t="shared" ref="I116:I121" si="14">F116-G116</f>
        <v>6447820.2199999997</v>
      </c>
    </row>
    <row r="117" spans="2:9" x14ac:dyDescent="0.25">
      <c r="B117" s="21" t="s">
        <v>21</v>
      </c>
      <c r="C117" s="156"/>
      <c r="D117" s="156"/>
      <c r="E117" s="260">
        <f>E64</f>
        <v>0</v>
      </c>
      <c r="F117" s="260">
        <f>F29+F64</f>
        <v>4845720.96</v>
      </c>
      <c r="G117" s="260">
        <f>G29+G64</f>
        <v>4845720.96</v>
      </c>
      <c r="H117" s="337">
        <f t="shared" si="13"/>
        <v>1</v>
      </c>
      <c r="I117" s="95">
        <f t="shared" si="14"/>
        <v>0</v>
      </c>
    </row>
    <row r="118" spans="2:9" x14ac:dyDescent="0.25">
      <c r="B118" s="21" t="s">
        <v>39</v>
      </c>
      <c r="C118" s="156"/>
      <c r="D118" s="156"/>
      <c r="E118" s="260"/>
      <c r="F118" s="260">
        <f>F28+F48+F111</f>
        <v>1987550.1400000001</v>
      </c>
      <c r="G118" s="260">
        <f>G28+G48+G111</f>
        <v>1325069.4099999999</v>
      </c>
      <c r="H118" s="337">
        <f t="shared" si="13"/>
        <v>0.66668477103173851</v>
      </c>
      <c r="I118" s="95">
        <f t="shared" si="14"/>
        <v>662480.73000000021</v>
      </c>
    </row>
    <row r="119" spans="2:9" x14ac:dyDescent="0.25">
      <c r="B119" s="21" t="s">
        <v>45</v>
      </c>
      <c r="C119" s="156"/>
      <c r="D119" s="156"/>
      <c r="E119" s="260">
        <f>E29+E68</f>
        <v>0</v>
      </c>
      <c r="F119" s="260">
        <f>F68</f>
        <v>80921200.090000004</v>
      </c>
      <c r="G119" s="260">
        <f>G68</f>
        <v>41897090.890000001</v>
      </c>
      <c r="H119" s="337">
        <f t="shared" si="13"/>
        <v>0.51775172443565276</v>
      </c>
      <c r="I119" s="95">
        <f t="shared" si="14"/>
        <v>39024109.200000003</v>
      </c>
    </row>
    <row r="120" spans="2:9" x14ac:dyDescent="0.25">
      <c r="B120" s="21" t="s">
        <v>25</v>
      </c>
      <c r="C120" s="156"/>
      <c r="D120" s="156"/>
      <c r="E120" s="260">
        <f>E65</f>
        <v>0</v>
      </c>
      <c r="F120" s="260">
        <f>F65</f>
        <v>4980000</v>
      </c>
      <c r="G120" s="260">
        <f>G65</f>
        <v>4980000</v>
      </c>
      <c r="H120" s="337">
        <f t="shared" si="13"/>
        <v>1</v>
      </c>
      <c r="I120" s="95">
        <f t="shared" si="14"/>
        <v>0</v>
      </c>
    </row>
    <row r="121" spans="2:9" x14ac:dyDescent="0.25">
      <c r="B121" s="262" t="s">
        <v>141</v>
      </c>
      <c r="C121" s="156"/>
      <c r="D121" s="156"/>
      <c r="E121" s="260">
        <f>E66</f>
        <v>0</v>
      </c>
      <c r="F121" s="418">
        <f>F54+F58+F56</f>
        <v>2550000</v>
      </c>
      <c r="G121" s="418">
        <f>G54+G58+G56</f>
        <v>1589817.42</v>
      </c>
      <c r="H121" s="337">
        <f t="shared" si="13"/>
        <v>0.62345781176470583</v>
      </c>
      <c r="I121" s="95">
        <f t="shared" si="14"/>
        <v>960182.58000000007</v>
      </c>
    </row>
    <row r="123" spans="2:9" x14ac:dyDescent="0.25">
      <c r="D123" t="s">
        <v>236</v>
      </c>
      <c r="F123" s="373">
        <f>F112+F111+F30</f>
        <v>6882793.8499999996</v>
      </c>
    </row>
    <row r="124" spans="2:9" x14ac:dyDescent="0.25">
      <c r="D124" t="s">
        <v>237</v>
      </c>
      <c r="F124" s="373">
        <f>F110+F74</f>
        <v>18386434.609999999</v>
      </c>
    </row>
    <row r="125" spans="2:9" x14ac:dyDescent="0.25">
      <c r="D125" t="s">
        <v>238</v>
      </c>
      <c r="F125" s="373">
        <f>I105+I107</f>
        <v>6426117.79</v>
      </c>
      <c r="G125" s="974" t="s">
        <v>242</v>
      </c>
      <c r="H125" s="974"/>
      <c r="I125" s="974"/>
    </row>
    <row r="126" spans="2:9" x14ac:dyDescent="0.25">
      <c r="G126" s="974"/>
      <c r="H126" s="974"/>
      <c r="I126" s="974"/>
    </row>
    <row r="127" spans="2:9" x14ac:dyDescent="0.25">
      <c r="G127" s="974"/>
      <c r="H127" s="974"/>
      <c r="I127" s="974"/>
    </row>
    <row r="128" spans="2:9" x14ac:dyDescent="0.25">
      <c r="F128" s="424">
        <f>6426117.79-5403417.9</f>
        <v>1022699.8899999997</v>
      </c>
    </row>
  </sheetData>
  <customSheetViews>
    <customSheetView guid="{57EAFF00-73AA-423D-B3E2-63FFE6AC6F80}" scale="85" showPageBreaks="1" hiddenRows="1" state="hidden" topLeftCell="A101">
      <selection activeCell="F116" sqref="F1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101">
      <selection activeCell="F116" sqref="F1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5" showPageBreaks="1" hiddenRows="1" state="hidden" topLeftCell="A101">
      <selection activeCell="F116" sqref="F1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14">
    <mergeCell ref="B61:B112"/>
    <mergeCell ref="C68:C112"/>
    <mergeCell ref="J107:J109"/>
    <mergeCell ref="G125:I127"/>
    <mergeCell ref="B23:I23"/>
    <mergeCell ref="B24:I24"/>
    <mergeCell ref="B27:B31"/>
    <mergeCell ref="C30:D30"/>
    <mergeCell ref="B32:B60"/>
    <mergeCell ref="C35:C39"/>
    <mergeCell ref="C45:C47"/>
    <mergeCell ref="D46:D47"/>
    <mergeCell ref="C50:C53"/>
    <mergeCell ref="D51:D54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4"/>
  <sheetViews>
    <sheetView topLeftCell="A43" zoomScale="85" zoomScaleNormal="85" workbookViewId="0">
      <selection activeCell="F36" sqref="F36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5.28515625" customWidth="1"/>
    <col min="11" max="11" width="12.7109375" bestFit="1" customWidth="1"/>
  </cols>
  <sheetData>
    <row r="1" spans="1:11" s="2" customFormat="1" ht="12.75" x14ac:dyDescent="0.2">
      <c r="I1" s="2" t="s">
        <v>1</v>
      </c>
    </row>
    <row r="2" spans="1:11" s="2" customFormat="1" ht="12.75" x14ac:dyDescent="0.2"/>
    <row r="3" spans="1:11" s="2" customFormat="1" ht="15.75" customHeight="1" x14ac:dyDescent="0.2">
      <c r="E3" s="329" t="s">
        <v>2</v>
      </c>
      <c r="F3" s="329"/>
      <c r="G3" s="329"/>
      <c r="H3" s="329"/>
      <c r="I3" s="329"/>
    </row>
    <row r="4" spans="1:11" s="2" customFormat="1" ht="15.75" customHeight="1" x14ac:dyDescent="0.2">
      <c r="E4" s="329" t="s">
        <v>158</v>
      </c>
      <c r="F4" s="329"/>
      <c r="G4" s="329"/>
      <c r="H4" s="329"/>
      <c r="I4" s="329"/>
    </row>
    <row r="5" spans="1:11" s="2" customFormat="1" ht="12.75" hidden="1" x14ac:dyDescent="0.2">
      <c r="D5" s="13"/>
      <c r="E5" s="36"/>
      <c r="F5" s="329"/>
      <c r="G5" s="329"/>
      <c r="H5" s="329"/>
      <c r="I5" s="329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38.25" x14ac:dyDescent="0.2">
      <c r="A7" s="4"/>
      <c r="B7" s="4" t="s">
        <v>3</v>
      </c>
      <c r="C7" s="4"/>
      <c r="D7" s="312" t="s">
        <v>166</v>
      </c>
      <c r="E7" s="312" t="s">
        <v>163</v>
      </c>
      <c r="F7" s="312" t="s">
        <v>164</v>
      </c>
      <c r="G7" s="313" t="s">
        <v>165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92">
        <v>2</v>
      </c>
      <c r="E8" s="193"/>
      <c r="F8" s="192">
        <v>3</v>
      </c>
      <c r="G8" s="5">
        <v>4</v>
      </c>
      <c r="H8" s="5" t="s">
        <v>6</v>
      </c>
      <c r="I8" s="5" t="s">
        <v>7</v>
      </c>
    </row>
    <row r="9" spans="1:11" s="2" customFormat="1" ht="12.75" x14ac:dyDescent="0.2">
      <c r="A9" s="6">
        <v>1</v>
      </c>
      <c r="B9" s="7" t="s">
        <v>8</v>
      </c>
      <c r="C9" s="7"/>
      <c r="D9" s="194">
        <f>D11+D19</f>
        <v>311266727.21999997</v>
      </c>
      <c r="E9" s="194">
        <f t="shared" ref="E9" si="0">E11+E19</f>
        <v>317679027.57999998</v>
      </c>
      <c r="F9" s="194">
        <f>F11+F19</f>
        <v>250343452.16</v>
      </c>
      <c r="G9" s="153" t="e">
        <f>G11+G19</f>
        <v>#REF!</v>
      </c>
      <c r="H9" s="8" t="e">
        <f>F9-G9</f>
        <v>#REF!</v>
      </c>
      <c r="I9" s="8" t="e">
        <f>D9-G9</f>
        <v>#REF!</v>
      </c>
    </row>
    <row r="10" spans="1:11" s="2" customFormat="1" ht="12.75" x14ac:dyDescent="0.2">
      <c r="A10" s="6"/>
      <c r="B10" s="7" t="s">
        <v>9</v>
      </c>
      <c r="C10" s="7"/>
      <c r="D10" s="194"/>
      <c r="E10" s="194"/>
      <c r="F10" s="194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11" s="2" customFormat="1" ht="12.75" x14ac:dyDescent="0.2">
      <c r="A11" s="6" t="s">
        <v>10</v>
      </c>
      <c r="B11" s="7" t="s">
        <v>53</v>
      </c>
      <c r="C11" s="7"/>
      <c r="D11" s="194">
        <f>D12+D13+D15+D14</f>
        <v>306421006.25999999</v>
      </c>
      <c r="E11" s="194">
        <f>E12+E13+E15+E14</f>
        <v>312833306.62</v>
      </c>
      <c r="F11" s="194">
        <f>F12+F13+F15+F14</f>
        <v>245497731.19999999</v>
      </c>
      <c r="G11" s="8" t="e">
        <f>G12+G13+G15+G14</f>
        <v>#REF!</v>
      </c>
      <c r="H11" s="8" t="e">
        <f t="shared" si="1"/>
        <v>#REF!</v>
      </c>
      <c r="I11" s="8" t="e">
        <f t="shared" si="2"/>
        <v>#REF!</v>
      </c>
    </row>
    <row r="12" spans="1:11" s="2" customFormat="1" ht="25.5" x14ac:dyDescent="0.2">
      <c r="A12" s="9" t="s">
        <v>11</v>
      </c>
      <c r="B12" s="10" t="s">
        <v>18</v>
      </c>
      <c r="C12" s="10" t="s">
        <v>28</v>
      </c>
      <c r="D12" s="190">
        <v>9746928.3499999996</v>
      </c>
      <c r="E12" s="190">
        <f>8797500+949428.35</f>
        <v>9746928.3499999996</v>
      </c>
      <c r="F12" s="190">
        <v>7225993.3200000003</v>
      </c>
      <c r="G12" s="157" t="e">
        <f>#REF!+G72+G88+G91+G92+G27</f>
        <v>#REF!</v>
      </c>
      <c r="H12" s="12" t="e">
        <f t="shared" si="1"/>
        <v>#REF!</v>
      </c>
      <c r="I12" s="12" t="e">
        <f t="shared" si="2"/>
        <v>#REF!</v>
      </c>
      <c r="K12" s="13">
        <f>D11-E11</f>
        <v>-6412300.3600000143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90">
        <v>218679700</v>
      </c>
      <c r="E13" s="190">
        <f>D13</f>
        <v>218679700</v>
      </c>
      <c r="F13" s="190">
        <v>190072009.97999999</v>
      </c>
      <c r="G13" s="11">
        <f>G87</f>
        <v>182342209.97999999</v>
      </c>
      <c r="H13" s="12">
        <f t="shared" si="1"/>
        <v>7729800</v>
      </c>
      <c r="I13" s="12">
        <f>D13-G13</f>
        <v>36337490.020000011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90">
        <v>7550000</v>
      </c>
      <c r="E14" s="190">
        <f>5000000+1650000+900000</f>
        <v>7550000</v>
      </c>
      <c r="F14" s="190">
        <v>7550000</v>
      </c>
      <c r="G14" s="11" t="e">
        <f>#REF!</f>
        <v>#REF!</v>
      </c>
      <c r="H14" s="12" t="e">
        <f t="shared" si="1"/>
        <v>#REF!</v>
      </c>
      <c r="I14" s="12" t="e">
        <f t="shared" si="2"/>
        <v>#REF!</v>
      </c>
    </row>
    <row r="15" spans="1:11" s="2" customFormat="1" ht="74.25" customHeight="1" x14ac:dyDescent="0.25">
      <c r="A15" s="14" t="s">
        <v>19</v>
      </c>
      <c r="B15" s="15" t="s">
        <v>22</v>
      </c>
      <c r="C15" s="15"/>
      <c r="D15" s="195">
        <f>D16+D17+D18</f>
        <v>70444377.909999996</v>
      </c>
      <c r="E15" s="195">
        <f t="shared" ref="E15:F15" si="3">E16+E17+E18</f>
        <v>76856678.270000011</v>
      </c>
      <c r="F15" s="195">
        <f t="shared" si="3"/>
        <v>40649727.899999999</v>
      </c>
      <c r="G15" s="27">
        <f>G16+G17+G18</f>
        <v>24581804.759999998</v>
      </c>
      <c r="H15" s="8">
        <f t="shared" si="1"/>
        <v>16067923.140000001</v>
      </c>
      <c r="I15" s="8">
        <f t="shared" si="2"/>
        <v>45862573.149999999</v>
      </c>
    </row>
    <row r="16" spans="1:11" s="2" customFormat="1" ht="82.5" customHeight="1" x14ac:dyDescent="0.2">
      <c r="A16" s="9" t="s">
        <v>23</v>
      </c>
      <c r="B16" s="16" t="s">
        <v>40</v>
      </c>
      <c r="C16" s="16"/>
      <c r="D16" s="190">
        <v>1987550.14</v>
      </c>
      <c r="E16" s="190">
        <f>D16</f>
        <v>1987550.14</v>
      </c>
      <c r="F16" s="190">
        <v>1987550.14</v>
      </c>
      <c r="G16" s="11">
        <f>G28+G74+G77</f>
        <v>473190.68</v>
      </c>
      <c r="H16" s="12">
        <f t="shared" si="1"/>
        <v>1514359.46</v>
      </c>
      <c r="I16" s="12">
        <f t="shared" si="2"/>
        <v>1514359.46</v>
      </c>
      <c r="K16" s="13"/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90">
        <v>63476827.770000003</v>
      </c>
      <c r="E17" s="190">
        <f>D17+6412300.36</f>
        <v>69889128.13000001</v>
      </c>
      <c r="F17" s="190">
        <v>34484149.759999998</v>
      </c>
      <c r="G17" s="11">
        <v>24108614.079999998</v>
      </c>
      <c r="H17" s="12">
        <f t="shared" si="1"/>
        <v>10375535.68</v>
      </c>
      <c r="I17" s="12">
        <f t="shared" si="2"/>
        <v>39368213.690000005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90">
        <v>4980000</v>
      </c>
      <c r="E18" s="190">
        <f>D18</f>
        <v>4980000</v>
      </c>
      <c r="F18" s="190">
        <v>4178028</v>
      </c>
      <c r="G18" s="11">
        <v>0</v>
      </c>
      <c r="H18" s="12">
        <f t="shared" si="1"/>
        <v>4178028</v>
      </c>
      <c r="I18" s="12">
        <f t="shared" si="2"/>
        <v>4980000</v>
      </c>
    </row>
    <row r="19" spans="1:9" s="2" customFormat="1" ht="28.5" customHeight="1" x14ac:dyDescent="0.2">
      <c r="A19" s="6" t="s">
        <v>13</v>
      </c>
      <c r="B19" s="7" t="s">
        <v>94</v>
      </c>
      <c r="C19" s="7"/>
      <c r="D19" s="194">
        <v>4845720.96</v>
      </c>
      <c r="E19" s="194">
        <f>D19</f>
        <v>4845720.96</v>
      </c>
      <c r="F19" s="194">
        <f>D19</f>
        <v>4845720.96</v>
      </c>
      <c r="G19" s="8">
        <f>G89+G29</f>
        <v>4845720.96</v>
      </c>
      <c r="H19" s="8">
        <f>F19-G19</f>
        <v>0</v>
      </c>
      <c r="I19" s="8">
        <f t="shared" si="2"/>
        <v>0</v>
      </c>
    </row>
    <row r="23" spans="1:9" x14ac:dyDescent="0.25">
      <c r="B23" s="933" t="s">
        <v>100</v>
      </c>
      <c r="C23" s="933"/>
      <c r="D23" s="933"/>
      <c r="E23" s="933"/>
      <c r="F23" s="933"/>
      <c r="G23" s="933"/>
      <c r="H23" s="933"/>
      <c r="I23" s="933"/>
    </row>
    <row r="24" spans="1:9" x14ac:dyDescent="0.25">
      <c r="B24" s="934" t="s">
        <v>157</v>
      </c>
      <c r="C24" s="934"/>
      <c r="D24" s="934"/>
      <c r="E24" s="934"/>
      <c r="F24" s="934"/>
      <c r="G24" s="934"/>
      <c r="H24" s="934"/>
      <c r="I24" s="934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55</v>
      </c>
      <c r="F26" s="265" t="s">
        <v>159</v>
      </c>
      <c r="G26" s="265" t="s">
        <v>160</v>
      </c>
      <c r="H26" s="265" t="s">
        <v>42</v>
      </c>
      <c r="I26" s="265" t="s">
        <v>161</v>
      </c>
    </row>
    <row r="27" spans="1:9" ht="26.25" x14ac:dyDescent="0.25">
      <c r="B27" s="946" t="s">
        <v>16</v>
      </c>
      <c r="C27" s="169" t="s">
        <v>38</v>
      </c>
      <c r="D27" s="126" t="s">
        <v>37</v>
      </c>
      <c r="E27" s="127">
        <v>0</v>
      </c>
      <c r="F27" s="251">
        <v>1364107.81</v>
      </c>
      <c r="G27" s="251">
        <v>1364107.81</v>
      </c>
      <c r="H27" s="106">
        <f>G27/F27</f>
        <v>1</v>
      </c>
      <c r="I27" s="107">
        <f t="shared" ref="I27:I31" si="4">F27-G27</f>
        <v>0</v>
      </c>
    </row>
    <row r="28" spans="1:9" ht="39" x14ac:dyDescent="0.25">
      <c r="B28" s="947"/>
      <c r="C28" s="167" t="s">
        <v>59</v>
      </c>
      <c r="D28" s="18" t="s">
        <v>60</v>
      </c>
      <c r="E28" s="43"/>
      <c r="F28" s="95">
        <v>1149710.53</v>
      </c>
      <c r="G28" s="95">
        <v>430991.68</v>
      </c>
      <c r="H28" s="34">
        <f>G28/F28</f>
        <v>0.37486973351457431</v>
      </c>
      <c r="I28" s="84">
        <f t="shared" si="4"/>
        <v>718718.85000000009</v>
      </c>
    </row>
    <row r="29" spans="1:9" ht="26.25" x14ac:dyDescent="0.25">
      <c r="B29" s="947"/>
      <c r="C29" s="168" t="s">
        <v>61</v>
      </c>
      <c r="D29" s="18" t="s">
        <v>62</v>
      </c>
      <c r="E29" s="43"/>
      <c r="F29" s="95">
        <v>150826.6</v>
      </c>
      <c r="G29" s="95">
        <v>150826.6</v>
      </c>
      <c r="H29" s="34">
        <f>G29/F29</f>
        <v>1</v>
      </c>
      <c r="I29" s="84">
        <f t="shared" si="4"/>
        <v>0</v>
      </c>
    </row>
    <row r="30" spans="1:9" x14ac:dyDescent="0.25">
      <c r="B30" s="963"/>
      <c r="C30" s="983" t="s">
        <v>187</v>
      </c>
      <c r="D30" s="984"/>
      <c r="E30" s="317"/>
      <c r="F30" s="354">
        <v>4644322.71</v>
      </c>
      <c r="G30" s="96"/>
      <c r="H30" s="103"/>
      <c r="I30" s="311"/>
    </row>
    <row r="31" spans="1:9" ht="15.75" thickBot="1" x14ac:dyDescent="0.3">
      <c r="B31" s="948"/>
      <c r="C31" s="318" t="s">
        <v>124</v>
      </c>
      <c r="D31" s="115"/>
      <c r="E31" s="130"/>
      <c r="F31" s="147">
        <f>F27+F28+F29+F30</f>
        <v>7308967.6500000004</v>
      </c>
      <c r="G31" s="171">
        <f>G27+G28+G29+G30</f>
        <v>1945926.09</v>
      </c>
      <c r="H31" s="69"/>
      <c r="I31" s="266">
        <f t="shared" si="4"/>
        <v>5363041.5600000005</v>
      </c>
    </row>
    <row r="32" spans="1:9" x14ac:dyDescent="0.25">
      <c r="B32" s="964" t="s">
        <v>32</v>
      </c>
      <c r="C32" s="267" t="s">
        <v>106</v>
      </c>
      <c r="D32" s="267" t="s">
        <v>32</v>
      </c>
      <c r="E32" s="268"/>
      <c r="F32" s="269">
        <f>F33+F70+F75+F80+F82+F84</f>
        <v>72198867.37999998</v>
      </c>
      <c r="G32" s="269">
        <f>G33+G70+G75+G80+G82+G84</f>
        <v>43406148.759999998</v>
      </c>
      <c r="H32" s="269">
        <f>G32/F32</f>
        <v>0.60120262734237939</v>
      </c>
      <c r="I32" s="270">
        <f>F32-G32</f>
        <v>28792718.619999982</v>
      </c>
    </row>
    <row r="33" spans="2:9" ht="28.5" customHeight="1" x14ac:dyDescent="0.25">
      <c r="B33" s="965"/>
      <c r="C33" s="116" t="s">
        <v>0</v>
      </c>
      <c r="D33" s="231" t="s">
        <v>207</v>
      </c>
      <c r="E33" s="348">
        <f>E34+E63+E69</f>
        <v>30442300</v>
      </c>
      <c r="F33" s="348">
        <f>F34+F63+F69</f>
        <v>64889128.129999988</v>
      </c>
      <c r="G33" s="348">
        <f t="shared" ref="G33" si="5">G34+G63+G69</f>
        <v>42213949.759999998</v>
      </c>
      <c r="H33" s="118">
        <f>G33/F33</f>
        <v>0.6505550463773816</v>
      </c>
      <c r="I33" s="347">
        <f>F33-G33</f>
        <v>22675178.36999999</v>
      </c>
    </row>
    <row r="34" spans="2:9" ht="21" customHeight="1" x14ac:dyDescent="0.25">
      <c r="B34" s="965"/>
      <c r="C34" s="116"/>
      <c r="D34" s="231" t="s">
        <v>206</v>
      </c>
      <c r="E34" s="348">
        <f>E35+E40+E45+E50+E56+E61+E62</f>
        <v>5849100</v>
      </c>
      <c r="F34" s="118">
        <f>F35+F40+F45+F50+F56+F61+F62</f>
        <v>30798809.889999997</v>
      </c>
      <c r="G34" s="118">
        <f>G35+G40+G45+G50+G56+G61+G62</f>
        <v>17650116.710000001</v>
      </c>
      <c r="H34" s="118">
        <f t="shared" ref="H34:H97" si="6">G34/F34</f>
        <v>0.57307788102977253</v>
      </c>
      <c r="I34" s="347">
        <f t="shared" ref="I34:I92" si="7">F34-G34</f>
        <v>13148693.179999996</v>
      </c>
    </row>
    <row r="35" spans="2:9" ht="44.25" customHeight="1" x14ac:dyDescent="0.25">
      <c r="B35" s="965"/>
      <c r="C35" s="940" t="s">
        <v>88</v>
      </c>
      <c r="D35" s="120" t="s">
        <v>200</v>
      </c>
      <c r="E35" s="64">
        <v>418300</v>
      </c>
      <c r="F35" s="152">
        <f>F36+F37+F38+F39</f>
        <v>14142100.359999999</v>
      </c>
      <c r="G35" s="152">
        <f>G36+G37+G38+G39</f>
        <v>7729800</v>
      </c>
      <c r="H35" s="248">
        <f t="shared" si="6"/>
        <v>0.54658076263291344</v>
      </c>
      <c r="I35" s="335">
        <f t="shared" si="7"/>
        <v>6412300.3599999994</v>
      </c>
    </row>
    <row r="36" spans="2:9" ht="26.25" x14ac:dyDescent="0.25">
      <c r="B36" s="965"/>
      <c r="C36" s="940"/>
      <c r="D36" s="16" t="s">
        <v>89</v>
      </c>
      <c r="E36" s="45">
        <v>0</v>
      </c>
      <c r="F36" s="350">
        <v>3535525.09</v>
      </c>
      <c r="G36" s="95">
        <v>1932450</v>
      </c>
      <c r="H36" s="34">
        <f t="shared" si="6"/>
        <v>0.54658076263291344</v>
      </c>
      <c r="I36" s="134">
        <f t="shared" si="7"/>
        <v>1603075.0899999999</v>
      </c>
    </row>
    <row r="37" spans="2:9" ht="25.5" customHeight="1" x14ac:dyDescent="0.25">
      <c r="B37" s="965"/>
      <c r="C37" s="940"/>
      <c r="D37" s="16" t="s">
        <v>90</v>
      </c>
      <c r="E37" s="45">
        <v>0</v>
      </c>
      <c r="F37" s="350">
        <v>3535525.09</v>
      </c>
      <c r="G37" s="95">
        <v>1932450</v>
      </c>
      <c r="H37" s="34">
        <f t="shared" si="6"/>
        <v>0.54658076263291344</v>
      </c>
      <c r="I37" s="134">
        <f t="shared" si="7"/>
        <v>1603075.0899999999</v>
      </c>
    </row>
    <row r="38" spans="2:9" ht="26.25" x14ac:dyDescent="0.25">
      <c r="B38" s="965"/>
      <c r="C38" s="940"/>
      <c r="D38" s="16" t="s">
        <v>76</v>
      </c>
      <c r="E38" s="45">
        <v>0</v>
      </c>
      <c r="F38" s="350">
        <v>3535525.09</v>
      </c>
      <c r="G38" s="95">
        <v>1932450</v>
      </c>
      <c r="H38" s="34">
        <f t="shared" si="6"/>
        <v>0.54658076263291344</v>
      </c>
      <c r="I38" s="134">
        <f t="shared" si="7"/>
        <v>1603075.0899999999</v>
      </c>
    </row>
    <row r="39" spans="2:9" ht="26.25" x14ac:dyDescent="0.25">
      <c r="B39" s="965"/>
      <c r="C39" s="940"/>
      <c r="D39" s="16" t="s">
        <v>77</v>
      </c>
      <c r="E39" s="45">
        <v>0</v>
      </c>
      <c r="F39" s="350">
        <v>3535525.09</v>
      </c>
      <c r="G39" s="95">
        <v>1932450</v>
      </c>
      <c r="H39" s="34">
        <f t="shared" si="6"/>
        <v>0.54658076263291344</v>
      </c>
      <c r="I39" s="134">
        <f t="shared" si="7"/>
        <v>1603075.0899999999</v>
      </c>
    </row>
    <row r="40" spans="2:9" ht="39" customHeight="1" x14ac:dyDescent="0.25">
      <c r="B40" s="965"/>
      <c r="C40" s="975" t="s">
        <v>172</v>
      </c>
      <c r="D40" s="120" t="s">
        <v>200</v>
      </c>
      <c r="E40" s="64">
        <f>E41+E42+E43+E44</f>
        <v>0</v>
      </c>
      <c r="F40" s="152">
        <f t="shared" ref="F40:G40" si="8">F41+F42+F43+F44</f>
        <v>1672627.42</v>
      </c>
      <c r="G40" s="152">
        <f t="shared" si="8"/>
        <v>1672627.42</v>
      </c>
      <c r="H40" s="248">
        <f t="shared" si="6"/>
        <v>1</v>
      </c>
      <c r="I40" s="335">
        <f t="shared" si="7"/>
        <v>0</v>
      </c>
    </row>
    <row r="41" spans="2:9" ht="26.25" x14ac:dyDescent="0.25">
      <c r="B41" s="965"/>
      <c r="C41" s="980"/>
      <c r="D41" s="314" t="s">
        <v>89</v>
      </c>
      <c r="E41" s="336"/>
      <c r="F41" s="351">
        <f t="shared" ref="F41:G43" si="9">84372.37+333784.48</f>
        <v>418156.85</v>
      </c>
      <c r="G41" s="95">
        <f t="shared" si="9"/>
        <v>418156.85</v>
      </c>
      <c r="H41" s="337">
        <f t="shared" si="6"/>
        <v>1</v>
      </c>
      <c r="I41" s="134">
        <f t="shared" si="7"/>
        <v>0</v>
      </c>
    </row>
    <row r="42" spans="2:9" ht="26.25" x14ac:dyDescent="0.25">
      <c r="B42" s="965"/>
      <c r="C42" s="980"/>
      <c r="D42" s="314" t="s">
        <v>90</v>
      </c>
      <c r="E42" s="336"/>
      <c r="F42" s="351">
        <f t="shared" si="9"/>
        <v>418156.85</v>
      </c>
      <c r="G42" s="95">
        <f t="shared" si="9"/>
        <v>418156.85</v>
      </c>
      <c r="H42" s="337">
        <f t="shared" si="6"/>
        <v>1</v>
      </c>
      <c r="I42" s="134">
        <f t="shared" si="7"/>
        <v>0</v>
      </c>
    </row>
    <row r="43" spans="2:9" ht="26.25" x14ac:dyDescent="0.25">
      <c r="B43" s="965"/>
      <c r="C43" s="980"/>
      <c r="D43" s="314" t="s">
        <v>76</v>
      </c>
      <c r="E43" s="336"/>
      <c r="F43" s="351">
        <f t="shared" si="9"/>
        <v>418156.85</v>
      </c>
      <c r="G43" s="95">
        <f t="shared" si="9"/>
        <v>418156.85</v>
      </c>
      <c r="H43" s="337">
        <f t="shared" si="6"/>
        <v>1</v>
      </c>
      <c r="I43" s="134">
        <f t="shared" si="7"/>
        <v>0</v>
      </c>
    </row>
    <row r="44" spans="2:9" ht="26.25" x14ac:dyDescent="0.25">
      <c r="B44" s="965"/>
      <c r="C44" s="981"/>
      <c r="D44" s="314" t="s">
        <v>77</v>
      </c>
      <c r="E44" s="336"/>
      <c r="F44" s="351">
        <f>84372.39+333784.48</f>
        <v>418156.87</v>
      </c>
      <c r="G44" s="95">
        <f>84372.39+333784.48</f>
        <v>418156.87</v>
      </c>
      <c r="H44" s="337">
        <f t="shared" si="6"/>
        <v>1</v>
      </c>
      <c r="I44" s="134">
        <f t="shared" si="7"/>
        <v>0</v>
      </c>
    </row>
    <row r="45" spans="2:9" ht="43.5" customHeight="1" x14ac:dyDescent="0.25">
      <c r="B45" s="965"/>
      <c r="C45" s="975" t="s">
        <v>173</v>
      </c>
      <c r="D45" s="120" t="s">
        <v>200</v>
      </c>
      <c r="E45" s="152">
        <f>E46+E47+E48+E49</f>
        <v>0</v>
      </c>
      <c r="F45" s="97">
        <f t="shared" ref="F45:G45" si="10">F46+F47+F48+F49</f>
        <v>406831.57999999996</v>
      </c>
      <c r="G45" s="97">
        <f t="shared" si="10"/>
        <v>406831.57999999996</v>
      </c>
      <c r="H45" s="338">
        <f t="shared" si="6"/>
        <v>1</v>
      </c>
      <c r="I45" s="335">
        <f t="shared" si="7"/>
        <v>0</v>
      </c>
    </row>
    <row r="46" spans="2:9" ht="26.25" x14ac:dyDescent="0.25">
      <c r="B46" s="965"/>
      <c r="C46" s="980"/>
      <c r="D46" s="314" t="s">
        <v>89</v>
      </c>
      <c r="E46" s="336"/>
      <c r="F46" s="351">
        <v>101707.9</v>
      </c>
      <c r="G46" s="95">
        <v>101707.9</v>
      </c>
      <c r="H46" s="337">
        <f t="shared" si="6"/>
        <v>1</v>
      </c>
      <c r="I46" s="134">
        <f t="shared" si="7"/>
        <v>0</v>
      </c>
    </row>
    <row r="47" spans="2:9" ht="26.25" x14ac:dyDescent="0.25">
      <c r="B47" s="965"/>
      <c r="C47" s="980"/>
      <c r="D47" s="314" t="s">
        <v>90</v>
      </c>
      <c r="E47" s="336"/>
      <c r="F47" s="351">
        <v>101707.9</v>
      </c>
      <c r="G47" s="95">
        <v>101707.9</v>
      </c>
      <c r="H47" s="337">
        <f t="shared" si="6"/>
        <v>1</v>
      </c>
      <c r="I47" s="134">
        <f t="shared" si="7"/>
        <v>0</v>
      </c>
    </row>
    <row r="48" spans="2:9" ht="26.25" x14ac:dyDescent="0.25">
      <c r="B48" s="965"/>
      <c r="C48" s="980"/>
      <c r="D48" s="314" t="s">
        <v>76</v>
      </c>
      <c r="E48" s="336"/>
      <c r="F48" s="351">
        <v>101707.9</v>
      </c>
      <c r="G48" s="95">
        <v>101707.9</v>
      </c>
      <c r="H48" s="337">
        <f t="shared" si="6"/>
        <v>1</v>
      </c>
      <c r="I48" s="134">
        <f t="shared" si="7"/>
        <v>0</v>
      </c>
    </row>
    <row r="49" spans="2:9" ht="26.25" x14ac:dyDescent="0.25">
      <c r="B49" s="965"/>
      <c r="C49" s="981"/>
      <c r="D49" s="314" t="s">
        <v>77</v>
      </c>
      <c r="E49" s="336"/>
      <c r="F49" s="351">
        <v>101707.88</v>
      </c>
      <c r="G49" s="95">
        <v>101707.88</v>
      </c>
      <c r="H49" s="337">
        <f t="shared" si="6"/>
        <v>1</v>
      </c>
      <c r="I49" s="134">
        <f t="shared" si="7"/>
        <v>0</v>
      </c>
    </row>
    <row r="50" spans="2:9" ht="26.25" x14ac:dyDescent="0.25">
      <c r="B50" s="965"/>
      <c r="C50" s="975" t="s">
        <v>173</v>
      </c>
      <c r="D50" s="344" t="s">
        <v>201</v>
      </c>
      <c r="E50" s="152">
        <v>5430800</v>
      </c>
      <c r="F50" s="97">
        <f t="shared" ref="F50:G50" si="11">F51+F52+F53+F54+F55</f>
        <v>4058749.13</v>
      </c>
      <c r="G50" s="97">
        <f t="shared" si="11"/>
        <v>4058749.13</v>
      </c>
      <c r="H50" s="338">
        <f t="shared" si="6"/>
        <v>1</v>
      </c>
      <c r="I50" s="335">
        <f t="shared" si="7"/>
        <v>0</v>
      </c>
    </row>
    <row r="51" spans="2:9" ht="25.5" x14ac:dyDescent="0.25">
      <c r="B51" s="965"/>
      <c r="C51" s="980"/>
      <c r="D51" s="341" t="s">
        <v>83</v>
      </c>
      <c r="E51" s="336"/>
      <c r="F51" s="150">
        <v>558238.05000000005</v>
      </c>
      <c r="G51" s="150">
        <v>558238.05000000005</v>
      </c>
      <c r="H51" s="340">
        <f t="shared" si="6"/>
        <v>1</v>
      </c>
      <c r="I51" s="339">
        <f t="shared" si="7"/>
        <v>0</v>
      </c>
    </row>
    <row r="52" spans="2:9" x14ac:dyDescent="0.25">
      <c r="B52" s="965"/>
      <c r="C52" s="980"/>
      <c r="D52" s="342" t="s">
        <v>80</v>
      </c>
      <c r="E52" s="336"/>
      <c r="F52" s="150">
        <v>1285483.95</v>
      </c>
      <c r="G52" s="150">
        <v>1285483.95</v>
      </c>
      <c r="H52" s="340">
        <f t="shared" si="6"/>
        <v>1</v>
      </c>
      <c r="I52" s="339">
        <f t="shared" si="7"/>
        <v>0</v>
      </c>
    </row>
    <row r="53" spans="2:9" x14ac:dyDescent="0.25">
      <c r="B53" s="965"/>
      <c r="C53" s="980"/>
      <c r="D53" s="343" t="s">
        <v>81</v>
      </c>
      <c r="E53" s="336"/>
      <c r="F53" s="150">
        <v>665788.5</v>
      </c>
      <c r="G53" s="150">
        <v>665788.5</v>
      </c>
      <c r="H53" s="340">
        <f t="shared" si="6"/>
        <v>1</v>
      </c>
      <c r="I53" s="339">
        <f t="shared" si="7"/>
        <v>0</v>
      </c>
    </row>
    <row r="54" spans="2:9" x14ac:dyDescent="0.25">
      <c r="B54" s="965"/>
      <c r="C54" s="980"/>
      <c r="D54" s="343" t="s">
        <v>82</v>
      </c>
      <c r="E54" s="336"/>
      <c r="F54" s="150">
        <v>742610.25</v>
      </c>
      <c r="G54" s="150">
        <v>742610.25</v>
      </c>
      <c r="H54" s="340">
        <f t="shared" si="6"/>
        <v>1</v>
      </c>
      <c r="I54" s="339">
        <f t="shared" si="7"/>
        <v>0</v>
      </c>
    </row>
    <row r="55" spans="2:9" ht="30" x14ac:dyDescent="0.25">
      <c r="B55" s="965"/>
      <c r="C55" s="981"/>
      <c r="D55" s="341" t="s">
        <v>122</v>
      </c>
      <c r="E55" s="336"/>
      <c r="F55" s="150">
        <v>806628.38</v>
      </c>
      <c r="G55" s="150">
        <v>806628.38</v>
      </c>
      <c r="H55" s="340">
        <f t="shared" si="6"/>
        <v>1</v>
      </c>
      <c r="I55" s="339">
        <f t="shared" si="7"/>
        <v>0</v>
      </c>
    </row>
    <row r="56" spans="2:9" ht="30.75" customHeight="1" x14ac:dyDescent="0.25">
      <c r="B56" s="965"/>
      <c r="C56" s="330"/>
      <c r="D56" s="985" t="s">
        <v>205</v>
      </c>
      <c r="E56" s="64">
        <f>E57+E58+E59+E60</f>
        <v>0</v>
      </c>
      <c r="F56" s="97">
        <f>F57+F58+F59+F60</f>
        <v>3863954.4</v>
      </c>
      <c r="G56" s="97">
        <f>G57+G58+G59+G60</f>
        <v>3541176.58</v>
      </c>
      <c r="H56" s="248">
        <f t="shared" si="6"/>
        <v>0.91646438167075683</v>
      </c>
      <c r="I56" s="335">
        <f t="shared" si="7"/>
        <v>322777.81999999983</v>
      </c>
    </row>
    <row r="57" spans="2:9" ht="34.5" customHeight="1" x14ac:dyDescent="0.25">
      <c r="B57" s="965"/>
      <c r="C57" s="330" t="s">
        <v>175</v>
      </c>
      <c r="D57" s="986"/>
      <c r="E57" s="293"/>
      <c r="F57" s="351">
        <v>1244565.2</v>
      </c>
      <c r="G57" s="95">
        <v>1244565.2</v>
      </c>
      <c r="H57" s="34">
        <f t="shared" si="6"/>
        <v>1</v>
      </c>
      <c r="I57" s="134">
        <f t="shared" si="7"/>
        <v>0</v>
      </c>
    </row>
    <row r="58" spans="2:9" ht="51" x14ac:dyDescent="0.25">
      <c r="B58" s="965"/>
      <c r="C58" s="330" t="s">
        <v>203</v>
      </c>
      <c r="D58" s="986"/>
      <c r="E58" s="336"/>
      <c r="F58" s="351">
        <f>1669960.85-1361599.87</f>
        <v>308360.98</v>
      </c>
      <c r="G58" s="95">
        <v>308360.98</v>
      </c>
      <c r="H58" s="34">
        <f t="shared" si="6"/>
        <v>1</v>
      </c>
      <c r="I58" s="134">
        <f t="shared" si="7"/>
        <v>0</v>
      </c>
    </row>
    <row r="59" spans="2:9" ht="47.25" customHeight="1" x14ac:dyDescent="0.25">
      <c r="B59" s="965"/>
      <c r="C59" s="330" t="s">
        <v>204</v>
      </c>
      <c r="D59" s="986"/>
      <c r="E59" s="336"/>
      <c r="F59" s="351">
        <v>1361599.87</v>
      </c>
      <c r="G59" s="95">
        <v>1361599.87</v>
      </c>
      <c r="H59" s="34">
        <f t="shared" si="6"/>
        <v>1</v>
      </c>
      <c r="I59" s="134">
        <f>F59-G59</f>
        <v>0</v>
      </c>
    </row>
    <row r="60" spans="2:9" ht="39.75" customHeight="1" x14ac:dyDescent="0.25">
      <c r="B60" s="965"/>
      <c r="C60" s="330" t="s">
        <v>179</v>
      </c>
      <c r="D60" s="987"/>
      <c r="E60" s="336"/>
      <c r="F60" s="351">
        <v>949428.35</v>
      </c>
      <c r="G60" s="95">
        <f>318289.55+308360.98</f>
        <v>626650.53</v>
      </c>
      <c r="H60" s="34">
        <f t="shared" si="6"/>
        <v>0.66002930078925914</v>
      </c>
      <c r="I60" s="134">
        <f>F60-G60</f>
        <v>322777.81999999995</v>
      </c>
    </row>
    <row r="61" spans="2:9" ht="48.75" customHeight="1" x14ac:dyDescent="0.25">
      <c r="B61" s="965"/>
      <c r="C61" s="330" t="s">
        <v>202</v>
      </c>
      <c r="D61" s="345" t="s">
        <v>177</v>
      </c>
      <c r="E61" s="152">
        <v>0</v>
      </c>
      <c r="F61" s="352">
        <v>240932</v>
      </c>
      <c r="G61" s="97">
        <v>240932</v>
      </c>
      <c r="H61" s="338">
        <f t="shared" si="6"/>
        <v>1</v>
      </c>
      <c r="I61" s="335">
        <f t="shared" ref="I61:I69" si="12">F61-G61</f>
        <v>0</v>
      </c>
    </row>
    <row r="62" spans="2:9" ht="46.5" customHeight="1" x14ac:dyDescent="0.25">
      <c r="B62" s="965"/>
      <c r="C62" s="330" t="s">
        <v>179</v>
      </c>
      <c r="D62" s="346" t="s">
        <v>180</v>
      </c>
      <c r="E62" s="152">
        <v>0</v>
      </c>
      <c r="F62" s="352">
        <v>6413615</v>
      </c>
      <c r="G62" s="97">
        <v>0</v>
      </c>
      <c r="H62" s="338">
        <f t="shared" si="6"/>
        <v>0</v>
      </c>
      <c r="I62" s="335">
        <f t="shared" si="12"/>
        <v>6413615</v>
      </c>
    </row>
    <row r="63" spans="2:9" ht="25.5" customHeight="1" x14ac:dyDescent="0.25">
      <c r="B63" s="965"/>
      <c r="C63" s="116"/>
      <c r="D63" s="231" t="s">
        <v>208</v>
      </c>
      <c r="E63" s="348">
        <v>24593200</v>
      </c>
      <c r="F63" s="118">
        <f>F64+F65+F66+F67+F68</f>
        <v>31735955.589999996</v>
      </c>
      <c r="G63" s="118">
        <f>G64+G65+G66+G67+G68</f>
        <v>24563833.049999997</v>
      </c>
      <c r="H63" s="118">
        <f t="shared" si="6"/>
        <v>0.77400640986969571</v>
      </c>
      <c r="I63" s="347">
        <f t="shared" si="12"/>
        <v>7172122.5399999991</v>
      </c>
    </row>
    <row r="64" spans="2:9" ht="25.5" customHeight="1" x14ac:dyDescent="0.25">
      <c r="B64" s="965"/>
      <c r="C64" s="330" t="s">
        <v>129</v>
      </c>
      <c r="D64" s="200" t="s">
        <v>139</v>
      </c>
      <c r="E64" s="349">
        <v>0</v>
      </c>
      <c r="F64" s="95">
        <v>5000000</v>
      </c>
      <c r="G64" s="95">
        <v>5000000</v>
      </c>
      <c r="H64" s="34">
        <f t="shared" si="6"/>
        <v>1</v>
      </c>
      <c r="I64" s="134">
        <f t="shared" si="12"/>
        <v>0</v>
      </c>
    </row>
    <row r="65" spans="2:9" ht="25.5" x14ac:dyDescent="0.25">
      <c r="B65" s="965"/>
      <c r="C65" s="330" t="s">
        <v>173</v>
      </c>
      <c r="D65" s="16" t="s">
        <v>176</v>
      </c>
      <c r="E65" s="65">
        <v>0</v>
      </c>
      <c r="F65" s="150">
        <v>1191639.02</v>
      </c>
      <c r="G65" s="95">
        <f>1500000-308360.98</f>
        <v>1191639.02</v>
      </c>
      <c r="H65" s="34">
        <f t="shared" si="6"/>
        <v>1</v>
      </c>
      <c r="I65" s="353">
        <f t="shared" si="12"/>
        <v>0</v>
      </c>
    </row>
    <row r="66" spans="2:9" ht="25.5" x14ac:dyDescent="0.25">
      <c r="B66" s="965"/>
      <c r="C66" s="330" t="s">
        <v>173</v>
      </c>
      <c r="D66" s="988" t="s">
        <v>182</v>
      </c>
      <c r="E66" s="65">
        <v>0</v>
      </c>
      <c r="F66" s="150">
        <v>13748619</v>
      </c>
      <c r="G66" s="95">
        <f>6701411.81-124915.35</f>
        <v>6576496.46</v>
      </c>
      <c r="H66" s="34">
        <f t="shared" si="6"/>
        <v>0.47833869423539921</v>
      </c>
      <c r="I66" s="134">
        <f t="shared" si="12"/>
        <v>7172122.54</v>
      </c>
    </row>
    <row r="67" spans="2:9" x14ac:dyDescent="0.25">
      <c r="B67" s="965"/>
      <c r="C67" s="334" t="s">
        <v>183</v>
      </c>
      <c r="D67" s="989"/>
      <c r="E67" s="349">
        <v>0</v>
      </c>
      <c r="F67" s="1">
        <v>11125568.42</v>
      </c>
      <c r="G67" s="95">
        <v>11125568.42</v>
      </c>
      <c r="H67" s="34">
        <f t="shared" si="6"/>
        <v>1</v>
      </c>
      <c r="I67" s="95">
        <f t="shared" si="12"/>
        <v>0</v>
      </c>
    </row>
    <row r="68" spans="2:9" x14ac:dyDescent="0.25">
      <c r="B68" s="965"/>
      <c r="C68" s="330" t="s">
        <v>172</v>
      </c>
      <c r="D68" s="990"/>
      <c r="E68" s="65">
        <v>0</v>
      </c>
      <c r="F68" s="150">
        <f>124915.35+545213.8</f>
        <v>670129.15</v>
      </c>
      <c r="G68" s="95">
        <v>670129.15</v>
      </c>
      <c r="H68" s="34">
        <f t="shared" si="6"/>
        <v>1</v>
      </c>
      <c r="I68" s="95">
        <f t="shared" si="12"/>
        <v>0</v>
      </c>
    </row>
    <row r="69" spans="2:9" ht="44.25" customHeight="1" x14ac:dyDescent="0.25">
      <c r="B69" s="965"/>
      <c r="C69" s="116"/>
      <c r="D69" s="231" t="s">
        <v>181</v>
      </c>
      <c r="E69" s="348">
        <v>0</v>
      </c>
      <c r="F69" s="118">
        <v>2354362.65</v>
      </c>
      <c r="G69" s="118">
        <v>0</v>
      </c>
      <c r="H69" s="118">
        <f t="shared" si="6"/>
        <v>0</v>
      </c>
      <c r="I69" s="347">
        <f t="shared" si="12"/>
        <v>2354362.65</v>
      </c>
    </row>
    <row r="70" spans="2:9" ht="20.25" customHeight="1" x14ac:dyDescent="0.25">
      <c r="B70" s="965"/>
      <c r="C70" s="116" t="s">
        <v>0</v>
      </c>
      <c r="D70" s="322" t="s">
        <v>193</v>
      </c>
      <c r="E70" s="256"/>
      <c r="F70" s="118">
        <f>F71+F74</f>
        <v>1269811.6099999999</v>
      </c>
      <c r="G70" s="118">
        <f>G72+G73+G74</f>
        <v>42199</v>
      </c>
      <c r="H70" s="118">
        <f t="shared" si="6"/>
        <v>3.3232488715392992E-2</v>
      </c>
      <c r="I70" s="271">
        <f t="shared" si="7"/>
        <v>1227612.6099999999</v>
      </c>
    </row>
    <row r="71" spans="2:9" ht="20.25" customHeight="1" x14ac:dyDescent="0.25">
      <c r="B71" s="965"/>
      <c r="C71" s="939" t="s">
        <v>192</v>
      </c>
      <c r="D71" s="231"/>
      <c r="E71" s="256"/>
      <c r="F71" s="118">
        <f>F72+F73</f>
        <v>1001972</v>
      </c>
      <c r="G71" s="118"/>
      <c r="H71" s="118"/>
      <c r="I71" s="271"/>
    </row>
    <row r="72" spans="2:9" ht="30.75" customHeight="1" x14ac:dyDescent="0.25">
      <c r="B72" s="965"/>
      <c r="C72" s="969"/>
      <c r="D72" s="941" t="s">
        <v>101</v>
      </c>
      <c r="E72" s="65"/>
      <c r="F72" s="150">
        <v>200000</v>
      </c>
      <c r="G72" s="95"/>
      <c r="H72" s="34">
        <f t="shared" si="6"/>
        <v>0</v>
      </c>
      <c r="I72" s="134">
        <f t="shared" si="7"/>
        <v>200000</v>
      </c>
    </row>
    <row r="73" spans="2:9" ht="30.75" customHeight="1" x14ac:dyDescent="0.25">
      <c r="B73" s="965"/>
      <c r="C73" s="970"/>
      <c r="D73" s="941"/>
      <c r="E73" s="65"/>
      <c r="F73" s="150">
        <v>801972</v>
      </c>
      <c r="G73" s="95"/>
      <c r="H73" s="34">
        <f t="shared" si="6"/>
        <v>0</v>
      </c>
      <c r="I73" s="134">
        <f t="shared" si="7"/>
        <v>801972</v>
      </c>
    </row>
    <row r="74" spans="2:9" ht="45" customHeight="1" x14ac:dyDescent="0.25">
      <c r="B74" s="965"/>
      <c r="C74" s="257" t="s">
        <v>104</v>
      </c>
      <c r="D74" s="258" t="s">
        <v>110</v>
      </c>
      <c r="E74" s="65"/>
      <c r="F74" s="150">
        <v>267839.61</v>
      </c>
      <c r="G74" s="95">
        <v>42199</v>
      </c>
      <c r="H74" s="34">
        <f t="shared" si="6"/>
        <v>0.1575532461386126</v>
      </c>
      <c r="I74" s="134">
        <f t="shared" si="7"/>
        <v>225640.61</v>
      </c>
    </row>
    <row r="75" spans="2:9" ht="18" customHeight="1" x14ac:dyDescent="0.25">
      <c r="B75" s="965"/>
      <c r="C75" s="116" t="s">
        <v>0</v>
      </c>
      <c r="D75" s="322" t="s">
        <v>194</v>
      </c>
      <c r="E75" s="256"/>
      <c r="F75" s="118">
        <f>F76+F79</f>
        <v>2636499.14</v>
      </c>
      <c r="G75" s="118">
        <f>G77+G78+G79</f>
        <v>0</v>
      </c>
      <c r="H75" s="118">
        <f t="shared" si="6"/>
        <v>0</v>
      </c>
      <c r="I75" s="271">
        <f t="shared" si="7"/>
        <v>2636499.14</v>
      </c>
    </row>
    <row r="76" spans="2:9" ht="18" customHeight="1" x14ac:dyDescent="0.25">
      <c r="B76" s="965"/>
      <c r="C76" s="971" t="s">
        <v>192</v>
      </c>
      <c r="D76" s="231"/>
      <c r="E76" s="256"/>
      <c r="F76" s="118">
        <f>F77+F78</f>
        <v>1236499.1400000001</v>
      </c>
      <c r="G76" s="118"/>
      <c r="H76" s="118"/>
      <c r="I76" s="271"/>
    </row>
    <row r="77" spans="2:9" ht="30.75" customHeight="1" x14ac:dyDescent="0.25">
      <c r="B77" s="965"/>
      <c r="C77" s="972"/>
      <c r="D77" s="961" t="s">
        <v>105</v>
      </c>
      <c r="E77" s="65"/>
      <c r="F77" s="150">
        <v>570000</v>
      </c>
      <c r="G77" s="1">
        <v>0</v>
      </c>
      <c r="H77" s="34">
        <f t="shared" si="6"/>
        <v>0</v>
      </c>
      <c r="I77" s="134">
        <f t="shared" si="7"/>
        <v>570000</v>
      </c>
    </row>
    <row r="78" spans="2:9" ht="30.75" customHeight="1" x14ac:dyDescent="0.25">
      <c r="B78" s="965"/>
      <c r="C78" s="973"/>
      <c r="D78" s="961"/>
      <c r="E78" s="65"/>
      <c r="F78" s="150">
        <v>666499.14</v>
      </c>
      <c r="G78" s="1">
        <v>0</v>
      </c>
      <c r="H78" s="34">
        <f t="shared" si="6"/>
        <v>0</v>
      </c>
      <c r="I78" s="134">
        <f t="shared" si="7"/>
        <v>666499.14</v>
      </c>
    </row>
    <row r="79" spans="2:9" ht="66.75" customHeight="1" x14ac:dyDescent="0.25">
      <c r="B79" s="965"/>
      <c r="C79" s="254" t="s">
        <v>141</v>
      </c>
      <c r="D79" s="961"/>
      <c r="E79" s="65"/>
      <c r="F79" s="259">
        <v>1400000</v>
      </c>
      <c r="G79" s="1">
        <v>0</v>
      </c>
      <c r="H79" s="34">
        <f t="shared" si="6"/>
        <v>0</v>
      </c>
      <c r="I79" s="272">
        <f t="shared" si="7"/>
        <v>1400000</v>
      </c>
    </row>
    <row r="80" spans="2:9" ht="18" customHeight="1" x14ac:dyDescent="0.25">
      <c r="B80" s="965"/>
      <c r="C80" s="116" t="s">
        <v>0</v>
      </c>
      <c r="D80" s="322" t="s">
        <v>195</v>
      </c>
      <c r="E80" s="256"/>
      <c r="F80" s="118">
        <f>F81</f>
        <v>250000</v>
      </c>
      <c r="G80" s="118">
        <f t="shared" ref="G80:H80" si="13">G81</f>
        <v>250000</v>
      </c>
      <c r="H80" s="118">
        <f t="shared" si="13"/>
        <v>0</v>
      </c>
      <c r="I80" s="271">
        <f t="shared" si="7"/>
        <v>0</v>
      </c>
    </row>
    <row r="81" spans="2:9" ht="66" customHeight="1" x14ac:dyDescent="0.25">
      <c r="B81" s="965"/>
      <c r="C81" s="254" t="s">
        <v>141</v>
      </c>
      <c r="D81" s="333" t="s">
        <v>142</v>
      </c>
      <c r="E81" s="260"/>
      <c r="F81" s="150">
        <v>250000</v>
      </c>
      <c r="G81" s="150">
        <v>250000</v>
      </c>
      <c r="H81" s="97"/>
      <c r="I81" s="134"/>
    </row>
    <row r="82" spans="2:9" ht="20.25" customHeight="1" x14ac:dyDescent="0.25">
      <c r="B82" s="965"/>
      <c r="C82" s="116" t="s">
        <v>0</v>
      </c>
      <c r="D82" s="322" t="s">
        <v>196</v>
      </c>
      <c r="E82" s="256"/>
      <c r="F82" s="118">
        <f>F83</f>
        <v>900000</v>
      </c>
      <c r="G82" s="118">
        <f t="shared" ref="G82:H84" si="14">G83</f>
        <v>900000</v>
      </c>
      <c r="H82" s="118">
        <f t="shared" si="14"/>
        <v>1</v>
      </c>
      <c r="I82" s="271">
        <f t="shared" ref="I82" si="15">F82-G82</f>
        <v>0</v>
      </c>
    </row>
    <row r="83" spans="2:9" ht="64.5" customHeight="1" x14ac:dyDescent="0.25">
      <c r="B83" s="965"/>
      <c r="C83" s="323" t="s">
        <v>141</v>
      </c>
      <c r="D83" s="332" t="s">
        <v>149</v>
      </c>
      <c r="E83" s="101"/>
      <c r="F83" s="324">
        <v>900000</v>
      </c>
      <c r="G83" s="37">
        <v>900000</v>
      </c>
      <c r="H83" s="103">
        <f t="shared" si="6"/>
        <v>1</v>
      </c>
      <c r="I83" s="175">
        <f t="shared" si="7"/>
        <v>0</v>
      </c>
    </row>
    <row r="84" spans="2:9" ht="35.25" customHeight="1" x14ac:dyDescent="0.25">
      <c r="B84" s="965"/>
      <c r="C84" s="116" t="s">
        <v>0</v>
      </c>
      <c r="D84" s="322" t="s">
        <v>197</v>
      </c>
      <c r="E84" s="256"/>
      <c r="F84" s="118">
        <f>F85</f>
        <v>2253428.5</v>
      </c>
      <c r="G84" s="118">
        <f t="shared" si="14"/>
        <v>0</v>
      </c>
      <c r="H84" s="118">
        <f t="shared" si="14"/>
        <v>0</v>
      </c>
      <c r="I84" s="271">
        <f t="shared" si="7"/>
        <v>2253428.5</v>
      </c>
    </row>
    <row r="85" spans="2:9" ht="27.75" customHeight="1" thickBot="1" x14ac:dyDescent="0.3">
      <c r="B85" s="966"/>
      <c r="C85" s="328" t="s">
        <v>198</v>
      </c>
      <c r="D85" s="333" t="s">
        <v>199</v>
      </c>
      <c r="E85" s="65"/>
      <c r="F85" s="150">
        <v>2253428.5</v>
      </c>
      <c r="G85" s="1">
        <v>0</v>
      </c>
      <c r="H85" s="34"/>
      <c r="I85" s="95"/>
    </row>
    <row r="86" spans="2:9" ht="30.75" customHeight="1" x14ac:dyDescent="0.25">
      <c r="B86" s="946" t="s">
        <v>20</v>
      </c>
      <c r="C86" s="325" t="s">
        <v>125</v>
      </c>
      <c r="D86" s="58"/>
      <c r="E86" s="182"/>
      <c r="F86" s="326">
        <f>F87+F88+F89+F90</f>
        <v>210574421.05000001</v>
      </c>
      <c r="G86" s="326">
        <f>G87+G88+G89+G90</f>
        <v>191939168.40000001</v>
      </c>
      <c r="H86" s="41">
        <f t="shared" si="6"/>
        <v>0.91150277152809955</v>
      </c>
      <c r="I86" s="327">
        <f t="shared" si="7"/>
        <v>18635252.650000006</v>
      </c>
    </row>
    <row r="87" spans="2:9" ht="63.75" x14ac:dyDescent="0.25">
      <c r="B87" s="947"/>
      <c r="C87" s="18" t="s">
        <v>26</v>
      </c>
      <c r="D87" s="331" t="s">
        <v>41</v>
      </c>
      <c r="E87" s="65"/>
      <c r="F87" s="315">
        <v>200045700</v>
      </c>
      <c r="G87" s="315">
        <v>182342209.97999999</v>
      </c>
      <c r="H87" s="34">
        <f t="shared" si="6"/>
        <v>0.91150277151670833</v>
      </c>
      <c r="I87" s="84">
        <f t="shared" si="7"/>
        <v>17703490.020000011</v>
      </c>
    </row>
    <row r="88" spans="2:9" ht="26.25" x14ac:dyDescent="0.25">
      <c r="B88" s="947"/>
      <c r="C88" s="249" t="s">
        <v>38</v>
      </c>
      <c r="D88" s="18" t="s">
        <v>69</v>
      </c>
      <c r="E88" s="65"/>
      <c r="F88" s="315">
        <v>853826.69</v>
      </c>
      <c r="G88" s="315">
        <v>853826.69</v>
      </c>
      <c r="H88" s="34">
        <f t="shared" si="6"/>
        <v>1</v>
      </c>
      <c r="I88" s="84">
        <f t="shared" si="7"/>
        <v>0</v>
      </c>
    </row>
    <row r="89" spans="2:9" ht="26.25" x14ac:dyDescent="0.25">
      <c r="B89" s="947"/>
      <c r="C89" s="168" t="s">
        <v>66</v>
      </c>
      <c r="D89" s="18" t="s">
        <v>69</v>
      </c>
      <c r="E89" s="65">
        <v>0</v>
      </c>
      <c r="F89" s="315">
        <v>4694894.3600000003</v>
      </c>
      <c r="G89" s="315">
        <v>4694894.3600000003</v>
      </c>
      <c r="H89" s="34">
        <f t="shared" si="6"/>
        <v>1</v>
      </c>
      <c r="I89" s="84">
        <f t="shared" si="7"/>
        <v>0</v>
      </c>
    </row>
    <row r="90" spans="2:9" ht="74.25" customHeight="1" x14ac:dyDescent="0.25">
      <c r="B90" s="947"/>
      <c r="C90" s="250" t="s">
        <v>162</v>
      </c>
      <c r="D90" s="54" t="s">
        <v>67</v>
      </c>
      <c r="E90" s="65">
        <v>0</v>
      </c>
      <c r="F90" s="315">
        <v>4980000</v>
      </c>
      <c r="G90" s="315">
        <v>4048237.37</v>
      </c>
      <c r="H90" s="34">
        <f t="shared" si="6"/>
        <v>0.81289907028112451</v>
      </c>
      <c r="I90" s="84">
        <f t="shared" si="7"/>
        <v>931762.62999999989</v>
      </c>
    </row>
    <row r="91" spans="2:9" ht="66" customHeight="1" x14ac:dyDescent="0.25">
      <c r="B91" s="947"/>
      <c r="C91" s="249" t="s">
        <v>38</v>
      </c>
      <c r="D91" s="18" t="s">
        <v>44</v>
      </c>
      <c r="E91" s="65"/>
      <c r="F91" s="315">
        <v>280000</v>
      </c>
      <c r="G91" s="315">
        <v>144981.29</v>
      </c>
      <c r="H91" s="34">
        <f t="shared" si="6"/>
        <v>0.51779032142857151</v>
      </c>
      <c r="I91" s="84">
        <f t="shared" si="7"/>
        <v>135018.71</v>
      </c>
    </row>
    <row r="92" spans="2:9" ht="65.25" customHeight="1" x14ac:dyDescent="0.25">
      <c r="B92" s="947"/>
      <c r="C92" s="249" t="s">
        <v>38</v>
      </c>
      <c r="D92" s="18" t="s">
        <v>70</v>
      </c>
      <c r="E92" s="65"/>
      <c r="F92" s="315">
        <v>936200</v>
      </c>
      <c r="G92" s="315">
        <v>604416</v>
      </c>
      <c r="H92" s="34">
        <f t="shared" si="6"/>
        <v>0.64560563982055119</v>
      </c>
      <c r="I92" s="84">
        <f t="shared" si="7"/>
        <v>331784</v>
      </c>
    </row>
    <row r="93" spans="2:9" ht="25.5" customHeight="1" x14ac:dyDescent="0.25">
      <c r="B93" s="947"/>
      <c r="C93" s="961" t="s">
        <v>34</v>
      </c>
      <c r="D93" s="178" t="s">
        <v>33</v>
      </c>
      <c r="E93" s="64">
        <f>SUM(E94:E142)</f>
        <v>0</v>
      </c>
      <c r="F93" s="152">
        <f>F94+F114+F124+F135+F136+F137+F138+F139+F140+F142+F141+F145+F143</f>
        <v>65665340.160000004</v>
      </c>
      <c r="G93" s="152">
        <f>G94+G114+G124+G135+G136+G137+G138+G139+G140+G142+G141+G145+G143</f>
        <v>35828223.760000005</v>
      </c>
      <c r="H93" s="248">
        <f t="shared" si="6"/>
        <v>0.54561849025225551</v>
      </c>
      <c r="I93" s="82">
        <f>I94+I99+I114+I119+I124+I136+I137+I138+I139+I140+I142+I141</f>
        <v>22841272.68</v>
      </c>
    </row>
    <row r="94" spans="2:9" ht="39" x14ac:dyDescent="0.25">
      <c r="B94" s="947"/>
      <c r="C94" s="961"/>
      <c r="D94" s="19" t="s">
        <v>63</v>
      </c>
      <c r="E94" s="64">
        <f>E95+E96+E97+E98</f>
        <v>0</v>
      </c>
      <c r="F94" s="152">
        <f>F95+F96+F97+F98</f>
        <v>14142100.359999999</v>
      </c>
      <c r="G94" s="64">
        <f>G95+G96+G97+G98</f>
        <v>7729800</v>
      </c>
      <c r="H94" s="34">
        <f t="shared" si="6"/>
        <v>0.54658076263291344</v>
      </c>
      <c r="I94" s="84">
        <f>F94-G94</f>
        <v>6412300.3599999994</v>
      </c>
    </row>
    <row r="95" spans="2:9" ht="31.5" customHeight="1" x14ac:dyDescent="0.25">
      <c r="B95" s="947"/>
      <c r="C95" s="961"/>
      <c r="D95" s="10" t="s">
        <v>78</v>
      </c>
      <c r="E95" s="45">
        <v>0</v>
      </c>
      <c r="F95" s="319">
        <v>3535525.09</v>
      </c>
      <c r="G95" s="315">
        <v>1932450</v>
      </c>
      <c r="H95" s="34">
        <f t="shared" si="6"/>
        <v>0.54658076263291344</v>
      </c>
      <c r="I95" s="84">
        <f t="shared" ref="I95:I135" si="16">F95-G95</f>
        <v>1603075.0899999999</v>
      </c>
    </row>
    <row r="96" spans="2:9" ht="33" customHeight="1" x14ac:dyDescent="0.25">
      <c r="B96" s="947"/>
      <c r="C96" s="961"/>
      <c r="D96" s="10" t="s">
        <v>79</v>
      </c>
      <c r="E96" s="45">
        <v>0</v>
      </c>
      <c r="F96" s="319">
        <v>3535525.09</v>
      </c>
      <c r="G96" s="315">
        <v>1932450</v>
      </c>
      <c r="H96" s="34">
        <f t="shared" si="6"/>
        <v>0.54658076263291344</v>
      </c>
      <c r="I96" s="84">
        <f t="shared" si="16"/>
        <v>1603075.0899999999</v>
      </c>
    </row>
    <row r="97" spans="2:11" ht="26.25" x14ac:dyDescent="0.25">
      <c r="B97" s="947"/>
      <c r="C97" s="961"/>
      <c r="D97" s="10" t="s">
        <v>76</v>
      </c>
      <c r="E97" s="45">
        <v>0</v>
      </c>
      <c r="F97" s="320">
        <v>3535525.09</v>
      </c>
      <c r="G97" s="315">
        <v>1932450</v>
      </c>
      <c r="H97" s="34">
        <f t="shared" si="6"/>
        <v>0.54658076263291344</v>
      </c>
      <c r="I97" s="84">
        <f t="shared" si="16"/>
        <v>1603075.0899999999</v>
      </c>
    </row>
    <row r="98" spans="2:11" ht="26.25" x14ac:dyDescent="0.25">
      <c r="B98" s="947"/>
      <c r="C98" s="961"/>
      <c r="D98" s="10" t="s">
        <v>77</v>
      </c>
      <c r="E98" s="45">
        <v>0</v>
      </c>
      <c r="F98" s="320">
        <v>3535525.09</v>
      </c>
      <c r="G98" s="315">
        <v>1932450</v>
      </c>
      <c r="H98" s="34">
        <f t="shared" ref="H98:H119" si="17">G98/F98</f>
        <v>0.54658076263291344</v>
      </c>
      <c r="I98" s="84">
        <f t="shared" si="16"/>
        <v>1603075.0899999999</v>
      </c>
    </row>
    <row r="99" spans="2:11" ht="39" x14ac:dyDescent="0.25">
      <c r="B99" s="947"/>
      <c r="C99" s="961"/>
      <c r="D99" s="292" t="s">
        <v>75</v>
      </c>
      <c r="E99" s="293">
        <f>E100+E101+E102+E103</f>
        <v>0</v>
      </c>
      <c r="F99" s="294">
        <f>F100+F101+F102+F103</f>
        <v>3694894.36</v>
      </c>
      <c r="G99" s="295">
        <f>G100+G101+G102+G103</f>
        <v>0</v>
      </c>
      <c r="H99" s="296">
        <f t="shared" si="17"/>
        <v>0</v>
      </c>
      <c r="I99" s="297">
        <f t="shared" si="16"/>
        <v>3694894.36</v>
      </c>
    </row>
    <row r="100" spans="2:11" ht="26.25" x14ac:dyDescent="0.25">
      <c r="B100" s="947"/>
      <c r="C100" s="961"/>
      <c r="D100" s="298" t="s">
        <v>167</v>
      </c>
      <c r="E100" s="293"/>
      <c r="F100" s="299">
        <v>923723.59</v>
      </c>
      <c r="G100" s="295"/>
      <c r="H100" s="296">
        <f t="shared" si="17"/>
        <v>0</v>
      </c>
      <c r="I100" s="297">
        <f t="shared" si="16"/>
        <v>923723.59</v>
      </c>
    </row>
    <row r="101" spans="2:11" ht="26.25" x14ac:dyDescent="0.25">
      <c r="B101" s="947"/>
      <c r="C101" s="961"/>
      <c r="D101" s="298" t="s">
        <v>168</v>
      </c>
      <c r="E101" s="293"/>
      <c r="F101" s="299">
        <v>923723.59</v>
      </c>
      <c r="G101" s="295"/>
      <c r="H101" s="296">
        <f t="shared" si="17"/>
        <v>0</v>
      </c>
      <c r="I101" s="297">
        <f t="shared" si="16"/>
        <v>923723.59</v>
      </c>
    </row>
    <row r="102" spans="2:11" ht="26.25" x14ac:dyDescent="0.25">
      <c r="B102" s="947"/>
      <c r="C102" s="961"/>
      <c r="D102" s="298" t="s">
        <v>76</v>
      </c>
      <c r="E102" s="293"/>
      <c r="F102" s="299">
        <v>923723.59</v>
      </c>
      <c r="G102" s="295"/>
      <c r="H102" s="296">
        <f t="shared" si="17"/>
        <v>0</v>
      </c>
      <c r="I102" s="297">
        <f t="shared" si="16"/>
        <v>923723.59</v>
      </c>
      <c r="K102" s="303"/>
    </row>
    <row r="103" spans="2:11" ht="26.25" x14ac:dyDescent="0.25">
      <c r="B103" s="947"/>
      <c r="C103" s="961"/>
      <c r="D103" s="298" t="s">
        <v>77</v>
      </c>
      <c r="E103" s="293"/>
      <c r="F103" s="299">
        <v>923723.59</v>
      </c>
      <c r="G103" s="295"/>
      <c r="H103" s="296">
        <f t="shared" si="17"/>
        <v>0</v>
      </c>
      <c r="I103" s="297">
        <f t="shared" si="16"/>
        <v>923723.59</v>
      </c>
      <c r="K103" s="303"/>
    </row>
    <row r="104" spans="2:11" ht="51.75" x14ac:dyDescent="0.25">
      <c r="B104" s="947"/>
      <c r="C104" s="961"/>
      <c r="D104" s="19" t="s">
        <v>169</v>
      </c>
      <c r="E104" s="65"/>
      <c r="F104" s="97">
        <f>F105+F106+F107+F108</f>
        <v>1335137.92</v>
      </c>
      <c r="G104" s="97">
        <f>G105+G106+G107+G108</f>
        <v>0</v>
      </c>
      <c r="H104" s="301">
        <f t="shared" si="17"/>
        <v>0</v>
      </c>
      <c r="I104" s="172">
        <f t="shared" si="16"/>
        <v>1335137.92</v>
      </c>
      <c r="K104" s="304"/>
    </row>
    <row r="105" spans="2:11" ht="30" x14ac:dyDescent="0.25">
      <c r="B105" s="947"/>
      <c r="C105" s="961"/>
      <c r="D105" s="10" t="s">
        <v>170</v>
      </c>
      <c r="E105" s="65"/>
      <c r="F105" s="305">
        <v>333784.48</v>
      </c>
      <c r="G105" s="300"/>
      <c r="H105" s="301">
        <f t="shared" si="17"/>
        <v>0</v>
      </c>
      <c r="I105" s="302">
        <f t="shared" si="16"/>
        <v>333784.48</v>
      </c>
      <c r="K105" s="303"/>
    </row>
    <row r="106" spans="2:11" ht="30" x14ac:dyDescent="0.25">
      <c r="B106" s="947"/>
      <c r="C106" s="961"/>
      <c r="D106" s="10" t="s">
        <v>171</v>
      </c>
      <c r="E106" s="65"/>
      <c r="F106" s="305">
        <v>333784.48</v>
      </c>
      <c r="G106" s="300"/>
      <c r="H106" s="301">
        <f t="shared" si="17"/>
        <v>0</v>
      </c>
      <c r="I106" s="302">
        <f t="shared" si="16"/>
        <v>333784.48</v>
      </c>
      <c r="K106" s="303"/>
    </row>
    <row r="107" spans="2:11" ht="26.25" x14ac:dyDescent="0.25">
      <c r="B107" s="947"/>
      <c r="C107" s="961"/>
      <c r="D107" s="10" t="s">
        <v>76</v>
      </c>
      <c r="E107" s="65"/>
      <c r="F107" s="305">
        <v>333784.48</v>
      </c>
      <c r="G107" s="300"/>
      <c r="H107" s="301">
        <f t="shared" si="17"/>
        <v>0</v>
      </c>
      <c r="I107" s="302">
        <f t="shared" si="16"/>
        <v>333784.48</v>
      </c>
    </row>
    <row r="108" spans="2:11" ht="26.25" x14ac:dyDescent="0.25">
      <c r="B108" s="947"/>
      <c r="C108" s="961"/>
      <c r="D108" s="10" t="s">
        <v>77</v>
      </c>
      <c r="E108" s="65"/>
      <c r="F108" s="305">
        <v>333784.48</v>
      </c>
      <c r="G108" s="300"/>
      <c r="H108" s="301">
        <f t="shared" si="17"/>
        <v>0</v>
      </c>
      <c r="I108" s="302">
        <f t="shared" si="16"/>
        <v>333784.48</v>
      </c>
    </row>
    <row r="109" spans="2:11" ht="51.75" x14ac:dyDescent="0.25">
      <c r="B109" s="947"/>
      <c r="C109" s="961"/>
      <c r="D109" s="19" t="s">
        <v>169</v>
      </c>
      <c r="E109" s="65"/>
      <c r="F109" s="97">
        <f>F110+F111+F112+F113</f>
        <v>337489.5</v>
      </c>
      <c r="G109" s="46">
        <f>G110+G111+G112+G113</f>
        <v>0</v>
      </c>
      <c r="H109" s="248">
        <f t="shared" si="17"/>
        <v>0</v>
      </c>
      <c r="I109" s="172">
        <f t="shared" si="16"/>
        <v>337489.5</v>
      </c>
    </row>
    <row r="110" spans="2:11" ht="26.25" x14ac:dyDescent="0.25">
      <c r="B110" s="947"/>
      <c r="C110" s="961"/>
      <c r="D110" s="10" t="s">
        <v>78</v>
      </c>
      <c r="E110" s="65"/>
      <c r="F110" s="315">
        <v>84372.37</v>
      </c>
      <c r="G110" s="1"/>
      <c r="H110" s="34">
        <f t="shared" si="17"/>
        <v>0</v>
      </c>
      <c r="I110" s="84">
        <f t="shared" si="16"/>
        <v>84372.37</v>
      </c>
    </row>
    <row r="111" spans="2:11" ht="26.25" x14ac:dyDescent="0.25">
      <c r="B111" s="947"/>
      <c r="C111" s="961"/>
      <c r="D111" s="10" t="s">
        <v>79</v>
      </c>
      <c r="E111" s="65"/>
      <c r="F111" s="315">
        <v>84372.37</v>
      </c>
      <c r="G111" s="1"/>
      <c r="H111" s="34">
        <f t="shared" si="17"/>
        <v>0</v>
      </c>
      <c r="I111" s="84">
        <f t="shared" si="16"/>
        <v>84372.37</v>
      </c>
    </row>
    <row r="112" spans="2:11" ht="26.25" x14ac:dyDescent="0.25">
      <c r="B112" s="947"/>
      <c r="C112" s="961"/>
      <c r="D112" s="10" t="s">
        <v>76</v>
      </c>
      <c r="E112" s="65"/>
      <c r="F112" s="315">
        <v>84372.37</v>
      </c>
      <c r="G112" s="1"/>
      <c r="H112" s="34">
        <f t="shared" si="17"/>
        <v>0</v>
      </c>
      <c r="I112" s="84">
        <f t="shared" si="16"/>
        <v>84372.37</v>
      </c>
    </row>
    <row r="113" spans="2:12" ht="26.25" x14ac:dyDescent="0.25">
      <c r="B113" s="947"/>
      <c r="C113" s="961"/>
      <c r="D113" s="10" t="s">
        <v>77</v>
      </c>
      <c r="E113" s="65"/>
      <c r="F113" s="315">
        <v>84372.39</v>
      </c>
      <c r="G113" s="1"/>
      <c r="H113" s="34">
        <f t="shared" si="17"/>
        <v>0</v>
      </c>
      <c r="I113" s="84">
        <f t="shared" si="16"/>
        <v>84372.39</v>
      </c>
    </row>
    <row r="114" spans="2:12" ht="39" x14ac:dyDescent="0.25">
      <c r="B114" s="947"/>
      <c r="C114" s="961"/>
      <c r="D114" s="19" t="s">
        <v>74</v>
      </c>
      <c r="E114" s="65"/>
      <c r="F114" s="97">
        <f>F115+F116+F117+F118</f>
        <v>406831.57999999996</v>
      </c>
      <c r="G114" s="46">
        <f>G115+G116+G117+G118</f>
        <v>406831.57999999996</v>
      </c>
      <c r="H114" s="248">
        <f t="shared" si="17"/>
        <v>1</v>
      </c>
      <c r="I114" s="172">
        <f t="shared" si="16"/>
        <v>0</v>
      </c>
    </row>
    <row r="115" spans="2:12" ht="28.5" customHeight="1" x14ac:dyDescent="0.25">
      <c r="B115" s="947"/>
      <c r="C115" s="961"/>
      <c r="D115" s="10" t="s">
        <v>78</v>
      </c>
      <c r="E115" s="65"/>
      <c r="F115" s="315">
        <v>101707.9</v>
      </c>
      <c r="G115" s="315">
        <v>101707.9</v>
      </c>
      <c r="H115" s="34">
        <f t="shared" si="17"/>
        <v>1</v>
      </c>
      <c r="I115" s="84">
        <f t="shared" si="16"/>
        <v>0</v>
      </c>
    </row>
    <row r="116" spans="2:12" ht="26.25" x14ac:dyDescent="0.25">
      <c r="B116" s="947"/>
      <c r="C116" s="961"/>
      <c r="D116" s="10" t="s">
        <v>79</v>
      </c>
      <c r="E116" s="65"/>
      <c r="F116" s="315">
        <v>101707.9</v>
      </c>
      <c r="G116" s="315">
        <v>101707.9</v>
      </c>
      <c r="H116" s="34">
        <f t="shared" si="17"/>
        <v>1</v>
      </c>
      <c r="I116" s="84">
        <f t="shared" si="16"/>
        <v>0</v>
      </c>
    </row>
    <row r="117" spans="2:12" ht="26.25" x14ac:dyDescent="0.25">
      <c r="B117" s="947"/>
      <c r="C117" s="961"/>
      <c r="D117" s="10" t="s">
        <v>76</v>
      </c>
      <c r="E117" s="65"/>
      <c r="F117" s="315">
        <v>101707.9</v>
      </c>
      <c r="G117" s="315">
        <v>101707.9</v>
      </c>
      <c r="H117" s="34">
        <f t="shared" si="17"/>
        <v>1</v>
      </c>
      <c r="I117" s="84">
        <f t="shared" si="16"/>
        <v>0</v>
      </c>
    </row>
    <row r="118" spans="2:12" ht="26.25" x14ac:dyDescent="0.25">
      <c r="B118" s="947"/>
      <c r="C118" s="961"/>
      <c r="D118" s="10" t="s">
        <v>77</v>
      </c>
      <c r="E118" s="65"/>
      <c r="F118" s="315">
        <v>101707.88</v>
      </c>
      <c r="G118" s="315">
        <v>101707.88</v>
      </c>
      <c r="H118" s="34">
        <f t="shared" si="17"/>
        <v>1</v>
      </c>
      <c r="I118" s="84">
        <f t="shared" si="16"/>
        <v>0</v>
      </c>
    </row>
    <row r="119" spans="2:12" ht="51.75" x14ac:dyDescent="0.25">
      <c r="B119" s="947"/>
      <c r="C119" s="961"/>
      <c r="D119" s="306" t="s">
        <v>98</v>
      </c>
      <c r="E119" s="307"/>
      <c r="F119" s="308">
        <f>F120+F121+F122+F123</f>
        <v>4390033.42</v>
      </c>
      <c r="G119" s="308">
        <f>G120+G121+G122+G123</f>
        <v>0</v>
      </c>
      <c r="H119" s="309">
        <f t="shared" si="17"/>
        <v>0</v>
      </c>
      <c r="I119" s="310">
        <f t="shared" si="16"/>
        <v>4390033.42</v>
      </c>
    </row>
    <row r="120" spans="2:12" ht="26.25" x14ac:dyDescent="0.25">
      <c r="B120" s="947"/>
      <c r="C120" s="961"/>
      <c r="D120" s="298" t="s">
        <v>167</v>
      </c>
      <c r="E120" s="293"/>
      <c r="F120" s="299">
        <v>1097508.3600000001</v>
      </c>
      <c r="G120" s="295"/>
      <c r="H120" s="296"/>
      <c r="I120" s="297">
        <f t="shared" si="16"/>
        <v>1097508.3600000001</v>
      </c>
    </row>
    <row r="121" spans="2:12" ht="26.25" x14ac:dyDescent="0.25">
      <c r="B121" s="947"/>
      <c r="C121" s="961"/>
      <c r="D121" s="298" t="s">
        <v>168</v>
      </c>
      <c r="E121" s="293"/>
      <c r="F121" s="299">
        <v>1097508.3600000001</v>
      </c>
      <c r="G121" s="295"/>
      <c r="H121" s="296"/>
      <c r="I121" s="297">
        <f t="shared" si="16"/>
        <v>1097508.3600000001</v>
      </c>
      <c r="L121" t="s">
        <v>174</v>
      </c>
    </row>
    <row r="122" spans="2:12" ht="26.25" x14ac:dyDescent="0.25">
      <c r="B122" s="947"/>
      <c r="C122" s="961"/>
      <c r="D122" s="298" t="s">
        <v>76</v>
      </c>
      <c r="E122" s="293"/>
      <c r="F122" s="299">
        <v>1097508.3600000001</v>
      </c>
      <c r="G122" s="295"/>
      <c r="H122" s="296"/>
      <c r="I122" s="297">
        <f t="shared" si="16"/>
        <v>1097508.3600000001</v>
      </c>
    </row>
    <row r="123" spans="2:12" ht="26.25" x14ac:dyDescent="0.25">
      <c r="B123" s="947"/>
      <c r="C123" s="961"/>
      <c r="D123" s="298" t="s">
        <v>77</v>
      </c>
      <c r="E123" s="293"/>
      <c r="F123" s="299">
        <v>1097508.3400000001</v>
      </c>
      <c r="G123" s="295"/>
      <c r="H123" s="296"/>
      <c r="I123" s="297">
        <f t="shared" si="16"/>
        <v>1097508.3400000001</v>
      </c>
    </row>
    <row r="124" spans="2:12" ht="39" x14ac:dyDescent="0.25">
      <c r="B124" s="947"/>
      <c r="C124" s="961"/>
      <c r="D124" s="7" t="s">
        <v>64</v>
      </c>
      <c r="E124" s="65"/>
      <c r="F124" s="97">
        <f>F125+F126+F127+F128+F129+F130+F131</f>
        <v>5491320.1500000004</v>
      </c>
      <c r="G124" s="97">
        <f>G125+G126+G127+G128+G129+G130+G131</f>
        <v>5491320.1500000004</v>
      </c>
      <c r="H124" s="248">
        <f>G124/F124</f>
        <v>1</v>
      </c>
      <c r="I124" s="84">
        <f t="shared" si="16"/>
        <v>0</v>
      </c>
    </row>
    <row r="125" spans="2:12" ht="25.5" x14ac:dyDescent="0.25">
      <c r="B125" s="947"/>
      <c r="C125" s="961"/>
      <c r="D125" s="49" t="s">
        <v>83</v>
      </c>
      <c r="E125" s="65"/>
      <c r="F125" s="315">
        <v>558238.05000000005</v>
      </c>
      <c r="G125" s="315">
        <v>558238.05000000005</v>
      </c>
      <c r="H125" s="248">
        <f t="shared" ref="H125:H135" si="18">G125/F125</f>
        <v>1</v>
      </c>
      <c r="I125" s="84">
        <f t="shared" si="16"/>
        <v>0</v>
      </c>
    </row>
    <row r="126" spans="2:12" x14ac:dyDescent="0.25">
      <c r="B126" s="947"/>
      <c r="C126" s="961"/>
      <c r="D126" s="50" t="s">
        <v>80</v>
      </c>
      <c r="E126" s="65"/>
      <c r="F126" s="315">
        <v>1285483.95</v>
      </c>
      <c r="G126" s="315">
        <v>1285483.95</v>
      </c>
      <c r="H126" s="248">
        <f t="shared" si="18"/>
        <v>1</v>
      </c>
      <c r="I126" s="84">
        <f t="shared" si="16"/>
        <v>0</v>
      </c>
    </row>
    <row r="127" spans="2:12" x14ac:dyDescent="0.25">
      <c r="B127" s="947"/>
      <c r="C127" s="961"/>
      <c r="D127" s="162" t="s">
        <v>81</v>
      </c>
      <c r="E127" s="65"/>
      <c r="F127" s="315">
        <v>665788.5</v>
      </c>
      <c r="G127" s="315">
        <v>665788.5</v>
      </c>
      <c r="H127" s="248">
        <f t="shared" si="18"/>
        <v>1</v>
      </c>
      <c r="I127" s="84">
        <f t="shared" si="16"/>
        <v>0</v>
      </c>
    </row>
    <row r="128" spans="2:12" x14ac:dyDescent="0.25">
      <c r="B128" s="947"/>
      <c r="C128" s="961"/>
      <c r="D128" s="163" t="s">
        <v>82</v>
      </c>
      <c r="E128" s="65"/>
      <c r="F128" s="315">
        <v>742610.25</v>
      </c>
      <c r="G128" s="315">
        <v>742610.25</v>
      </c>
      <c r="H128" s="248">
        <f t="shared" si="18"/>
        <v>1</v>
      </c>
      <c r="I128" s="84">
        <f t="shared" si="16"/>
        <v>0</v>
      </c>
    </row>
    <row r="129" spans="2:10" ht="30" x14ac:dyDescent="0.25">
      <c r="B129" s="947"/>
      <c r="C129" s="961"/>
      <c r="D129" s="164" t="s">
        <v>122</v>
      </c>
      <c r="E129" s="65"/>
      <c r="F129" s="315">
        <v>806628.38</v>
      </c>
      <c r="G129" s="315">
        <v>806628.38</v>
      </c>
      <c r="H129" s="248">
        <f t="shared" si="18"/>
        <v>1</v>
      </c>
      <c r="I129" s="84">
        <f t="shared" si="16"/>
        <v>0</v>
      </c>
    </row>
    <row r="130" spans="2:10" ht="30" x14ac:dyDescent="0.25">
      <c r="B130" s="947"/>
      <c r="C130" s="961"/>
      <c r="D130" s="164" t="s">
        <v>185</v>
      </c>
      <c r="E130" s="65"/>
      <c r="F130" s="315">
        <v>1191639.02</v>
      </c>
      <c r="G130" s="315">
        <v>1191639.02</v>
      </c>
      <c r="H130" s="248">
        <f t="shared" si="18"/>
        <v>1</v>
      </c>
      <c r="I130" s="84">
        <f t="shared" si="16"/>
        <v>0</v>
      </c>
    </row>
    <row r="131" spans="2:10" ht="45" x14ac:dyDescent="0.25">
      <c r="B131" s="947"/>
      <c r="C131" s="961"/>
      <c r="D131" s="164" t="s">
        <v>186</v>
      </c>
      <c r="E131" s="65"/>
      <c r="F131" s="315">
        <v>240932</v>
      </c>
      <c r="G131" s="315">
        <v>240932</v>
      </c>
      <c r="H131" s="248">
        <f t="shared" si="18"/>
        <v>1</v>
      </c>
      <c r="I131" s="84">
        <f t="shared" si="16"/>
        <v>0</v>
      </c>
    </row>
    <row r="132" spans="2:10" ht="57" x14ac:dyDescent="0.25">
      <c r="B132" s="947"/>
      <c r="C132" s="961"/>
      <c r="D132" s="321" t="s">
        <v>189</v>
      </c>
      <c r="E132" s="65"/>
      <c r="F132" s="316">
        <f>F133+F134</f>
        <v>3863954.4</v>
      </c>
      <c r="G132" s="316">
        <f>G133+G134</f>
        <v>3232815.6</v>
      </c>
      <c r="H132" s="248">
        <f t="shared" si="18"/>
        <v>0.83665987362583782</v>
      </c>
      <c r="I132" s="84">
        <f t="shared" si="16"/>
        <v>631138.79999999981</v>
      </c>
    </row>
    <row r="133" spans="2:10" ht="30" customHeight="1" x14ac:dyDescent="0.25">
      <c r="B133" s="947"/>
      <c r="C133" s="961"/>
      <c r="D133" s="164" t="s">
        <v>190</v>
      </c>
      <c r="E133" s="65"/>
      <c r="F133" s="315">
        <v>949428.35</v>
      </c>
      <c r="G133" s="315">
        <v>949428.35</v>
      </c>
      <c r="H133" s="248">
        <f t="shared" si="18"/>
        <v>1</v>
      </c>
      <c r="I133" s="84">
        <f t="shared" si="16"/>
        <v>0</v>
      </c>
    </row>
    <row r="134" spans="2:10" x14ac:dyDescent="0.25">
      <c r="B134" s="947"/>
      <c r="C134" s="961"/>
      <c r="D134" s="164" t="s">
        <v>191</v>
      </c>
      <c r="E134" s="65"/>
      <c r="F134" s="315">
        <v>2914526.05</v>
      </c>
      <c r="G134" s="315">
        <v>2283387.25</v>
      </c>
      <c r="H134" s="248">
        <f t="shared" si="18"/>
        <v>0.78345062312961666</v>
      </c>
      <c r="I134" s="84">
        <f t="shared" si="16"/>
        <v>631138.79999999981</v>
      </c>
    </row>
    <row r="135" spans="2:10" ht="42.75" x14ac:dyDescent="0.25">
      <c r="B135" s="947"/>
      <c r="C135" s="961"/>
      <c r="D135" s="321" t="s">
        <v>188</v>
      </c>
      <c r="E135" s="65"/>
      <c r="F135" s="316">
        <v>6413615</v>
      </c>
      <c r="G135" s="315"/>
      <c r="H135" s="248">
        <f t="shared" si="18"/>
        <v>0</v>
      </c>
      <c r="I135" s="84">
        <f t="shared" si="16"/>
        <v>6413615</v>
      </c>
    </row>
    <row r="136" spans="2:10" ht="39" x14ac:dyDescent="0.25">
      <c r="B136" s="947"/>
      <c r="C136" s="961"/>
      <c r="D136" s="19" t="s">
        <v>99</v>
      </c>
      <c r="E136" s="65"/>
      <c r="F136" s="316">
        <v>2740153.08</v>
      </c>
      <c r="G136" s="316">
        <v>2740153</v>
      </c>
      <c r="H136" s="248">
        <f>G136/F136</f>
        <v>0.99999997080455083</v>
      </c>
      <c r="I136" s="84">
        <f>F136-G136</f>
        <v>8.0000000074505806E-2</v>
      </c>
    </row>
    <row r="137" spans="2:10" ht="30" customHeight="1" x14ac:dyDescent="0.25">
      <c r="B137" s="947"/>
      <c r="C137" s="961"/>
      <c r="D137" s="19" t="s">
        <v>97</v>
      </c>
      <c r="E137" s="65"/>
      <c r="F137" s="316">
        <v>545213.80000000005</v>
      </c>
      <c r="G137" s="316">
        <v>545213.80000000005</v>
      </c>
      <c r="H137" s="248">
        <f>G137/F137</f>
        <v>1</v>
      </c>
      <c r="I137" s="84">
        <f>F137-G137</f>
        <v>0</v>
      </c>
    </row>
    <row r="138" spans="2:10" ht="26.25" x14ac:dyDescent="0.25">
      <c r="B138" s="947"/>
      <c r="C138" s="961"/>
      <c r="D138" s="19" t="s">
        <v>71</v>
      </c>
      <c r="E138" s="65"/>
      <c r="F138" s="97">
        <v>397468.13</v>
      </c>
      <c r="G138" s="97"/>
      <c r="H138" s="248"/>
      <c r="I138" s="84">
        <f t="shared" ref="I138:I145" si="19">F138-G138</f>
        <v>397468.13</v>
      </c>
    </row>
    <row r="139" spans="2:10" ht="26.25" x14ac:dyDescent="0.25">
      <c r="B139" s="947"/>
      <c r="C139" s="961"/>
      <c r="D139" s="19" t="s">
        <v>95</v>
      </c>
      <c r="E139" s="65"/>
      <c r="F139" s="316">
        <v>5000000</v>
      </c>
      <c r="G139" s="316">
        <f>205768.34+3991175.99+772972.23+30083.44</f>
        <v>5000000.0000000009</v>
      </c>
      <c r="H139" s="248"/>
      <c r="I139" s="84">
        <f t="shared" si="19"/>
        <v>0</v>
      </c>
    </row>
    <row r="140" spans="2:10" ht="26.25" x14ac:dyDescent="0.25">
      <c r="B140" s="947"/>
      <c r="C140" s="961"/>
      <c r="D140" s="19" t="s">
        <v>112</v>
      </c>
      <c r="E140" s="65"/>
      <c r="F140" s="316">
        <f>10735913.14-124915.35</f>
        <v>10610997.790000001</v>
      </c>
      <c r="G140" s="316">
        <f>13914905.23-G141-G142</f>
        <v>2664421.4600000009</v>
      </c>
      <c r="H140" s="248">
        <f>G140/F140</f>
        <v>0.25109999198294064</v>
      </c>
      <c r="I140" s="84">
        <f t="shared" si="19"/>
        <v>7946576.3300000001</v>
      </c>
      <c r="J140" s="960">
        <v>21861481.559999999</v>
      </c>
    </row>
    <row r="141" spans="2:10" ht="29.25" customHeight="1" x14ac:dyDescent="0.25">
      <c r="B141" s="947"/>
      <c r="C141" s="961"/>
      <c r="D141" s="19" t="s">
        <v>111</v>
      </c>
      <c r="E141" s="65"/>
      <c r="F141" s="316">
        <v>124915.35</v>
      </c>
      <c r="G141" s="316">
        <v>124915.35</v>
      </c>
      <c r="H141" s="248">
        <f>G141/F141</f>
        <v>1</v>
      </c>
      <c r="I141" s="84">
        <f t="shared" si="19"/>
        <v>0</v>
      </c>
      <c r="J141" s="960"/>
    </row>
    <row r="142" spans="2:10" ht="26.25" x14ac:dyDescent="0.25">
      <c r="B142" s="947"/>
      <c r="C142" s="961"/>
      <c r="D142" s="19" t="s">
        <v>72</v>
      </c>
      <c r="E142" s="65"/>
      <c r="F142" s="316">
        <v>11125568.42</v>
      </c>
      <c r="G142" s="315">
        <v>11125568.42</v>
      </c>
      <c r="H142" s="34"/>
      <c r="I142" s="84">
        <f t="shared" si="19"/>
        <v>0</v>
      </c>
      <c r="J142" s="960"/>
    </row>
    <row r="143" spans="2:10" ht="33" customHeight="1" thickBot="1" x14ac:dyDescent="0.3">
      <c r="B143" s="963"/>
      <c r="C143" s="957"/>
      <c r="D143" s="281" t="s">
        <v>178</v>
      </c>
      <c r="E143" s="101"/>
      <c r="F143" s="98">
        <f>2354362.65</f>
        <v>2354362.65</v>
      </c>
      <c r="G143" s="96"/>
      <c r="H143" s="103"/>
      <c r="I143" s="311">
        <f t="shared" si="19"/>
        <v>2354362.65</v>
      </c>
      <c r="J143" s="280"/>
    </row>
    <row r="144" spans="2:10" ht="46.5" customHeight="1" thickBot="1" x14ac:dyDescent="0.3">
      <c r="B144" s="963"/>
      <c r="C144" s="957"/>
      <c r="D144" s="318" t="s">
        <v>184</v>
      </c>
      <c r="E144" s="101"/>
      <c r="F144" s="98">
        <v>570000</v>
      </c>
      <c r="G144" s="96"/>
      <c r="H144" s="103"/>
      <c r="I144" s="311">
        <f t="shared" si="19"/>
        <v>570000</v>
      </c>
      <c r="J144" s="280"/>
    </row>
    <row r="145" spans="2:10" ht="32.25" customHeight="1" thickBot="1" x14ac:dyDescent="0.3">
      <c r="B145" s="948"/>
      <c r="C145" s="962"/>
      <c r="D145" s="281" t="s">
        <v>153</v>
      </c>
      <c r="E145" s="68"/>
      <c r="F145" s="147">
        <f>4644322.71+1668471.14</f>
        <v>6312793.8499999996</v>
      </c>
      <c r="G145" s="56"/>
      <c r="H145" s="69"/>
      <c r="I145" s="89">
        <f t="shared" si="19"/>
        <v>6312793.8499999996</v>
      </c>
      <c r="J145" s="280"/>
    </row>
    <row r="146" spans="2:10" x14ac:dyDescent="0.25">
      <c r="B146" s="197" t="s">
        <v>0</v>
      </c>
      <c r="C146" s="197"/>
      <c r="D146" s="246"/>
      <c r="E146" s="275">
        <f>E148+E149+E150+E151+E152+E153</f>
        <v>0</v>
      </c>
      <c r="F146" s="275">
        <f>F27+F28+F29+F32+F87+F88+F89+F90+F91+F92+F93</f>
        <v>352319473.53000003</v>
      </c>
      <c r="G146" s="275">
        <f>G27+G28+G29+G32+G87+G88+G89+G90+G91+G92+G93</f>
        <v>273868864.30000001</v>
      </c>
      <c r="H146" s="247">
        <f>G146/F146</f>
        <v>0.777331044338882</v>
      </c>
      <c r="I146" s="275">
        <f>I27+I28+I29+I32+I87+I88+I89+I90+I91+I92+I93</f>
        <v>71454765.50999999</v>
      </c>
    </row>
    <row r="147" spans="2:10" x14ac:dyDescent="0.25">
      <c r="B147" s="20" t="s">
        <v>9</v>
      </c>
      <c r="C147" s="20"/>
      <c r="D147" s="19" t="s">
        <v>46</v>
      </c>
      <c r="E147" s="64"/>
      <c r="F147" s="64">
        <f>F146-E9</f>
        <v>34640445.950000048</v>
      </c>
      <c r="G147" s="64">
        <f t="shared" ref="G147" si="20">G148+G149+G150+G151+G152+G153-G146</f>
        <v>-35634149.75999999</v>
      </c>
      <c r="H147" s="64"/>
      <c r="I147" s="64">
        <f>F146-G146</f>
        <v>78450609.230000019</v>
      </c>
    </row>
    <row r="148" spans="2:10" x14ac:dyDescent="0.25">
      <c r="B148" s="21" t="s">
        <v>17</v>
      </c>
      <c r="C148" s="21"/>
      <c r="D148" s="21"/>
      <c r="E148" s="65">
        <f>E87</f>
        <v>0</v>
      </c>
      <c r="F148" s="65">
        <f>F94+F87</f>
        <v>214187800.36000001</v>
      </c>
      <c r="G148" s="65">
        <f>G94+G87</f>
        <v>190072009.97999999</v>
      </c>
      <c r="H148" s="34">
        <f t="shared" ref="H148:H154" si="21">G148/F148</f>
        <v>0.88740819813515537</v>
      </c>
      <c r="I148" s="1">
        <f>F148-G148</f>
        <v>24115790.380000025</v>
      </c>
    </row>
    <row r="149" spans="2:10" x14ac:dyDescent="0.25">
      <c r="B149" s="21" t="s">
        <v>43</v>
      </c>
      <c r="C149" s="21"/>
      <c r="D149" s="21"/>
      <c r="E149" s="261">
        <f>E88+E92+E27+E91</f>
        <v>0</v>
      </c>
      <c r="F149" s="261">
        <f>F88+F91+F99+F92+F27+F72</f>
        <v>7329028.8599999994</v>
      </c>
      <c r="G149" s="261">
        <f>G88+G91+G99+G92+G27+G72</f>
        <v>2967331.79</v>
      </c>
      <c r="H149" s="34">
        <f t="shared" si="21"/>
        <v>0.40487380343048618</v>
      </c>
      <c r="I149" s="1">
        <f t="shared" ref="I149:I154" si="22">F149-G149</f>
        <v>4361697.0699999994</v>
      </c>
    </row>
    <row r="150" spans="2:10" x14ac:dyDescent="0.25">
      <c r="B150" s="21" t="s">
        <v>21</v>
      </c>
      <c r="C150" s="21"/>
      <c r="D150" s="21"/>
      <c r="E150" s="65">
        <f>E89</f>
        <v>0</v>
      </c>
      <c r="F150" s="65">
        <f>F29+F89</f>
        <v>4845720.96</v>
      </c>
      <c r="G150" s="65">
        <f>G29+G89</f>
        <v>4845720.96</v>
      </c>
      <c r="H150" s="34">
        <f t="shared" si="21"/>
        <v>1</v>
      </c>
      <c r="I150" s="1">
        <f t="shared" si="22"/>
        <v>0</v>
      </c>
    </row>
    <row r="151" spans="2:10" x14ac:dyDescent="0.25">
      <c r="B151" s="21" t="s">
        <v>39</v>
      </c>
      <c r="C151" s="21"/>
      <c r="D151" s="21"/>
      <c r="E151" s="65"/>
      <c r="F151" s="65">
        <f>F28+F74+F77</f>
        <v>1987550.1400000001</v>
      </c>
      <c r="G151" s="65">
        <f>G28+G74+G77</f>
        <v>473190.68</v>
      </c>
      <c r="H151" s="34">
        <f t="shared" si="21"/>
        <v>0.23807735486864243</v>
      </c>
      <c r="I151" s="1">
        <f t="shared" si="22"/>
        <v>1514359.4600000002</v>
      </c>
    </row>
    <row r="152" spans="2:10" x14ac:dyDescent="0.25">
      <c r="B152" s="21" t="s">
        <v>45</v>
      </c>
      <c r="C152" s="21"/>
      <c r="D152" s="21"/>
      <c r="E152" s="65">
        <f>E29+E93</f>
        <v>0</v>
      </c>
      <c r="F152" s="65">
        <f>F93</f>
        <v>65665340.160000004</v>
      </c>
      <c r="G152" s="65">
        <f>G93</f>
        <v>35828223.760000005</v>
      </c>
      <c r="H152" s="34">
        <f t="shared" si="21"/>
        <v>0.54561849025225551</v>
      </c>
      <c r="I152" s="1">
        <f t="shared" si="22"/>
        <v>29837116.399999999</v>
      </c>
    </row>
    <row r="153" spans="2:10" x14ac:dyDescent="0.25">
      <c r="B153" s="21" t="s">
        <v>25</v>
      </c>
      <c r="C153" s="21"/>
      <c r="D153" s="21"/>
      <c r="E153" s="65">
        <f>E90</f>
        <v>0</v>
      </c>
      <c r="F153" s="65">
        <f>F90+F73+F78</f>
        <v>6448471.1399999997</v>
      </c>
      <c r="G153" s="65">
        <f>G90+G73+G78</f>
        <v>4048237.37</v>
      </c>
      <c r="H153" s="34">
        <f t="shared" si="21"/>
        <v>0.62778250566846772</v>
      </c>
      <c r="I153" s="1">
        <f t="shared" si="22"/>
        <v>2400233.7699999996</v>
      </c>
    </row>
    <row r="154" spans="2:10" x14ac:dyDescent="0.25">
      <c r="B154" s="262" t="s">
        <v>141</v>
      </c>
      <c r="C154" s="21"/>
      <c r="D154" s="21"/>
      <c r="E154" s="65">
        <f>E91</f>
        <v>0</v>
      </c>
      <c r="F154" s="263">
        <f>F79+F83+F81</f>
        <v>2550000</v>
      </c>
      <c r="G154" s="65">
        <v>0</v>
      </c>
      <c r="H154" s="34">
        <f t="shared" si="21"/>
        <v>0</v>
      </c>
      <c r="I154" s="1">
        <f t="shared" si="22"/>
        <v>2550000</v>
      </c>
    </row>
  </sheetData>
  <customSheetViews>
    <customSheetView guid="{57EAFF00-73AA-423D-B3E2-63FFE6AC6F80}" scale="85" showPageBreaks="1" hiddenRows="1" state="hidden" topLeftCell="A43">
      <selection activeCell="F36" sqref="F3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43">
      <selection activeCell="F36" sqref="F3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6EABF47A-2511-4D16-8CD9-CB5DB597CEAD}" scale="85" showPageBreaks="1" hiddenRows="1" topLeftCell="A43">
      <selection activeCell="F36" sqref="F3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D471A51E-292E-4763-97E4-AC179949213B}" scale="85" showPageBreaks="1" hiddenRows="1" state="hidden" topLeftCell="A43">
      <selection activeCell="F36" sqref="F3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</customSheetViews>
  <mergeCells count="18">
    <mergeCell ref="J140:J142"/>
    <mergeCell ref="D66:D68"/>
    <mergeCell ref="C71:C73"/>
    <mergeCell ref="D72:D73"/>
    <mergeCell ref="C76:C78"/>
    <mergeCell ref="D77:D79"/>
    <mergeCell ref="B86:B145"/>
    <mergeCell ref="C93:C145"/>
    <mergeCell ref="B23:I23"/>
    <mergeCell ref="B24:I24"/>
    <mergeCell ref="B27:B31"/>
    <mergeCell ref="C30:D30"/>
    <mergeCell ref="B32:B85"/>
    <mergeCell ref="C35:C39"/>
    <mergeCell ref="C40:C44"/>
    <mergeCell ref="C45:C49"/>
    <mergeCell ref="C50:C55"/>
    <mergeCell ref="D56:D60"/>
  </mergeCells>
  <pageMargins left="0.15748031496062992" right="0.19685039370078741" top="0.39370078740157483" bottom="0.15748031496062992" header="0.31496062992125984" footer="0.19685039370078741"/>
  <pageSetup paperSize="9" scale="75" orientation="landscape" r:id="rId5"/>
  <rowBreaks count="1" manualBreakCount="1">
    <brk id="2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"/>
  <sheetViews>
    <sheetView zoomScale="85" zoomScaleNormal="85" workbookViewId="0">
      <selection activeCell="I17" sqref="I17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7.42578125" customWidth="1"/>
    <col min="11" max="11" width="17.28515625" customWidth="1"/>
  </cols>
  <sheetData>
    <row r="1" spans="1:11" s="2" customFormat="1" ht="12.75" x14ac:dyDescent="0.2">
      <c r="I1" s="2" t="s">
        <v>1</v>
      </c>
    </row>
    <row r="2" spans="1:11" s="2" customFormat="1" ht="12.75" x14ac:dyDescent="0.2"/>
    <row r="3" spans="1:11" s="2" customFormat="1" ht="15.75" customHeight="1" x14ac:dyDescent="0.2">
      <c r="E3" s="425" t="s">
        <v>2</v>
      </c>
      <c r="F3" s="425"/>
      <c r="G3" s="425"/>
      <c r="H3" s="425"/>
      <c r="I3" s="425"/>
    </row>
    <row r="4" spans="1:11" s="2" customFormat="1" ht="15.75" customHeight="1" x14ac:dyDescent="0.2">
      <c r="E4" s="431" t="s">
        <v>251</v>
      </c>
      <c r="F4" s="425"/>
      <c r="G4" s="425"/>
      <c r="H4" s="425"/>
      <c r="I4" s="425"/>
    </row>
    <row r="5" spans="1:11" s="2" customFormat="1" ht="12.75" hidden="1" x14ac:dyDescent="0.2">
      <c r="D5" s="13"/>
      <c r="E5" s="36"/>
      <c r="F5" s="425"/>
      <c r="G5" s="425"/>
      <c r="H5" s="425"/>
      <c r="I5" s="425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38.25" x14ac:dyDescent="0.2">
      <c r="A7" s="4"/>
      <c r="B7" s="4" t="s">
        <v>3</v>
      </c>
      <c r="C7" s="4"/>
      <c r="D7" s="374" t="s">
        <v>215</v>
      </c>
      <c r="E7" s="374" t="s">
        <v>212</v>
      </c>
      <c r="F7" s="374" t="s">
        <v>252</v>
      </c>
      <c r="G7" s="313" t="s">
        <v>253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1" s="2" customFormat="1" ht="12.75" x14ac:dyDescent="0.2">
      <c r="A9" s="6">
        <v>1</v>
      </c>
      <c r="B9" s="7" t="s">
        <v>8</v>
      </c>
      <c r="C9" s="7"/>
      <c r="D9" s="153">
        <f>D11+D19</f>
        <v>331278421.96999997</v>
      </c>
      <c r="E9" s="153">
        <f t="shared" ref="E9" si="0">E11+E19</f>
        <v>342310493.93000001</v>
      </c>
      <c r="F9" s="153">
        <f>F11+F19</f>
        <v>317457285.28999996</v>
      </c>
      <c r="G9" s="153">
        <f>G11+G19</f>
        <v>309636719.22000003</v>
      </c>
      <c r="H9" s="8">
        <f>F9-G9</f>
        <v>7820566.0699999332</v>
      </c>
      <c r="I9" s="8">
        <f>D9-G9</f>
        <v>21641702.74999994</v>
      </c>
    </row>
    <row r="10" spans="1:11" s="2" customFormat="1" ht="12.75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11" s="2" customFormat="1" ht="12.75" x14ac:dyDescent="0.2">
      <c r="A11" s="6" t="s">
        <v>10</v>
      </c>
      <c r="B11" s="7" t="s">
        <v>53</v>
      </c>
      <c r="C11" s="7"/>
      <c r="D11" s="153">
        <f>D12+D13+D15+D14</f>
        <v>326432701.00999999</v>
      </c>
      <c r="E11" s="153">
        <f>E12+E13+E15+E14</f>
        <v>337464772.97000003</v>
      </c>
      <c r="F11" s="153">
        <f>F12+F13+F15+F14</f>
        <v>312611564.32999998</v>
      </c>
      <c r="G11" s="8">
        <f>G12+G13+G15+G14</f>
        <v>304790998.26000005</v>
      </c>
      <c r="H11" s="8">
        <f t="shared" si="1"/>
        <v>7820566.0699999332</v>
      </c>
      <c r="I11" s="8">
        <f t="shared" si="2"/>
        <v>21641702.74999994</v>
      </c>
    </row>
    <row r="12" spans="1:11" s="2" customFormat="1" ht="25.5" x14ac:dyDescent="0.2">
      <c r="A12" s="9" t="s">
        <v>11</v>
      </c>
      <c r="B12" s="10" t="s">
        <v>18</v>
      </c>
      <c r="C12" s="10" t="s">
        <v>28</v>
      </c>
      <c r="D12" s="157">
        <v>9746928.3499999996</v>
      </c>
      <c r="E12" s="157">
        <f>8797500+949428.35</f>
        <v>9746928.3499999996</v>
      </c>
      <c r="F12" s="157">
        <v>9706272.1899999995</v>
      </c>
      <c r="G12" s="157">
        <f>G63+G66+G67+G27</f>
        <v>3415888.7</v>
      </c>
      <c r="H12" s="12">
        <f t="shared" si="1"/>
        <v>6290383.4899999993</v>
      </c>
      <c r="I12" s="12">
        <f t="shared" si="2"/>
        <v>6331039.6499999994</v>
      </c>
      <c r="K12" s="13">
        <f>D11-E11</f>
        <v>-11032071.960000038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57">
        <v>232279100</v>
      </c>
      <c r="E13" s="157">
        <f>D13</f>
        <v>232279100</v>
      </c>
      <c r="F13" s="157">
        <v>232279100</v>
      </c>
      <c r="G13" s="11">
        <f>G62+G69+G50+G45+G60+G101+G98</f>
        <v>232279100</v>
      </c>
      <c r="H13" s="12">
        <f t="shared" si="1"/>
        <v>0</v>
      </c>
      <c r="I13" s="12">
        <f>D13-G13</f>
        <v>0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>
        <v>7550000</v>
      </c>
      <c r="E14" s="157">
        <f>5000000+1650000+900000</f>
        <v>7550000</v>
      </c>
      <c r="F14" s="157">
        <v>7550000</v>
      </c>
      <c r="G14" s="11">
        <f>G43+G54+G56+G58</f>
        <v>6589817.4199999999</v>
      </c>
      <c r="H14" s="12">
        <f t="shared" si="1"/>
        <v>960182.58000000007</v>
      </c>
      <c r="I14" s="12">
        <f t="shared" si="2"/>
        <v>960182.58000000007</v>
      </c>
      <c r="K14" s="13">
        <f>E12-F12</f>
        <v>40656.160000000149</v>
      </c>
    </row>
    <row r="15" spans="1:11" s="2" customFormat="1" ht="74.25" customHeight="1" x14ac:dyDescent="0.25">
      <c r="A15" s="14" t="s">
        <v>19</v>
      </c>
      <c r="B15" s="15" t="s">
        <v>22</v>
      </c>
      <c r="C15" s="15"/>
      <c r="D15" s="27">
        <f>D16+D17+D18</f>
        <v>76856672.659999996</v>
      </c>
      <c r="E15" s="27">
        <f t="shared" ref="E15:F15" si="3">E16+E17+E18</f>
        <v>87888744.620000005</v>
      </c>
      <c r="F15" s="27">
        <f t="shared" si="3"/>
        <v>63076192.140000001</v>
      </c>
      <c r="G15" s="27">
        <f>G16+G17+G18</f>
        <v>62506192.140000015</v>
      </c>
      <c r="H15" s="8">
        <f t="shared" si="1"/>
        <v>569999.9999999851</v>
      </c>
      <c r="I15" s="8">
        <f t="shared" si="2"/>
        <v>14350480.519999981</v>
      </c>
    </row>
    <row r="16" spans="1:11" s="2" customFormat="1" ht="82.5" customHeight="1" x14ac:dyDescent="0.2">
      <c r="A16" s="9" t="s">
        <v>23</v>
      </c>
      <c r="B16" s="16" t="s">
        <v>40</v>
      </c>
      <c r="C16" s="16"/>
      <c r="D16" s="157">
        <f>1987550.14-5.61</f>
        <v>1987544.5299999998</v>
      </c>
      <c r="E16" s="157">
        <f>D16</f>
        <v>1987544.5299999998</v>
      </c>
      <c r="F16" s="157">
        <f>1987550.14-5.61</f>
        <v>1987544.5299999998</v>
      </c>
      <c r="G16" s="157">
        <f>G28+G48+G111</f>
        <v>1417544.53</v>
      </c>
      <c r="H16" s="12">
        <f t="shared" si="1"/>
        <v>569999.99999999977</v>
      </c>
      <c r="I16" s="12">
        <f t="shared" si="2"/>
        <v>569999.99999999977</v>
      </c>
      <c r="K16" s="13"/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57">
        <v>69889128.129999995</v>
      </c>
      <c r="E17" s="157">
        <f>D17+11032071.96</f>
        <v>80921200.090000004</v>
      </c>
      <c r="F17" s="157">
        <v>56108647.609999999</v>
      </c>
      <c r="G17" s="157">
        <f>G68</f>
        <v>56108647.610000014</v>
      </c>
      <c r="H17" s="12">
        <f>F17-G17</f>
        <v>0</v>
      </c>
      <c r="I17" s="12">
        <f>D17-G17</f>
        <v>13780480.519999981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57">
        <v>4980000</v>
      </c>
      <c r="E18" s="157">
        <f>D18</f>
        <v>4980000</v>
      </c>
      <c r="F18" s="157">
        <v>4980000</v>
      </c>
      <c r="G18" s="157">
        <v>4980000</v>
      </c>
      <c r="H18" s="12">
        <f t="shared" si="1"/>
        <v>0</v>
      </c>
      <c r="I18" s="12">
        <f t="shared" si="2"/>
        <v>0</v>
      </c>
    </row>
    <row r="19" spans="1:9" s="2" customFormat="1" ht="28.5" customHeight="1" x14ac:dyDescent="0.2">
      <c r="A19" s="6" t="s">
        <v>13</v>
      </c>
      <c r="B19" s="7" t="s">
        <v>94</v>
      </c>
      <c r="C19" s="7"/>
      <c r="D19" s="153">
        <v>4845720.96</v>
      </c>
      <c r="E19" s="153">
        <f>D19</f>
        <v>4845720.96</v>
      </c>
      <c r="F19" s="153">
        <f>D19</f>
        <v>4845720.96</v>
      </c>
      <c r="G19" s="8">
        <f>G64+G29</f>
        <v>4845720.96</v>
      </c>
      <c r="H19" s="8">
        <f>F19-G19</f>
        <v>0</v>
      </c>
      <c r="I19" s="8">
        <f t="shared" si="2"/>
        <v>0</v>
      </c>
    </row>
    <row r="23" spans="1:9" x14ac:dyDescent="0.25">
      <c r="B23" s="933" t="s">
        <v>100</v>
      </c>
      <c r="C23" s="933"/>
      <c r="D23" s="933"/>
      <c r="E23" s="933"/>
      <c r="F23" s="933"/>
      <c r="G23" s="933"/>
      <c r="H23" s="933"/>
      <c r="I23" s="933"/>
    </row>
    <row r="24" spans="1:9" x14ac:dyDescent="0.25">
      <c r="B24" s="934" t="s">
        <v>250</v>
      </c>
      <c r="C24" s="934"/>
      <c r="D24" s="934"/>
      <c r="E24" s="934"/>
      <c r="F24" s="934"/>
      <c r="G24" s="934"/>
      <c r="H24" s="934"/>
      <c r="I24" s="934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55</v>
      </c>
      <c r="F26" s="265" t="s">
        <v>254</v>
      </c>
      <c r="G26" s="265" t="s">
        <v>255</v>
      </c>
      <c r="H26" s="265" t="s">
        <v>42</v>
      </c>
      <c r="I26" s="265" t="s">
        <v>256</v>
      </c>
    </row>
    <row r="27" spans="1:9" ht="26.25" x14ac:dyDescent="0.25">
      <c r="B27" s="946" t="s">
        <v>16</v>
      </c>
      <c r="C27" s="169" t="s">
        <v>38</v>
      </c>
      <c r="D27" s="375" t="s">
        <v>37</v>
      </c>
      <c r="E27" s="376">
        <v>0</v>
      </c>
      <c r="F27" s="251">
        <v>1364107.81</v>
      </c>
      <c r="G27" s="251">
        <v>1364107.81</v>
      </c>
      <c r="H27" s="377">
        <f>G27/F27</f>
        <v>1</v>
      </c>
      <c r="I27" s="234">
        <f t="shared" ref="I27:I31" si="4">F27-G27</f>
        <v>0</v>
      </c>
    </row>
    <row r="28" spans="1:9" ht="39" x14ac:dyDescent="0.25">
      <c r="B28" s="947"/>
      <c r="C28" s="378" t="s">
        <v>59</v>
      </c>
      <c r="D28" s="378" t="s">
        <v>60</v>
      </c>
      <c r="E28" s="379"/>
      <c r="F28" s="95">
        <v>1149710.53</v>
      </c>
      <c r="G28" s="95">
        <v>1149710.53</v>
      </c>
      <c r="H28" s="337">
        <f>G28/F28</f>
        <v>1</v>
      </c>
      <c r="I28" s="134">
        <f t="shared" si="4"/>
        <v>0</v>
      </c>
    </row>
    <row r="29" spans="1:9" ht="26.25" x14ac:dyDescent="0.25">
      <c r="B29" s="947"/>
      <c r="C29" s="378" t="s">
        <v>61</v>
      </c>
      <c r="D29" s="378" t="s">
        <v>62</v>
      </c>
      <c r="E29" s="379"/>
      <c r="F29" s="95">
        <v>150826.6</v>
      </c>
      <c r="G29" s="95">
        <v>150826.6</v>
      </c>
      <c r="H29" s="337">
        <f>G29/F29</f>
        <v>1</v>
      </c>
      <c r="I29" s="134">
        <f t="shared" si="4"/>
        <v>0</v>
      </c>
    </row>
    <row r="30" spans="1:9" ht="39" customHeight="1" x14ac:dyDescent="0.25">
      <c r="B30" s="963"/>
      <c r="C30" s="978" t="s">
        <v>209</v>
      </c>
      <c r="D30" s="979"/>
      <c r="E30" s="380"/>
      <c r="F30" s="381">
        <v>4644322.71</v>
      </c>
      <c r="G30" s="96"/>
      <c r="H30" s="382"/>
      <c r="I30" s="175"/>
    </row>
    <row r="31" spans="1:9" ht="15.75" thickBot="1" x14ac:dyDescent="0.3">
      <c r="B31" s="948"/>
      <c r="C31" s="318" t="s">
        <v>124</v>
      </c>
      <c r="D31" s="383"/>
      <c r="E31" s="384"/>
      <c r="F31" s="147">
        <f>F27+F28+F29+F30</f>
        <v>7308967.6500000004</v>
      </c>
      <c r="G31" s="147">
        <f>G27+G28+G29+G30</f>
        <v>2664644.94</v>
      </c>
      <c r="H31" s="385"/>
      <c r="I31" s="386">
        <f t="shared" si="4"/>
        <v>4644322.7100000009</v>
      </c>
    </row>
    <row r="32" spans="1:9" x14ac:dyDescent="0.25">
      <c r="B32" s="964" t="s">
        <v>32</v>
      </c>
      <c r="C32" s="387" t="s">
        <v>106</v>
      </c>
      <c r="D32" s="387" t="s">
        <v>32</v>
      </c>
      <c r="E32" s="376"/>
      <c r="F32" s="185">
        <f>F33+F44+F49+F55+F57+F59</f>
        <v>40051234</v>
      </c>
      <c r="G32" s="185">
        <f>G33+G44+G49+G55+G57+G59</f>
        <v>39091051.420000002</v>
      </c>
      <c r="H32" s="185">
        <f>G32/F32</f>
        <v>0.97602614241548713</v>
      </c>
      <c r="I32" s="234">
        <f>F32-G32</f>
        <v>960182.57999999821</v>
      </c>
    </row>
    <row r="33" spans="2:9" ht="28.5" customHeight="1" x14ac:dyDescent="0.25">
      <c r="B33" s="965"/>
      <c r="C33" s="388" t="s">
        <v>0</v>
      </c>
      <c r="D33" s="389" t="s">
        <v>207</v>
      </c>
      <c r="E33" s="390">
        <f>E34+E42</f>
        <v>25011500</v>
      </c>
      <c r="F33" s="390">
        <f>F34+F42</f>
        <v>30174172.32</v>
      </c>
      <c r="G33" s="390">
        <f>G34+G42</f>
        <v>30174172.32</v>
      </c>
      <c r="H33" s="97">
        <f>G33/F33</f>
        <v>1</v>
      </c>
      <c r="I33" s="335">
        <f>F33-G33</f>
        <v>0</v>
      </c>
    </row>
    <row r="34" spans="2:9" ht="21" customHeight="1" x14ac:dyDescent="0.25">
      <c r="B34" s="965"/>
      <c r="C34" s="388"/>
      <c r="D34" s="389" t="s">
        <v>206</v>
      </c>
      <c r="E34" s="390">
        <f>E35</f>
        <v>418300</v>
      </c>
      <c r="F34" s="97">
        <f>F35</f>
        <v>25174172.32</v>
      </c>
      <c r="G34" s="97">
        <f>G35</f>
        <v>25174172.32</v>
      </c>
      <c r="H34" s="97">
        <f t="shared" ref="H34:H88" si="5">G34/F34</f>
        <v>1</v>
      </c>
      <c r="I34" s="335">
        <f t="shared" ref="I34:I67" si="6">F34-G34</f>
        <v>0</v>
      </c>
    </row>
    <row r="35" spans="2:9" ht="44.25" customHeight="1" x14ac:dyDescent="0.25">
      <c r="B35" s="965"/>
      <c r="C35" s="940" t="s">
        <v>88</v>
      </c>
      <c r="D35" s="344" t="s">
        <v>200</v>
      </c>
      <c r="E35" s="152">
        <v>418300</v>
      </c>
      <c r="F35" s="435">
        <f>F36+F37+F38+F39+F40+F41</f>
        <v>25174172.32</v>
      </c>
      <c r="G35" s="152">
        <f>G36+G37+G38+G39+G40+G41</f>
        <v>25174172.32</v>
      </c>
      <c r="H35" s="338">
        <f t="shared" si="5"/>
        <v>1</v>
      </c>
      <c r="I35" s="335">
        <f t="shared" si="6"/>
        <v>0</v>
      </c>
    </row>
    <row r="36" spans="2:9" ht="26.25" x14ac:dyDescent="0.25">
      <c r="B36" s="965"/>
      <c r="C36" s="940"/>
      <c r="D36" s="314" t="s">
        <v>89</v>
      </c>
      <c r="E36" s="391">
        <v>0</v>
      </c>
      <c r="F36" s="95">
        <v>3852620.35</v>
      </c>
      <c r="G36" s="95">
        <v>3852620.35</v>
      </c>
      <c r="H36" s="337">
        <f t="shared" si="5"/>
        <v>1</v>
      </c>
      <c r="I36" s="134">
        <f t="shared" si="6"/>
        <v>0</v>
      </c>
    </row>
    <row r="37" spans="2:9" ht="25.5" customHeight="1" x14ac:dyDescent="0.25">
      <c r="B37" s="965"/>
      <c r="C37" s="940"/>
      <c r="D37" s="314" t="s">
        <v>90</v>
      </c>
      <c r="E37" s="391">
        <v>0</v>
      </c>
      <c r="F37" s="95">
        <v>3852620.35</v>
      </c>
      <c r="G37" s="95">
        <v>3852620.35</v>
      </c>
      <c r="H37" s="337">
        <f t="shared" si="5"/>
        <v>1</v>
      </c>
      <c r="I37" s="134">
        <f t="shared" si="6"/>
        <v>0</v>
      </c>
    </row>
    <row r="38" spans="2:9" ht="26.25" x14ac:dyDescent="0.25">
      <c r="B38" s="965"/>
      <c r="C38" s="940"/>
      <c r="D38" s="314" t="s">
        <v>76</v>
      </c>
      <c r="E38" s="391">
        <v>0</v>
      </c>
      <c r="F38" s="95">
        <v>3852620.35</v>
      </c>
      <c r="G38" s="95">
        <v>3852620.35</v>
      </c>
      <c r="H38" s="337">
        <f t="shared" si="5"/>
        <v>1</v>
      </c>
      <c r="I38" s="134">
        <f t="shared" si="6"/>
        <v>0</v>
      </c>
    </row>
    <row r="39" spans="2:9" ht="26.25" x14ac:dyDescent="0.25">
      <c r="B39" s="965"/>
      <c r="C39" s="940"/>
      <c r="D39" s="314" t="s">
        <v>77</v>
      </c>
      <c r="E39" s="391">
        <v>0</v>
      </c>
      <c r="F39" s="95">
        <v>3852620.34</v>
      </c>
      <c r="G39" s="95">
        <v>3852620.34</v>
      </c>
      <c r="H39" s="337">
        <f t="shared" si="5"/>
        <v>1</v>
      </c>
      <c r="I39" s="134">
        <f t="shared" si="6"/>
        <v>0</v>
      </c>
    </row>
    <row r="40" spans="2:9" ht="39" x14ac:dyDescent="0.25">
      <c r="B40" s="965"/>
      <c r="C40" s="426"/>
      <c r="D40" s="314" t="s">
        <v>227</v>
      </c>
      <c r="E40" s="391"/>
      <c r="F40" s="95">
        <v>3670756.68</v>
      </c>
      <c r="G40" s="95">
        <v>3670756.68</v>
      </c>
      <c r="H40" s="337">
        <f t="shared" si="5"/>
        <v>1</v>
      </c>
      <c r="I40" s="134">
        <f t="shared" si="6"/>
        <v>0</v>
      </c>
    </row>
    <row r="41" spans="2:9" x14ac:dyDescent="0.25">
      <c r="B41" s="965"/>
      <c r="C41" s="426"/>
      <c r="D41" s="314" t="s">
        <v>228</v>
      </c>
      <c r="E41" s="391"/>
      <c r="F41" s="95">
        <v>6092934.25</v>
      </c>
      <c r="G41" s="95">
        <v>6092934.25</v>
      </c>
      <c r="H41" s="337">
        <f t="shared" si="5"/>
        <v>1</v>
      </c>
      <c r="I41" s="134">
        <f t="shared" si="6"/>
        <v>0</v>
      </c>
    </row>
    <row r="42" spans="2:9" ht="25.5" customHeight="1" x14ac:dyDescent="0.25">
      <c r="B42" s="965"/>
      <c r="C42" s="388"/>
      <c r="D42" s="389" t="s">
        <v>208</v>
      </c>
      <c r="E42" s="390">
        <v>24593200</v>
      </c>
      <c r="F42" s="97">
        <f>F43</f>
        <v>5000000</v>
      </c>
      <c r="G42" s="97">
        <f>G43</f>
        <v>5000000</v>
      </c>
      <c r="H42" s="97">
        <f t="shared" si="5"/>
        <v>1</v>
      </c>
      <c r="I42" s="335">
        <f t="shared" si="6"/>
        <v>0</v>
      </c>
    </row>
    <row r="43" spans="2:9" ht="25.5" customHeight="1" x14ac:dyDescent="0.25">
      <c r="B43" s="965"/>
      <c r="C43" s="426" t="s">
        <v>129</v>
      </c>
      <c r="D43" s="392" t="s">
        <v>139</v>
      </c>
      <c r="E43" s="393">
        <v>0</v>
      </c>
      <c r="F43" s="95">
        <v>5000000</v>
      </c>
      <c r="G43" s="95">
        <v>5000000</v>
      </c>
      <c r="H43" s="337">
        <f t="shared" si="5"/>
        <v>1</v>
      </c>
      <c r="I43" s="134">
        <f t="shared" si="6"/>
        <v>0</v>
      </c>
    </row>
    <row r="44" spans="2:9" ht="20.25" customHeight="1" x14ac:dyDescent="0.25">
      <c r="B44" s="965"/>
      <c r="C44" s="388" t="s">
        <v>0</v>
      </c>
      <c r="D44" s="394" t="s">
        <v>193</v>
      </c>
      <c r="E44" s="260"/>
      <c r="F44" s="97">
        <f>F45+F48</f>
        <v>1117939.6000000001</v>
      </c>
      <c r="G44" s="97">
        <f>G46+G47+G48</f>
        <v>1117939.6000000001</v>
      </c>
      <c r="H44" s="97">
        <f t="shared" si="5"/>
        <v>1</v>
      </c>
      <c r="I44" s="134">
        <f t="shared" si="6"/>
        <v>0</v>
      </c>
    </row>
    <row r="45" spans="2:9" ht="20.25" customHeight="1" x14ac:dyDescent="0.25">
      <c r="B45" s="965"/>
      <c r="C45" s="975" t="s">
        <v>192</v>
      </c>
      <c r="D45" s="389"/>
      <c r="E45" s="260"/>
      <c r="F45" s="97">
        <f>F46+F47</f>
        <v>850105.6</v>
      </c>
      <c r="G45" s="97">
        <f>G46+G47</f>
        <v>850105.6</v>
      </c>
      <c r="H45" s="97"/>
      <c r="I45" s="134"/>
    </row>
    <row r="46" spans="2:9" ht="30.75" customHeight="1" x14ac:dyDescent="0.25">
      <c r="B46" s="965"/>
      <c r="C46" s="980"/>
      <c r="D46" s="982" t="s">
        <v>101</v>
      </c>
      <c r="E46" s="260"/>
      <c r="F46" s="150">
        <v>48133.599999999999</v>
      </c>
      <c r="G46" s="95">
        <v>48133.599999999999</v>
      </c>
      <c r="H46" s="337">
        <f t="shared" si="5"/>
        <v>1</v>
      </c>
      <c r="I46" s="134">
        <f t="shared" si="6"/>
        <v>0</v>
      </c>
    </row>
    <row r="47" spans="2:9" ht="30.75" customHeight="1" x14ac:dyDescent="0.25">
      <c r="B47" s="965"/>
      <c r="C47" s="981"/>
      <c r="D47" s="982"/>
      <c r="E47" s="260"/>
      <c r="F47" s="150">
        <v>801972</v>
      </c>
      <c r="G47" s="95">
        <v>801972</v>
      </c>
      <c r="H47" s="337">
        <f t="shared" si="5"/>
        <v>1</v>
      </c>
      <c r="I47" s="134">
        <f t="shared" si="6"/>
        <v>0</v>
      </c>
    </row>
    <row r="48" spans="2:9" ht="45" customHeight="1" x14ac:dyDescent="0.25">
      <c r="B48" s="965"/>
      <c r="C48" s="426" t="s">
        <v>104</v>
      </c>
      <c r="D48" s="395" t="s">
        <v>110</v>
      </c>
      <c r="E48" s="260"/>
      <c r="F48" s="150">
        <v>267834</v>
      </c>
      <c r="G48" s="95">
        <v>267834</v>
      </c>
      <c r="H48" s="337">
        <f t="shared" si="5"/>
        <v>1</v>
      </c>
      <c r="I48" s="134">
        <f t="shared" si="6"/>
        <v>0</v>
      </c>
    </row>
    <row r="49" spans="2:9" ht="18" customHeight="1" x14ac:dyDescent="0.25">
      <c r="B49" s="965"/>
      <c r="C49" s="388" t="s">
        <v>0</v>
      </c>
      <c r="D49" s="394" t="s">
        <v>194</v>
      </c>
      <c r="E49" s="260"/>
      <c r="F49" s="97">
        <f>F50+F54</f>
        <v>5355693.58</v>
      </c>
      <c r="G49" s="97">
        <f>G50+G54</f>
        <v>4395511</v>
      </c>
      <c r="H49" s="97">
        <f t="shared" si="5"/>
        <v>0.82071741677200283</v>
      </c>
      <c r="I49" s="134">
        <f t="shared" si="6"/>
        <v>960182.58000000007</v>
      </c>
    </row>
    <row r="50" spans="2:9" ht="18" customHeight="1" x14ac:dyDescent="0.25">
      <c r="B50" s="965"/>
      <c r="C50" s="975" t="s">
        <v>192</v>
      </c>
      <c r="D50" s="389"/>
      <c r="E50" s="260"/>
      <c r="F50" s="97">
        <f>F51+F52+F53</f>
        <v>3955693.58</v>
      </c>
      <c r="G50" s="97">
        <f>G51+G52+G53</f>
        <v>3955693.58</v>
      </c>
      <c r="H50" s="97"/>
      <c r="I50" s="134"/>
    </row>
    <row r="51" spans="2:9" ht="30.75" customHeight="1" x14ac:dyDescent="0.25">
      <c r="B51" s="965"/>
      <c r="C51" s="980"/>
      <c r="D51" s="940" t="s">
        <v>105</v>
      </c>
      <c r="E51" s="260"/>
      <c r="F51" s="150">
        <v>570000</v>
      </c>
      <c r="G51" s="95">
        <v>570000</v>
      </c>
      <c r="H51" s="337">
        <f t="shared" si="5"/>
        <v>1</v>
      </c>
      <c r="I51" s="134">
        <f t="shared" si="6"/>
        <v>0</v>
      </c>
    </row>
    <row r="52" spans="2:9" ht="30.75" customHeight="1" x14ac:dyDescent="0.25">
      <c r="B52" s="965"/>
      <c r="C52" s="980"/>
      <c r="D52" s="940"/>
      <c r="E52" s="260"/>
      <c r="F52" s="150">
        <v>666499.14</v>
      </c>
      <c r="G52" s="95">
        <v>666499.14</v>
      </c>
      <c r="H52" s="337">
        <f t="shared" si="5"/>
        <v>1</v>
      </c>
      <c r="I52" s="134">
        <f t="shared" si="6"/>
        <v>0</v>
      </c>
    </row>
    <row r="53" spans="2:9" ht="30.75" customHeight="1" x14ac:dyDescent="0.25">
      <c r="B53" s="965"/>
      <c r="C53" s="981"/>
      <c r="D53" s="940"/>
      <c r="E53" s="260"/>
      <c r="F53" s="150">
        <v>2719194.44</v>
      </c>
      <c r="G53" s="95">
        <v>2719194.44</v>
      </c>
      <c r="H53" s="337">
        <f t="shared" si="5"/>
        <v>1</v>
      </c>
      <c r="I53" s="134">
        <f t="shared" si="6"/>
        <v>0</v>
      </c>
    </row>
    <row r="54" spans="2:9" ht="66.75" customHeight="1" x14ac:dyDescent="0.25">
      <c r="B54" s="965"/>
      <c r="C54" s="314" t="s">
        <v>141</v>
      </c>
      <c r="D54" s="940"/>
      <c r="E54" s="260"/>
      <c r="F54" s="259">
        <v>1400000</v>
      </c>
      <c r="G54" s="430">
        <v>439817.42</v>
      </c>
      <c r="H54" s="337">
        <f t="shared" si="5"/>
        <v>0.31415529999999997</v>
      </c>
      <c r="I54" s="272">
        <f t="shared" si="6"/>
        <v>960182.58000000007</v>
      </c>
    </row>
    <row r="55" spans="2:9" ht="18" customHeight="1" x14ac:dyDescent="0.25">
      <c r="B55" s="965"/>
      <c r="C55" s="388" t="s">
        <v>0</v>
      </c>
      <c r="D55" s="394" t="s">
        <v>195</v>
      </c>
      <c r="E55" s="260"/>
      <c r="F55" s="97">
        <f>F56</f>
        <v>250000</v>
      </c>
      <c r="G55" s="97">
        <f t="shared" ref="G55:H55" si="7">G56</f>
        <v>250000</v>
      </c>
      <c r="H55" s="97">
        <f t="shared" si="7"/>
        <v>0</v>
      </c>
      <c r="I55" s="134">
        <f t="shared" si="6"/>
        <v>0</v>
      </c>
    </row>
    <row r="56" spans="2:9" ht="66" customHeight="1" x14ac:dyDescent="0.25">
      <c r="B56" s="965"/>
      <c r="C56" s="314" t="s">
        <v>141</v>
      </c>
      <c r="D56" s="426" t="s">
        <v>142</v>
      </c>
      <c r="E56" s="260"/>
      <c r="F56" s="150">
        <v>250000</v>
      </c>
      <c r="G56" s="150">
        <v>250000</v>
      </c>
      <c r="H56" s="97"/>
      <c r="I56" s="134"/>
    </row>
    <row r="57" spans="2:9" ht="20.25" customHeight="1" x14ac:dyDescent="0.25">
      <c r="B57" s="965"/>
      <c r="C57" s="388" t="s">
        <v>0</v>
      </c>
      <c r="D57" s="394" t="s">
        <v>196</v>
      </c>
      <c r="E57" s="260"/>
      <c r="F57" s="97">
        <f>F58</f>
        <v>900000</v>
      </c>
      <c r="G57" s="97">
        <f t="shared" ref="G57:H59" si="8">G58</f>
        <v>900000</v>
      </c>
      <c r="H57" s="97">
        <f t="shared" si="8"/>
        <v>1</v>
      </c>
      <c r="I57" s="134">
        <f t="shared" ref="I57" si="9">F57-G57</f>
        <v>0</v>
      </c>
    </row>
    <row r="58" spans="2:9" ht="64.5" customHeight="1" x14ac:dyDescent="0.25">
      <c r="B58" s="965"/>
      <c r="C58" s="396" t="s">
        <v>141</v>
      </c>
      <c r="D58" s="427" t="s">
        <v>149</v>
      </c>
      <c r="E58" s="397"/>
      <c r="F58" s="324">
        <v>900000</v>
      </c>
      <c r="G58" s="96">
        <v>900000</v>
      </c>
      <c r="H58" s="382">
        <f t="shared" si="5"/>
        <v>1</v>
      </c>
      <c r="I58" s="175">
        <f t="shared" si="6"/>
        <v>0</v>
      </c>
    </row>
    <row r="59" spans="2:9" ht="35.25" customHeight="1" x14ac:dyDescent="0.25">
      <c r="B59" s="965"/>
      <c r="C59" s="388" t="s">
        <v>0</v>
      </c>
      <c r="D59" s="394" t="s">
        <v>197</v>
      </c>
      <c r="E59" s="260"/>
      <c r="F59" s="97">
        <f>F60</f>
        <v>2253428.5</v>
      </c>
      <c r="G59" s="97">
        <f t="shared" si="8"/>
        <v>2253428.5</v>
      </c>
      <c r="H59" s="97">
        <f t="shared" si="8"/>
        <v>0</v>
      </c>
      <c r="I59" s="134">
        <f t="shared" si="6"/>
        <v>0</v>
      </c>
    </row>
    <row r="60" spans="2:9" ht="27.75" customHeight="1" thickBot="1" x14ac:dyDescent="0.3">
      <c r="B60" s="966"/>
      <c r="C60" s="398" t="s">
        <v>198</v>
      </c>
      <c r="D60" s="426" t="s">
        <v>199</v>
      </c>
      <c r="E60" s="260"/>
      <c r="F60" s="150">
        <v>2253428.5</v>
      </c>
      <c r="G60" s="95">
        <v>2253428.5</v>
      </c>
      <c r="H60" s="337"/>
      <c r="I60" s="95"/>
    </row>
    <row r="61" spans="2:9" ht="30.75" customHeight="1" x14ac:dyDescent="0.25">
      <c r="B61" s="946" t="s">
        <v>20</v>
      </c>
      <c r="C61" s="399" t="s">
        <v>125</v>
      </c>
      <c r="D61" s="400"/>
      <c r="E61" s="401"/>
      <c r="F61" s="326">
        <f>F62+F63+F64+F65</f>
        <v>210574421.05000001</v>
      </c>
      <c r="G61" s="326">
        <f>G62+G63+G64+G65</f>
        <v>210574421.05000001</v>
      </c>
      <c r="H61" s="402">
        <f t="shared" si="5"/>
        <v>1</v>
      </c>
      <c r="I61" s="327">
        <f t="shared" si="6"/>
        <v>0</v>
      </c>
    </row>
    <row r="62" spans="2:9" ht="63.75" x14ac:dyDescent="0.25">
      <c r="B62" s="947"/>
      <c r="C62" s="378" t="s">
        <v>26</v>
      </c>
      <c r="D62" s="429" t="s">
        <v>41</v>
      </c>
      <c r="E62" s="260"/>
      <c r="F62" s="95">
        <v>200045700</v>
      </c>
      <c r="G62" s="95">
        <v>200045700</v>
      </c>
      <c r="H62" s="337">
        <f t="shared" si="5"/>
        <v>1</v>
      </c>
      <c r="I62" s="134">
        <f t="shared" si="6"/>
        <v>0</v>
      </c>
    </row>
    <row r="63" spans="2:9" ht="26.25" x14ac:dyDescent="0.25">
      <c r="B63" s="947"/>
      <c r="C63" s="378" t="s">
        <v>38</v>
      </c>
      <c r="D63" s="378" t="s">
        <v>69</v>
      </c>
      <c r="E63" s="260"/>
      <c r="F63" s="95">
        <v>853826.69</v>
      </c>
      <c r="G63" s="95">
        <v>853826.69</v>
      </c>
      <c r="H63" s="337">
        <f t="shared" si="5"/>
        <v>1</v>
      </c>
      <c r="I63" s="134">
        <f t="shared" si="6"/>
        <v>0</v>
      </c>
    </row>
    <row r="64" spans="2:9" ht="26.25" x14ac:dyDescent="0.25">
      <c r="B64" s="947"/>
      <c r="C64" s="378" t="s">
        <v>66</v>
      </c>
      <c r="D64" s="378" t="s">
        <v>69</v>
      </c>
      <c r="E64" s="260">
        <v>0</v>
      </c>
      <c r="F64" s="95">
        <v>4694894.3600000003</v>
      </c>
      <c r="G64" s="95">
        <v>4694894.3600000003</v>
      </c>
      <c r="H64" s="337">
        <f t="shared" si="5"/>
        <v>1</v>
      </c>
      <c r="I64" s="134">
        <f t="shared" si="6"/>
        <v>0</v>
      </c>
    </row>
    <row r="65" spans="2:11" ht="74.25" customHeight="1" x14ac:dyDescent="0.25">
      <c r="B65" s="947"/>
      <c r="C65" s="378" t="s">
        <v>162</v>
      </c>
      <c r="D65" s="404" t="s">
        <v>67</v>
      </c>
      <c r="E65" s="260">
        <v>0</v>
      </c>
      <c r="F65" s="95">
        <v>4980000</v>
      </c>
      <c r="G65" s="95">
        <v>4980000</v>
      </c>
      <c r="H65" s="337">
        <f t="shared" si="5"/>
        <v>1</v>
      </c>
      <c r="I65" s="134">
        <f t="shared" si="6"/>
        <v>0</v>
      </c>
    </row>
    <row r="66" spans="2:11" ht="66" customHeight="1" x14ac:dyDescent="0.25">
      <c r="B66" s="947"/>
      <c r="C66" s="378" t="s">
        <v>38</v>
      </c>
      <c r="D66" s="378" t="s">
        <v>44</v>
      </c>
      <c r="E66" s="260"/>
      <c r="F66" s="95">
        <v>280000</v>
      </c>
      <c r="G66" s="95">
        <v>261754.2</v>
      </c>
      <c r="H66" s="337">
        <f t="shared" si="5"/>
        <v>0.93483642857142857</v>
      </c>
      <c r="I66" s="134">
        <f t="shared" si="6"/>
        <v>18245.799999999988</v>
      </c>
      <c r="J66" s="432" t="s">
        <v>257</v>
      </c>
    </row>
    <row r="67" spans="2:11" ht="65.25" customHeight="1" x14ac:dyDescent="0.25">
      <c r="B67" s="947"/>
      <c r="C67" s="378" t="s">
        <v>38</v>
      </c>
      <c r="D67" s="378" t="s">
        <v>70</v>
      </c>
      <c r="E67" s="260"/>
      <c r="F67" s="95">
        <v>936200</v>
      </c>
      <c r="G67" s="95">
        <v>936200</v>
      </c>
      <c r="H67" s="337">
        <f t="shared" si="5"/>
        <v>1</v>
      </c>
      <c r="I67" s="134">
        <f t="shared" si="6"/>
        <v>0</v>
      </c>
    </row>
    <row r="68" spans="2:11" ht="25.5" customHeight="1" x14ac:dyDescent="0.25">
      <c r="B68" s="947"/>
      <c r="C68" s="940" t="s">
        <v>34</v>
      </c>
      <c r="D68" s="405" t="s">
        <v>33</v>
      </c>
      <c r="E68" s="152">
        <f>SUM(E69:E109)</f>
        <v>0</v>
      </c>
      <c r="F68" s="152">
        <f>F69+F74+F79+F84+F89+F97+F100+F103+F104+F105+F106+F107+F108+F109+F110</f>
        <v>80921200.090000004</v>
      </c>
      <c r="G68" s="152">
        <f>G69+G74+G79+G84+G89+G97+G103+G104+G105+G106+G107+G108+G109+G110+G100</f>
        <v>56108647.610000014</v>
      </c>
      <c r="H68" s="338">
        <f t="shared" si="5"/>
        <v>0.69337389395605065</v>
      </c>
      <c r="I68" s="406">
        <f>F68-G68</f>
        <v>24812552.479999989</v>
      </c>
      <c r="K68" s="373">
        <f>G68-I68</f>
        <v>31296095.130000025</v>
      </c>
    </row>
    <row r="69" spans="2:11" ht="39" x14ac:dyDescent="0.25">
      <c r="B69" s="947"/>
      <c r="C69" s="940"/>
      <c r="D69" s="407" t="s">
        <v>63</v>
      </c>
      <c r="E69" s="152">
        <f>E70+E71+E72+E73</f>
        <v>0</v>
      </c>
      <c r="F69" s="152">
        <f>F70+F71+F72+F73</f>
        <v>15410481.390000001</v>
      </c>
      <c r="G69" s="152">
        <f>G70+G71+G72+G73</f>
        <v>15410481.390000001</v>
      </c>
      <c r="H69" s="337">
        <f t="shared" si="5"/>
        <v>1</v>
      </c>
      <c r="I69" s="335">
        <f>F69-G69</f>
        <v>0</v>
      </c>
    </row>
    <row r="70" spans="2:11" ht="31.5" customHeight="1" x14ac:dyDescent="0.25">
      <c r="B70" s="947"/>
      <c r="C70" s="940"/>
      <c r="D70" s="378" t="s">
        <v>78</v>
      </c>
      <c r="E70" s="391">
        <v>0</v>
      </c>
      <c r="F70" s="260">
        <v>3852620.35</v>
      </c>
      <c r="G70" s="408">
        <v>3852620.35</v>
      </c>
      <c r="H70" s="337">
        <f t="shared" si="5"/>
        <v>1</v>
      </c>
      <c r="I70" s="134">
        <f t="shared" ref="I70:I102" si="10">F70-G70</f>
        <v>0</v>
      </c>
    </row>
    <row r="71" spans="2:11" ht="33" customHeight="1" x14ac:dyDescent="0.25">
      <c r="B71" s="947"/>
      <c r="C71" s="940"/>
      <c r="D71" s="378" t="s">
        <v>79</v>
      </c>
      <c r="E71" s="391">
        <v>0</v>
      </c>
      <c r="F71" s="260">
        <v>3852620.35</v>
      </c>
      <c r="G71" s="408">
        <v>3852620.35</v>
      </c>
      <c r="H71" s="337">
        <f t="shared" si="5"/>
        <v>1</v>
      </c>
      <c r="I71" s="134">
        <f t="shared" si="10"/>
        <v>0</v>
      </c>
    </row>
    <row r="72" spans="2:11" ht="26.25" x14ac:dyDescent="0.25">
      <c r="B72" s="947"/>
      <c r="C72" s="940"/>
      <c r="D72" s="378" t="s">
        <v>76</v>
      </c>
      <c r="E72" s="391">
        <v>0</v>
      </c>
      <c r="F72" s="260">
        <v>3852620.35</v>
      </c>
      <c r="G72" s="408">
        <v>3852620.35</v>
      </c>
      <c r="H72" s="337">
        <f t="shared" si="5"/>
        <v>1</v>
      </c>
      <c r="I72" s="134">
        <f t="shared" si="10"/>
        <v>0</v>
      </c>
    </row>
    <row r="73" spans="2:11" ht="26.25" x14ac:dyDescent="0.25">
      <c r="B73" s="947"/>
      <c r="C73" s="940"/>
      <c r="D73" s="378" t="s">
        <v>77</v>
      </c>
      <c r="E73" s="391">
        <v>0</v>
      </c>
      <c r="F73" s="260">
        <v>3852620.34</v>
      </c>
      <c r="G73" s="408">
        <v>3852620.34</v>
      </c>
      <c r="H73" s="337">
        <f t="shared" si="5"/>
        <v>1</v>
      </c>
      <c r="I73" s="134">
        <f t="shared" si="10"/>
        <v>0</v>
      </c>
    </row>
    <row r="74" spans="2:11" ht="26.25" x14ac:dyDescent="0.25">
      <c r="B74" s="947"/>
      <c r="C74" s="940"/>
      <c r="D74" s="407" t="s">
        <v>219</v>
      </c>
      <c r="E74" s="260"/>
      <c r="F74" s="97">
        <f>F75+F76+F77+F78</f>
        <v>1268381.03</v>
      </c>
      <c r="G74" s="97">
        <f>G75+G76+G77+G78</f>
        <v>0</v>
      </c>
      <c r="H74" s="340">
        <f t="shared" si="5"/>
        <v>0</v>
      </c>
      <c r="I74" s="335">
        <f t="shared" si="10"/>
        <v>1268381.03</v>
      </c>
      <c r="K74" s="304"/>
    </row>
    <row r="75" spans="2:11" x14ac:dyDescent="0.25">
      <c r="B75" s="947"/>
      <c r="C75" s="940"/>
      <c r="D75" s="378" t="s">
        <v>218</v>
      </c>
      <c r="E75" s="260"/>
      <c r="F75" s="150">
        <f>333784.48-16689.22</f>
        <v>317095.26</v>
      </c>
      <c r="G75" s="150"/>
      <c r="H75" s="340">
        <f t="shared" si="5"/>
        <v>0</v>
      </c>
      <c r="I75" s="339">
        <f t="shared" si="10"/>
        <v>317095.26</v>
      </c>
      <c r="K75" s="303"/>
    </row>
    <row r="76" spans="2:11" x14ac:dyDescent="0.25">
      <c r="B76" s="947"/>
      <c r="C76" s="940"/>
      <c r="D76" s="378" t="s">
        <v>218</v>
      </c>
      <c r="E76" s="260"/>
      <c r="F76" s="150">
        <f>333784.48-16689.22</f>
        <v>317095.26</v>
      </c>
      <c r="G76" s="150"/>
      <c r="H76" s="340">
        <f t="shared" si="5"/>
        <v>0</v>
      </c>
      <c r="I76" s="339">
        <f t="shared" si="10"/>
        <v>317095.26</v>
      </c>
      <c r="K76" s="303"/>
    </row>
    <row r="77" spans="2:11" x14ac:dyDescent="0.25">
      <c r="B77" s="947"/>
      <c r="C77" s="940"/>
      <c r="D77" s="378" t="s">
        <v>218</v>
      </c>
      <c r="E77" s="260"/>
      <c r="F77" s="150">
        <f>333784.48-16689.22</f>
        <v>317095.26</v>
      </c>
      <c r="G77" s="150"/>
      <c r="H77" s="340">
        <f t="shared" si="5"/>
        <v>0</v>
      </c>
      <c r="I77" s="339">
        <f t="shared" si="10"/>
        <v>317095.26</v>
      </c>
    </row>
    <row r="78" spans="2:11" x14ac:dyDescent="0.25">
      <c r="B78" s="947"/>
      <c r="C78" s="940"/>
      <c r="D78" s="378" t="s">
        <v>218</v>
      </c>
      <c r="E78" s="260"/>
      <c r="F78" s="150">
        <f>333784.48-16689.23</f>
        <v>317095.25</v>
      </c>
      <c r="G78" s="150"/>
      <c r="H78" s="340">
        <f t="shared" si="5"/>
        <v>0</v>
      </c>
      <c r="I78" s="339">
        <f t="shared" si="10"/>
        <v>317095.25</v>
      </c>
    </row>
    <row r="79" spans="2:11" ht="51.75" x14ac:dyDescent="0.25">
      <c r="B79" s="947"/>
      <c r="C79" s="940"/>
      <c r="D79" s="407" t="s">
        <v>169</v>
      </c>
      <c r="E79" s="260"/>
      <c r="F79" s="97">
        <f>F80+F81+F82+F83</f>
        <v>404246.39</v>
      </c>
      <c r="G79" s="97">
        <f>G80+G81+G82+G83</f>
        <v>404246.39</v>
      </c>
      <c r="H79" s="338">
        <f t="shared" si="5"/>
        <v>1</v>
      </c>
      <c r="I79" s="335">
        <f t="shared" si="10"/>
        <v>0</v>
      </c>
    </row>
    <row r="80" spans="2:11" ht="26.25" x14ac:dyDescent="0.25">
      <c r="B80" s="947"/>
      <c r="C80" s="940"/>
      <c r="D80" s="378" t="s">
        <v>78</v>
      </c>
      <c r="E80" s="260"/>
      <c r="F80" s="95">
        <v>101061.59</v>
      </c>
      <c r="G80" s="95">
        <v>101061.59</v>
      </c>
      <c r="H80" s="337">
        <f t="shared" si="5"/>
        <v>1</v>
      </c>
      <c r="I80" s="134">
        <f t="shared" si="10"/>
        <v>0</v>
      </c>
    </row>
    <row r="81" spans="2:9" ht="26.25" x14ac:dyDescent="0.25">
      <c r="B81" s="947"/>
      <c r="C81" s="940"/>
      <c r="D81" s="378" t="s">
        <v>79</v>
      </c>
      <c r="E81" s="260"/>
      <c r="F81" s="95">
        <v>101061.59</v>
      </c>
      <c r="G81" s="95">
        <v>101061.59</v>
      </c>
      <c r="H81" s="337">
        <f t="shared" si="5"/>
        <v>1</v>
      </c>
      <c r="I81" s="134">
        <f t="shared" si="10"/>
        <v>0</v>
      </c>
    </row>
    <row r="82" spans="2:9" ht="26.25" x14ac:dyDescent="0.25">
      <c r="B82" s="947"/>
      <c r="C82" s="940"/>
      <c r="D82" s="378" t="s">
        <v>76</v>
      </c>
      <c r="E82" s="260"/>
      <c r="F82" s="95">
        <v>101061.59</v>
      </c>
      <c r="G82" s="95">
        <v>101061.59</v>
      </c>
      <c r="H82" s="337">
        <f t="shared" si="5"/>
        <v>1</v>
      </c>
      <c r="I82" s="134">
        <f t="shared" si="10"/>
        <v>0</v>
      </c>
    </row>
    <row r="83" spans="2:9" ht="26.25" x14ac:dyDescent="0.25">
      <c r="B83" s="947"/>
      <c r="C83" s="940"/>
      <c r="D83" s="378" t="s">
        <v>77</v>
      </c>
      <c r="E83" s="260"/>
      <c r="F83" s="95">
        <v>101061.62</v>
      </c>
      <c r="G83" s="95">
        <v>101061.62</v>
      </c>
      <c r="H83" s="337">
        <f t="shared" si="5"/>
        <v>1</v>
      </c>
      <c r="I83" s="134">
        <f t="shared" si="10"/>
        <v>0</v>
      </c>
    </row>
    <row r="84" spans="2:9" ht="39" x14ac:dyDescent="0.25">
      <c r="B84" s="947"/>
      <c r="C84" s="940"/>
      <c r="D84" s="407" t="s">
        <v>74</v>
      </c>
      <c r="E84" s="260"/>
      <c r="F84" s="97">
        <f>F85+F86+F87+F88</f>
        <v>406831.57999999996</v>
      </c>
      <c r="G84" s="97">
        <f>G85+G86+G87+G88</f>
        <v>406831.57999999996</v>
      </c>
      <c r="H84" s="338">
        <f t="shared" si="5"/>
        <v>1</v>
      </c>
      <c r="I84" s="335">
        <f t="shared" si="10"/>
        <v>0</v>
      </c>
    </row>
    <row r="85" spans="2:9" ht="28.5" customHeight="1" x14ac:dyDescent="0.25">
      <c r="B85" s="947"/>
      <c r="C85" s="940"/>
      <c r="D85" s="378" t="s">
        <v>78</v>
      </c>
      <c r="E85" s="260"/>
      <c r="F85" s="95">
        <v>101707.9</v>
      </c>
      <c r="G85" s="95">
        <v>101707.9</v>
      </c>
      <c r="H85" s="337">
        <f t="shared" si="5"/>
        <v>1</v>
      </c>
      <c r="I85" s="134">
        <f t="shared" si="10"/>
        <v>0</v>
      </c>
    </row>
    <row r="86" spans="2:9" ht="26.25" x14ac:dyDescent="0.25">
      <c r="B86" s="947"/>
      <c r="C86" s="940"/>
      <c r="D86" s="378" t="s">
        <v>79</v>
      </c>
      <c r="E86" s="260"/>
      <c r="F86" s="95">
        <v>101707.9</v>
      </c>
      <c r="G86" s="95">
        <v>101707.9</v>
      </c>
      <c r="H86" s="337">
        <f t="shared" si="5"/>
        <v>1</v>
      </c>
      <c r="I86" s="134">
        <f t="shared" si="10"/>
        <v>0</v>
      </c>
    </row>
    <row r="87" spans="2:9" ht="26.25" x14ac:dyDescent="0.25">
      <c r="B87" s="947"/>
      <c r="C87" s="940"/>
      <c r="D87" s="378" t="s">
        <v>76</v>
      </c>
      <c r="E87" s="260"/>
      <c r="F87" s="95">
        <v>101707.9</v>
      </c>
      <c r="G87" s="95">
        <v>101707.9</v>
      </c>
      <c r="H87" s="337">
        <f t="shared" si="5"/>
        <v>1</v>
      </c>
      <c r="I87" s="134">
        <f t="shared" si="10"/>
        <v>0</v>
      </c>
    </row>
    <row r="88" spans="2:9" ht="26.25" x14ac:dyDescent="0.25">
      <c r="B88" s="947"/>
      <c r="C88" s="940"/>
      <c r="D88" s="378" t="s">
        <v>77</v>
      </c>
      <c r="E88" s="260"/>
      <c r="F88" s="95">
        <v>101707.88</v>
      </c>
      <c r="G88" s="95">
        <v>101707.88</v>
      </c>
      <c r="H88" s="337">
        <f t="shared" si="5"/>
        <v>1</v>
      </c>
      <c r="I88" s="134">
        <f t="shared" si="10"/>
        <v>0</v>
      </c>
    </row>
    <row r="89" spans="2:9" ht="39" x14ac:dyDescent="0.25">
      <c r="B89" s="947"/>
      <c r="C89" s="940"/>
      <c r="D89" s="407" t="s">
        <v>64</v>
      </c>
      <c r="E89" s="260"/>
      <c r="F89" s="97">
        <f>F90+F91+F92+F93+F94+F95+F96</f>
        <v>5491320.1500000004</v>
      </c>
      <c r="G89" s="97">
        <f>G90+G91+G92+G93+G94+G95+G96</f>
        <v>5491320.1500000004</v>
      </c>
      <c r="H89" s="338">
        <f>G89/F89</f>
        <v>1</v>
      </c>
      <c r="I89" s="134">
        <f t="shared" si="10"/>
        <v>0</v>
      </c>
    </row>
    <row r="90" spans="2:9" ht="25.5" x14ac:dyDescent="0.25">
      <c r="B90" s="947"/>
      <c r="C90" s="940"/>
      <c r="D90" s="341" t="s">
        <v>83</v>
      </c>
      <c r="E90" s="260"/>
      <c r="F90" s="95">
        <v>558238.05000000005</v>
      </c>
      <c r="G90" s="95">
        <v>558238.05000000005</v>
      </c>
      <c r="H90" s="338">
        <f t="shared" ref="H90:H102" si="11">G90/F90</f>
        <v>1</v>
      </c>
      <c r="I90" s="134">
        <f t="shared" si="10"/>
        <v>0</v>
      </c>
    </row>
    <row r="91" spans="2:9" x14ac:dyDescent="0.25">
      <c r="B91" s="947"/>
      <c r="C91" s="940"/>
      <c r="D91" s="342" t="s">
        <v>80</v>
      </c>
      <c r="E91" s="260"/>
      <c r="F91" s="95">
        <v>1285483.95</v>
      </c>
      <c r="G91" s="95">
        <v>1285483.95</v>
      </c>
      <c r="H91" s="338">
        <f t="shared" si="11"/>
        <v>1</v>
      </c>
      <c r="I91" s="134">
        <f t="shared" si="10"/>
        <v>0</v>
      </c>
    </row>
    <row r="92" spans="2:9" x14ac:dyDescent="0.25">
      <c r="B92" s="947"/>
      <c r="C92" s="940"/>
      <c r="D92" s="409" t="s">
        <v>81</v>
      </c>
      <c r="E92" s="260"/>
      <c r="F92" s="95">
        <v>665788.5</v>
      </c>
      <c r="G92" s="95">
        <v>665788.5</v>
      </c>
      <c r="H92" s="338">
        <f t="shared" si="11"/>
        <v>1</v>
      </c>
      <c r="I92" s="134">
        <f t="shared" si="10"/>
        <v>0</v>
      </c>
    </row>
    <row r="93" spans="2:9" x14ac:dyDescent="0.25">
      <c r="B93" s="947"/>
      <c r="C93" s="940"/>
      <c r="D93" s="410" t="s">
        <v>82</v>
      </c>
      <c r="E93" s="260"/>
      <c r="F93" s="95">
        <v>742610.25</v>
      </c>
      <c r="G93" s="95">
        <v>742610.25</v>
      </c>
      <c r="H93" s="338">
        <f t="shared" si="11"/>
        <v>1</v>
      </c>
      <c r="I93" s="134">
        <f t="shared" si="10"/>
        <v>0</v>
      </c>
    </row>
    <row r="94" spans="2:9" ht="30" x14ac:dyDescent="0.25">
      <c r="B94" s="947"/>
      <c r="C94" s="940"/>
      <c r="D94" s="411" t="s">
        <v>122</v>
      </c>
      <c r="E94" s="260"/>
      <c r="F94" s="95">
        <v>806628.38</v>
      </c>
      <c r="G94" s="95">
        <v>806628.38</v>
      </c>
      <c r="H94" s="338">
        <f t="shared" si="11"/>
        <v>1</v>
      </c>
      <c r="I94" s="134">
        <f t="shared" si="10"/>
        <v>0</v>
      </c>
    </row>
    <row r="95" spans="2:9" ht="30" x14ac:dyDescent="0.25">
      <c r="B95" s="947"/>
      <c r="C95" s="940"/>
      <c r="D95" s="411" t="s">
        <v>185</v>
      </c>
      <c r="E95" s="260"/>
      <c r="F95" s="95">
        <v>1191639.02</v>
      </c>
      <c r="G95" s="95">
        <v>1191639.02</v>
      </c>
      <c r="H95" s="338">
        <f t="shared" si="11"/>
        <v>1</v>
      </c>
      <c r="I95" s="134">
        <f t="shared" si="10"/>
        <v>0</v>
      </c>
    </row>
    <row r="96" spans="2:9" ht="45" x14ac:dyDescent="0.25">
      <c r="B96" s="947"/>
      <c r="C96" s="940"/>
      <c r="D96" s="411" t="s">
        <v>186</v>
      </c>
      <c r="E96" s="260"/>
      <c r="F96" s="95">
        <v>240932</v>
      </c>
      <c r="G96" s="95">
        <v>240932</v>
      </c>
      <c r="H96" s="338">
        <f t="shared" si="11"/>
        <v>1</v>
      </c>
      <c r="I96" s="134">
        <f t="shared" si="10"/>
        <v>0</v>
      </c>
    </row>
    <row r="97" spans="2:10" ht="63.75" customHeight="1" x14ac:dyDescent="0.25">
      <c r="B97" s="947"/>
      <c r="C97" s="940"/>
      <c r="D97" s="412" t="s">
        <v>240</v>
      </c>
      <c r="E97" s="97"/>
      <c r="F97" s="97">
        <f>F98+F99</f>
        <v>3863954.4000000004</v>
      </c>
      <c r="G97" s="97">
        <f>G98+G99</f>
        <v>3863954.4000000004</v>
      </c>
      <c r="H97" s="338">
        <f t="shared" si="11"/>
        <v>1</v>
      </c>
      <c r="I97" s="134">
        <f t="shared" si="10"/>
        <v>0</v>
      </c>
    </row>
    <row r="98" spans="2:10" ht="63" customHeight="1" x14ac:dyDescent="0.25">
      <c r="B98" s="947"/>
      <c r="C98" s="940"/>
      <c r="D98" s="411" t="s">
        <v>223</v>
      </c>
      <c r="E98" s="95"/>
      <c r="F98" s="95">
        <v>3670756.68</v>
      </c>
      <c r="G98" s="95">
        <v>3670756.68</v>
      </c>
      <c r="H98" s="338">
        <f t="shared" si="11"/>
        <v>1</v>
      </c>
      <c r="I98" s="134">
        <f t="shared" si="10"/>
        <v>0</v>
      </c>
    </row>
    <row r="99" spans="2:10" ht="60.75" customHeight="1" x14ac:dyDescent="0.25">
      <c r="B99" s="947"/>
      <c r="C99" s="940"/>
      <c r="D99" s="411" t="s">
        <v>225</v>
      </c>
      <c r="E99" s="95"/>
      <c r="F99" s="95">
        <v>193197.72</v>
      </c>
      <c r="G99" s="95">
        <v>193197.72</v>
      </c>
      <c r="H99" s="338">
        <f t="shared" si="11"/>
        <v>1</v>
      </c>
      <c r="I99" s="134">
        <f t="shared" si="10"/>
        <v>0</v>
      </c>
      <c r="J99" s="367"/>
    </row>
    <row r="100" spans="2:10" x14ac:dyDescent="0.25">
      <c r="B100" s="947"/>
      <c r="C100" s="940"/>
      <c r="D100" s="412" t="s">
        <v>222</v>
      </c>
      <c r="E100" s="260"/>
      <c r="F100" s="97">
        <f>F101+F102</f>
        <v>6413615</v>
      </c>
      <c r="G100" s="97">
        <f>G101+G102</f>
        <v>6413615</v>
      </c>
      <c r="H100" s="338"/>
      <c r="I100" s="134"/>
    </row>
    <row r="101" spans="2:10" x14ac:dyDescent="0.25">
      <c r="B101" s="947"/>
      <c r="C101" s="940"/>
      <c r="D101" s="411" t="s">
        <v>220</v>
      </c>
      <c r="E101" s="260"/>
      <c r="F101" s="150">
        <v>6092934.25</v>
      </c>
      <c r="G101" s="150">
        <v>6092934.25</v>
      </c>
      <c r="H101" s="338">
        <f t="shared" si="11"/>
        <v>1</v>
      </c>
      <c r="I101" s="134">
        <f t="shared" si="10"/>
        <v>0</v>
      </c>
    </row>
    <row r="102" spans="2:10" ht="45" x14ac:dyDescent="0.25">
      <c r="B102" s="947"/>
      <c r="C102" s="940"/>
      <c r="D102" s="411" t="s">
        <v>221</v>
      </c>
      <c r="E102" s="260"/>
      <c r="F102" s="150">
        <v>320680.75</v>
      </c>
      <c r="G102" s="95">
        <v>320680.75</v>
      </c>
      <c r="H102" s="338">
        <f t="shared" si="11"/>
        <v>1</v>
      </c>
      <c r="I102" s="134">
        <f t="shared" si="10"/>
        <v>0</v>
      </c>
    </row>
    <row r="103" spans="2:10" ht="39" x14ac:dyDescent="0.25">
      <c r="B103" s="947"/>
      <c r="C103" s="940"/>
      <c r="D103" s="407" t="s">
        <v>99</v>
      </c>
      <c r="E103" s="260"/>
      <c r="F103" s="97">
        <v>2740153.08</v>
      </c>
      <c r="G103" s="97">
        <v>2740153</v>
      </c>
      <c r="H103" s="338">
        <f>G103/F103</f>
        <v>0.99999997080455083</v>
      </c>
      <c r="I103" s="134">
        <f>F103-G103</f>
        <v>8.0000000074505806E-2</v>
      </c>
    </row>
    <row r="104" spans="2:10" ht="30" customHeight="1" x14ac:dyDescent="0.25">
      <c r="B104" s="947"/>
      <c r="C104" s="940"/>
      <c r="D104" s="407" t="s">
        <v>97</v>
      </c>
      <c r="E104" s="260"/>
      <c r="F104" s="97">
        <v>545213.80000000005</v>
      </c>
      <c r="G104" s="97">
        <v>545213.80000000005</v>
      </c>
      <c r="H104" s="338">
        <f>G104/F104</f>
        <v>1</v>
      </c>
      <c r="I104" s="134">
        <f>F104-G104</f>
        <v>0</v>
      </c>
    </row>
    <row r="105" spans="2:10" ht="26.25" x14ac:dyDescent="0.25">
      <c r="B105" s="947"/>
      <c r="C105" s="940"/>
      <c r="D105" s="407" t="s">
        <v>71</v>
      </c>
      <c r="E105" s="260"/>
      <c r="F105" s="97">
        <v>397468.13</v>
      </c>
      <c r="G105" s="97"/>
      <c r="H105" s="338"/>
      <c r="I105" s="134">
        <f t="shared" ref="I105:I112" si="12">F105-G105</f>
        <v>397468.13</v>
      </c>
    </row>
    <row r="106" spans="2:10" ht="26.25" x14ac:dyDescent="0.25">
      <c r="B106" s="947"/>
      <c r="C106" s="940"/>
      <c r="D106" s="407" t="s">
        <v>95</v>
      </c>
      <c r="E106" s="260"/>
      <c r="F106" s="97">
        <v>5000000</v>
      </c>
      <c r="G106" s="97">
        <f>205768.34+3991175.99+772972.23+30083.44</f>
        <v>5000000.0000000009</v>
      </c>
      <c r="H106" s="338"/>
      <c r="I106" s="134">
        <f t="shared" si="12"/>
        <v>0</v>
      </c>
    </row>
    <row r="107" spans="2:10" ht="26.25" x14ac:dyDescent="0.25">
      <c r="B107" s="947"/>
      <c r="C107" s="940"/>
      <c r="D107" s="407" t="s">
        <v>112</v>
      </c>
      <c r="E107" s="260"/>
      <c r="F107" s="97">
        <f>10735913.14-124915.35</f>
        <v>10610997.790000001</v>
      </c>
      <c r="G107" s="97">
        <f>15832831.9-G108-G109</f>
        <v>4582348.1300000008</v>
      </c>
      <c r="H107" s="338">
        <f>G107/F107</f>
        <v>0.43184893830799681</v>
      </c>
      <c r="I107" s="134">
        <f t="shared" si="12"/>
        <v>6028649.6600000001</v>
      </c>
      <c r="J107" s="977">
        <v>21861481.559999999</v>
      </c>
    </row>
    <row r="108" spans="2:10" ht="29.25" customHeight="1" x14ac:dyDescent="0.25">
      <c r="B108" s="947"/>
      <c r="C108" s="940"/>
      <c r="D108" s="407" t="s">
        <v>111</v>
      </c>
      <c r="E108" s="260"/>
      <c r="F108" s="97">
        <v>124915.35</v>
      </c>
      <c r="G108" s="97">
        <v>124915.35</v>
      </c>
      <c r="H108" s="338">
        <f>G108/F108</f>
        <v>1</v>
      </c>
      <c r="I108" s="134">
        <f t="shared" si="12"/>
        <v>0</v>
      </c>
      <c r="J108" s="977"/>
    </row>
    <row r="109" spans="2:10" ht="26.25" x14ac:dyDescent="0.25">
      <c r="B109" s="947"/>
      <c r="C109" s="940"/>
      <c r="D109" s="407" t="s">
        <v>72</v>
      </c>
      <c r="E109" s="260"/>
      <c r="F109" s="97">
        <v>11125568.42</v>
      </c>
      <c r="G109" s="95">
        <v>11125568.42</v>
      </c>
      <c r="H109" s="338">
        <f>G109/F109</f>
        <v>1</v>
      </c>
      <c r="I109" s="134">
        <f t="shared" si="12"/>
        <v>0</v>
      </c>
      <c r="J109" s="977"/>
    </row>
    <row r="110" spans="2:10" ht="33" customHeight="1" thickBot="1" x14ac:dyDescent="0.3">
      <c r="B110" s="963"/>
      <c r="C110" s="975"/>
      <c r="D110" s="318" t="s">
        <v>178</v>
      </c>
      <c r="E110" s="397"/>
      <c r="F110" s="98">
        <f>1244565.2+1669960.85+2717406+11486121.53</f>
        <v>17118053.579999998</v>
      </c>
      <c r="G110" s="96"/>
      <c r="H110" s="382"/>
      <c r="I110" s="175">
        <f t="shared" si="12"/>
        <v>17118053.579999998</v>
      </c>
      <c r="J110" s="428"/>
    </row>
    <row r="111" spans="2:10" ht="46.5" customHeight="1" thickBot="1" x14ac:dyDescent="0.3">
      <c r="B111" s="963"/>
      <c r="C111" s="975"/>
      <c r="D111" s="318" t="s">
        <v>184</v>
      </c>
      <c r="E111" s="397"/>
      <c r="F111" s="98">
        <v>570000</v>
      </c>
      <c r="G111" s="96"/>
      <c r="H111" s="382"/>
      <c r="I111" s="175">
        <f t="shared" si="12"/>
        <v>570000</v>
      </c>
      <c r="J111" s="428"/>
    </row>
    <row r="112" spans="2:10" ht="32.25" customHeight="1" thickBot="1" x14ac:dyDescent="0.3">
      <c r="B112" s="948"/>
      <c r="C112" s="976"/>
      <c r="D112" s="318" t="s">
        <v>153</v>
      </c>
      <c r="E112" s="413"/>
      <c r="F112" s="147">
        <f>1668471.14</f>
        <v>1668471.14</v>
      </c>
      <c r="G112" s="414"/>
      <c r="H112" s="385"/>
      <c r="I112" s="135">
        <f t="shared" si="12"/>
        <v>1668471.14</v>
      </c>
      <c r="J112" s="428"/>
    </row>
    <row r="113" spans="2:9" x14ac:dyDescent="0.25">
      <c r="B113" s="197" t="s">
        <v>0</v>
      </c>
      <c r="C113" s="415"/>
      <c r="D113" s="399"/>
      <c r="E113" s="416">
        <f>E115+E116+E117+E118+E119+E120</f>
        <v>0</v>
      </c>
      <c r="F113" s="416">
        <f>F27+F28+F29+F30+F32+F62+F63+F64+F65+F66+F67+F68+F111+F112</f>
        <v>342310493.93000001</v>
      </c>
      <c r="G113" s="416">
        <f>G27+G28+G29+G32+G62+G63+G64+G65+G66+G67+G68+G111+G112</f>
        <v>309636719.22000003</v>
      </c>
      <c r="H113" s="402">
        <f>G113/F113</f>
        <v>0.90454930453671245</v>
      </c>
      <c r="I113" s="416">
        <f>I27+I28+I29+I32+I62+I63+I64+I65+I66+I67+I68</f>
        <v>25790980.859999988</v>
      </c>
    </row>
    <row r="114" spans="2:9" x14ac:dyDescent="0.25">
      <c r="B114" s="20" t="s">
        <v>9</v>
      </c>
      <c r="C114" s="417"/>
      <c r="D114" s="407" t="s">
        <v>46</v>
      </c>
      <c r="E114" s="152"/>
      <c r="F114" s="152">
        <f>F113-E9</f>
        <v>0</v>
      </c>
      <c r="G114" s="152">
        <f>G115+G116+G122+G117+G118+G119+G120+G121-G113</f>
        <v>0</v>
      </c>
      <c r="H114" s="152"/>
      <c r="I114" s="152">
        <f>F113-G113</f>
        <v>32673774.709999979</v>
      </c>
    </row>
    <row r="115" spans="2:9" x14ac:dyDescent="0.25">
      <c r="B115" s="21" t="s">
        <v>17</v>
      </c>
      <c r="C115" s="156"/>
      <c r="D115" s="156"/>
      <c r="E115" s="260">
        <f>E62</f>
        <v>0</v>
      </c>
      <c r="F115" s="260">
        <f>F45+F50+F60+F62+F69+F98+F101</f>
        <v>232279100</v>
      </c>
      <c r="G115" s="260">
        <f>G45+G50+G60+G62+G69+G98+G101</f>
        <v>232279100</v>
      </c>
      <c r="H115" s="337">
        <f t="shared" ref="H115:H121" si="13">G115/F115</f>
        <v>1</v>
      </c>
      <c r="I115" s="95">
        <f>F115-G115</f>
        <v>0</v>
      </c>
    </row>
    <row r="116" spans="2:9" x14ac:dyDescent="0.25">
      <c r="B116" s="21" t="s">
        <v>43</v>
      </c>
      <c r="C116" s="156"/>
      <c r="D116" s="156"/>
      <c r="E116" s="261">
        <f>E63+E67+E27+E66</f>
        <v>0</v>
      </c>
      <c r="F116" s="261">
        <f>F63+F66+F67+F27+F112+F30</f>
        <v>9746928.3499999996</v>
      </c>
      <c r="G116" s="261">
        <f>G63+G66+G67+G27+G112+G30</f>
        <v>3415888.7</v>
      </c>
      <c r="H116" s="337">
        <f t="shared" si="13"/>
        <v>0.35045796761191955</v>
      </c>
      <c r="I116" s="95">
        <f t="shared" ref="I116:I121" si="14">F116-G116</f>
        <v>6331039.6499999994</v>
      </c>
    </row>
    <row r="117" spans="2:9" x14ac:dyDescent="0.25">
      <c r="B117" s="21" t="s">
        <v>21</v>
      </c>
      <c r="C117" s="156"/>
      <c r="D117" s="156"/>
      <c r="E117" s="260">
        <f>E64</f>
        <v>0</v>
      </c>
      <c r="F117" s="260">
        <f>F29+F64</f>
        <v>4845720.96</v>
      </c>
      <c r="G117" s="260">
        <f>G29+G64</f>
        <v>4845720.96</v>
      </c>
      <c r="H117" s="337">
        <f t="shared" si="13"/>
        <v>1</v>
      </c>
      <c r="I117" s="95">
        <f t="shared" si="14"/>
        <v>0</v>
      </c>
    </row>
    <row r="118" spans="2:9" x14ac:dyDescent="0.25">
      <c r="B118" s="21" t="s">
        <v>39</v>
      </c>
      <c r="C118" s="156"/>
      <c r="D118" s="156"/>
      <c r="E118" s="260"/>
      <c r="F118" s="260">
        <f>F28+F48+F111</f>
        <v>1987544.53</v>
      </c>
      <c r="G118" s="260">
        <f>G28+G48+G111</f>
        <v>1417544.53</v>
      </c>
      <c r="H118" s="337">
        <f t="shared" si="13"/>
        <v>0.71321397261977326</v>
      </c>
      <c r="I118" s="95">
        <f t="shared" si="14"/>
        <v>570000</v>
      </c>
    </row>
    <row r="119" spans="2:9" x14ac:dyDescent="0.25">
      <c r="B119" s="21" t="s">
        <v>45</v>
      </c>
      <c r="C119" s="156"/>
      <c r="D119" s="156"/>
      <c r="E119" s="260">
        <f>E29+E68</f>
        <v>0</v>
      </c>
      <c r="F119" s="260">
        <f>F68</f>
        <v>80921200.090000004</v>
      </c>
      <c r="G119" s="260">
        <f>G68</f>
        <v>56108647.610000014</v>
      </c>
      <c r="H119" s="337">
        <f t="shared" si="13"/>
        <v>0.69337389395605065</v>
      </c>
      <c r="I119" s="95">
        <f t="shared" si="14"/>
        <v>24812552.479999989</v>
      </c>
    </row>
    <row r="120" spans="2:9" x14ac:dyDescent="0.25">
      <c r="B120" s="21" t="s">
        <v>25</v>
      </c>
      <c r="C120" s="156"/>
      <c r="D120" s="156"/>
      <c r="E120" s="260">
        <f>E65</f>
        <v>0</v>
      </c>
      <c r="F120" s="260">
        <f>F65</f>
        <v>4980000</v>
      </c>
      <c r="G120" s="260">
        <f>G65</f>
        <v>4980000</v>
      </c>
      <c r="H120" s="337">
        <f t="shared" si="13"/>
        <v>1</v>
      </c>
      <c r="I120" s="95">
        <f t="shared" si="14"/>
        <v>0</v>
      </c>
    </row>
    <row r="121" spans="2:9" x14ac:dyDescent="0.25">
      <c r="B121" s="262" t="s">
        <v>141</v>
      </c>
      <c r="C121" s="156"/>
      <c r="D121" s="156"/>
      <c r="E121" s="260">
        <f>E66</f>
        <v>0</v>
      </c>
      <c r="F121" s="418">
        <f>F54+F58+F56</f>
        <v>2550000</v>
      </c>
      <c r="G121" s="418">
        <f>G54+G58+G56</f>
        <v>1589817.42</v>
      </c>
      <c r="H121" s="337">
        <f t="shared" si="13"/>
        <v>0.62345781176470583</v>
      </c>
      <c r="I121" s="95">
        <f t="shared" si="14"/>
        <v>960182.58000000007</v>
      </c>
    </row>
    <row r="122" spans="2:9" x14ac:dyDescent="0.25">
      <c r="B122" s="433" t="s">
        <v>258</v>
      </c>
      <c r="F122" s="434">
        <f>F43</f>
        <v>5000000</v>
      </c>
      <c r="G122" s="434">
        <f>G43</f>
        <v>5000000</v>
      </c>
    </row>
    <row r="123" spans="2:9" x14ac:dyDescent="0.25">
      <c r="B123" s="433"/>
      <c r="F123" s="434">
        <f>F115+F116+F117+F118+F119+F120+F121+F122</f>
        <v>342310493.93000001</v>
      </c>
      <c r="G123" s="434">
        <f>G115+G116+G117+G118+G119+G120+G121+G122</f>
        <v>309636719.22000003</v>
      </c>
    </row>
    <row r="124" spans="2:9" ht="15.75" thickBot="1" x14ac:dyDescent="0.3">
      <c r="B124" s="433"/>
      <c r="F124" s="434"/>
      <c r="G124" s="434"/>
    </row>
    <row r="125" spans="2:9" ht="15.75" thickBot="1" x14ac:dyDescent="0.3">
      <c r="D125" t="s">
        <v>236</v>
      </c>
      <c r="F125" s="437"/>
      <c r="G125" s="436">
        <f>6901039.65-40656.16</f>
        <v>6860383.4900000002</v>
      </c>
    </row>
    <row r="126" spans="2:9" x14ac:dyDescent="0.25">
      <c r="D126" t="s">
        <v>237</v>
      </c>
      <c r="F126" s="373">
        <f>F110+F74</f>
        <v>18386434.609999999</v>
      </c>
    </row>
    <row r="127" spans="2:9" x14ac:dyDescent="0.25">
      <c r="D127" t="s">
        <v>238</v>
      </c>
      <c r="F127" s="373">
        <f>I105+I107+I103</f>
        <v>6426117.8700000001</v>
      </c>
      <c r="G127" s="974" t="s">
        <v>242</v>
      </c>
      <c r="H127" s="974"/>
      <c r="I127" s="974"/>
    </row>
    <row r="128" spans="2:9" x14ac:dyDescent="0.25">
      <c r="G128" s="974"/>
      <c r="H128" s="974"/>
      <c r="I128" s="974"/>
    </row>
    <row r="129" spans="6:9" x14ac:dyDescent="0.25">
      <c r="G129" s="974"/>
      <c r="H129" s="974"/>
      <c r="I129" s="974"/>
    </row>
    <row r="130" spans="6:9" x14ac:dyDescent="0.25">
      <c r="F130" s="424">
        <f>6426117.87-5403417.9</f>
        <v>1022699.9699999997</v>
      </c>
    </row>
  </sheetData>
  <customSheetViews>
    <customSheetView guid="{57EAFF00-73AA-423D-B3E2-63FFE6AC6F80}" scale="85" showPageBreaks="1" hiddenRows="1" state="hidden">
      <selection activeCell="I17" sqref="I17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>
      <selection activeCell="I17" sqref="I17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5" showPageBreaks="1" hiddenRows="1" state="hidden">
      <selection activeCell="I17" sqref="I17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14">
    <mergeCell ref="B61:B112"/>
    <mergeCell ref="C68:C112"/>
    <mergeCell ref="J107:J109"/>
    <mergeCell ref="G127:I129"/>
    <mergeCell ref="B23:I23"/>
    <mergeCell ref="B24:I24"/>
    <mergeCell ref="B27:B31"/>
    <mergeCell ref="C30:D30"/>
    <mergeCell ref="B32:B60"/>
    <mergeCell ref="C35:C39"/>
    <mergeCell ref="C45:C47"/>
    <mergeCell ref="D46:D47"/>
    <mergeCell ref="C50:C53"/>
    <mergeCell ref="D51:D54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85" zoomScaleNormal="85" workbookViewId="0">
      <selection activeCell="G63" sqref="G63:G64"/>
    </sheetView>
  </sheetViews>
  <sheetFormatPr defaultRowHeight="15" x14ac:dyDescent="0.25"/>
  <cols>
    <col min="2" max="2" width="34.28515625" customWidth="1"/>
    <col min="3" max="3" width="22.42578125" customWidth="1"/>
    <col min="4" max="4" width="39" customWidth="1"/>
    <col min="5" max="9" width="15.5703125" customWidth="1"/>
    <col min="10" max="10" width="17.42578125" customWidth="1"/>
    <col min="11" max="11" width="17.28515625" customWidth="1"/>
  </cols>
  <sheetData>
    <row r="1" spans="1:11" s="2" customFormat="1" ht="12.75" x14ac:dyDescent="0.2">
      <c r="I1" s="2" t="s">
        <v>1</v>
      </c>
    </row>
    <row r="2" spans="1:11" s="2" customFormat="1" ht="12.75" hidden="1" x14ac:dyDescent="0.2"/>
    <row r="3" spans="1:11" s="2" customFormat="1" ht="15.75" customHeight="1" x14ac:dyDescent="0.2">
      <c r="E3" s="438" t="s">
        <v>2</v>
      </c>
      <c r="F3" s="438"/>
      <c r="G3" s="438"/>
      <c r="H3" s="438"/>
      <c r="I3" s="438"/>
    </row>
    <row r="4" spans="1:11" s="2" customFormat="1" ht="15.75" customHeight="1" x14ac:dyDescent="0.2">
      <c r="E4" s="438" t="s">
        <v>259</v>
      </c>
      <c r="F4" s="438"/>
      <c r="G4" s="438"/>
      <c r="H4" s="438"/>
      <c r="I4" s="438"/>
    </row>
    <row r="5" spans="1:11" s="2" customFormat="1" ht="12.75" hidden="1" x14ac:dyDescent="0.2">
      <c r="D5" s="13"/>
      <c r="E5" s="36"/>
      <c r="F5" s="438"/>
      <c r="G5" s="438"/>
      <c r="H5" s="438"/>
      <c r="I5" s="438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50.25" customHeight="1" x14ac:dyDescent="0.2">
      <c r="A7" s="4"/>
      <c r="B7" s="313" t="s">
        <v>3</v>
      </c>
      <c r="C7" s="4"/>
      <c r="D7" s="374" t="s">
        <v>260</v>
      </c>
      <c r="E7" s="374" t="s">
        <v>261</v>
      </c>
      <c r="F7" s="374" t="s">
        <v>262</v>
      </c>
      <c r="G7" s="313" t="s">
        <v>263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1" s="2" customFormat="1" ht="18.75" customHeight="1" x14ac:dyDescent="0.2">
      <c r="A9" s="6">
        <v>1</v>
      </c>
      <c r="B9" s="7" t="s">
        <v>8</v>
      </c>
      <c r="C9" s="7"/>
      <c r="D9" s="153">
        <f>D11+D19</f>
        <v>159970334.94999999</v>
      </c>
      <c r="E9" s="153">
        <f>E11+E19</f>
        <v>205648936.99000001</v>
      </c>
      <c r="F9" s="153">
        <f>F11+F19</f>
        <v>21766601.859999999</v>
      </c>
      <c r="G9" s="153">
        <f>G11+G19</f>
        <v>5536605.9000000004</v>
      </c>
      <c r="H9" s="8">
        <f>F9-G9</f>
        <v>16229995.959999999</v>
      </c>
      <c r="I9" s="8">
        <f>D9-G9</f>
        <v>154433729.04999998</v>
      </c>
    </row>
    <row r="10" spans="1:11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0">F10-G10</f>
        <v>0</v>
      </c>
      <c r="I10" s="12">
        <f t="shared" ref="I10:I19" si="1">D10-G10</f>
        <v>0</v>
      </c>
    </row>
    <row r="11" spans="1:11" s="2" customFormat="1" ht="26.25" customHeight="1" x14ac:dyDescent="0.2">
      <c r="A11" s="6" t="s">
        <v>10</v>
      </c>
      <c r="B11" s="7" t="s">
        <v>318</v>
      </c>
      <c r="C11" s="7"/>
      <c r="D11" s="153">
        <f>D12+D13+D15+D14</f>
        <v>159970334.94999999</v>
      </c>
      <c r="E11" s="153">
        <f>E12+E13+E15+E14</f>
        <v>197828370.92000002</v>
      </c>
      <c r="F11" s="153">
        <f>F12+F13+F15+F14</f>
        <v>13946035.790000001</v>
      </c>
      <c r="G11" s="8">
        <f>G12+G13+G15+G14</f>
        <v>5536605.9000000004</v>
      </c>
      <c r="H11" s="8">
        <f t="shared" si="0"/>
        <v>8409429.8900000006</v>
      </c>
      <c r="I11" s="8">
        <f t="shared" si="1"/>
        <v>154433729.04999998</v>
      </c>
    </row>
    <row r="12" spans="1:11" s="2" customFormat="1" ht="12.75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1524455.66</v>
      </c>
      <c r="G12" s="157">
        <v>133188</v>
      </c>
      <c r="H12" s="12">
        <f t="shared" si="0"/>
        <v>1391267.66</v>
      </c>
      <c r="I12" s="12">
        <f t="shared" si="1"/>
        <v>9613712</v>
      </c>
      <c r="K12" s="13">
        <f>D11-E11</f>
        <v>-37858035.970000029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v>0</v>
      </c>
      <c r="G13" s="11"/>
      <c r="H13" s="12">
        <f t="shared" si="0"/>
        <v>0</v>
      </c>
      <c r="I13" s="12">
        <f>D13-G13</f>
        <v>125573200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  <c r="K14" s="13">
        <f>E12-F12</f>
        <v>8222444.3399999999</v>
      </c>
    </row>
    <row r="15" spans="1:11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24650234.949999999</v>
      </c>
      <c r="E15" s="27">
        <f t="shared" ref="E15:F15" si="2">E16+E17+E18</f>
        <v>62508270.920000002</v>
      </c>
      <c r="F15" s="27">
        <f t="shared" si="2"/>
        <v>12421580.130000001</v>
      </c>
      <c r="G15" s="27">
        <f>G16+G17+G18</f>
        <v>5403417.9000000004</v>
      </c>
      <c r="H15" s="8">
        <f t="shared" si="0"/>
        <v>7018162.2300000004</v>
      </c>
      <c r="I15" s="8">
        <f t="shared" si="1"/>
        <v>19246817.049999997</v>
      </c>
    </row>
    <row r="16" spans="1:11" s="2" customFormat="1" ht="66.75" customHeight="1" x14ac:dyDescent="0.2">
      <c r="A16" s="9" t="s">
        <v>23</v>
      </c>
      <c r="B16" s="16" t="s">
        <v>40</v>
      </c>
      <c r="C16" s="16"/>
      <c r="D16" s="157">
        <f>282864.95+3215400</f>
        <v>3498264.95</v>
      </c>
      <c r="E16" s="157">
        <f>4782864.95+3215400</f>
        <v>7998264.9500000002</v>
      </c>
      <c r="F16" s="157">
        <f>378715.18+42864.95</f>
        <v>421580.13</v>
      </c>
      <c r="G16" s="157">
        <v>0</v>
      </c>
      <c r="H16" s="12">
        <f t="shared" si="0"/>
        <v>421580.13</v>
      </c>
      <c r="I16" s="12">
        <f t="shared" si="1"/>
        <v>3498264.95</v>
      </c>
      <c r="K16" s="13"/>
    </row>
    <row r="17" spans="1:9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v>21151970</v>
      </c>
      <c r="E17" s="157">
        <f>45964522.48+8545483.49</f>
        <v>54510005.969999999</v>
      </c>
      <c r="F17" s="157">
        <v>12000000</v>
      </c>
      <c r="G17" s="157">
        <f>G65</f>
        <v>5403417.9000000004</v>
      </c>
      <c r="H17" s="12">
        <f>F17-G17</f>
        <v>6596582.0999999996</v>
      </c>
      <c r="I17" s="12">
        <f>D17-G17</f>
        <v>15748552.1</v>
      </c>
    </row>
    <row r="18" spans="1:9" s="2" customFormat="1" ht="51" x14ac:dyDescent="0.2">
      <c r="A18" s="9" t="s">
        <v>54</v>
      </c>
      <c r="B18" s="17" t="s">
        <v>126</v>
      </c>
      <c r="C18" s="17" t="s">
        <v>36</v>
      </c>
      <c r="D18" s="157">
        <v>0</v>
      </c>
      <c r="E18" s="157">
        <f>D18</f>
        <v>0</v>
      </c>
      <c r="F18" s="157"/>
      <c r="G18" s="157"/>
      <c r="H18" s="12">
        <f t="shared" si="0"/>
        <v>0</v>
      </c>
      <c r="I18" s="12">
        <f t="shared" si="1"/>
        <v>0</v>
      </c>
    </row>
    <row r="19" spans="1:9" s="2" customFormat="1" ht="28.5" customHeight="1" x14ac:dyDescent="0.2">
      <c r="A19" s="6" t="s">
        <v>13</v>
      </c>
      <c r="B19" s="7" t="s">
        <v>319</v>
      </c>
      <c r="C19" s="7"/>
      <c r="D19" s="153">
        <v>0</v>
      </c>
      <c r="E19" s="153">
        <v>7820566.0700000003</v>
      </c>
      <c r="F19" s="153">
        <f>E19</f>
        <v>7820566.0700000003</v>
      </c>
      <c r="G19" s="8">
        <v>0</v>
      </c>
      <c r="H19" s="8">
        <f>F19-G19</f>
        <v>7820566.0700000003</v>
      </c>
      <c r="I19" s="8">
        <f t="shared" si="1"/>
        <v>0</v>
      </c>
    </row>
    <row r="21" spans="1:9" hidden="1" x14ac:dyDescent="0.25"/>
    <row r="22" spans="1:9" hidden="1" x14ac:dyDescent="0.25"/>
    <row r="23" spans="1:9" x14ac:dyDescent="0.25">
      <c r="B23" s="933" t="s">
        <v>264</v>
      </c>
      <c r="C23" s="933"/>
      <c r="D23" s="933"/>
      <c r="E23" s="933"/>
      <c r="F23" s="933"/>
      <c r="G23" s="933"/>
      <c r="H23" s="933"/>
      <c r="I23" s="933"/>
    </row>
    <row r="24" spans="1:9" x14ac:dyDescent="0.25">
      <c r="B24" s="934" t="s">
        <v>265</v>
      </c>
      <c r="C24" s="934"/>
      <c r="D24" s="934"/>
      <c r="E24" s="934"/>
      <c r="F24" s="934"/>
      <c r="G24" s="934"/>
      <c r="H24" s="934"/>
      <c r="I24" s="934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266</v>
      </c>
      <c r="F26" s="265" t="s">
        <v>267</v>
      </c>
      <c r="G26" s="265" t="s">
        <v>268</v>
      </c>
      <c r="H26" s="265" t="s">
        <v>42</v>
      </c>
      <c r="I26" s="265" t="s">
        <v>269</v>
      </c>
    </row>
    <row r="27" spans="1:9" x14ac:dyDescent="0.25">
      <c r="B27" s="946" t="s">
        <v>16</v>
      </c>
      <c r="C27" s="998" t="s">
        <v>274</v>
      </c>
      <c r="D27" s="998"/>
      <c r="E27" s="379">
        <v>0</v>
      </c>
      <c r="F27" s="153">
        <f>F28+F29</f>
        <v>3000000</v>
      </c>
      <c r="G27" s="153">
        <f>G28+G29</f>
        <v>0</v>
      </c>
      <c r="H27" s="461">
        <f>G27/F27</f>
        <v>0</v>
      </c>
      <c r="I27" s="157">
        <f t="shared" ref="I27:I33" si="3">F27-G27</f>
        <v>3000000</v>
      </c>
    </row>
    <row r="28" spans="1:9" x14ac:dyDescent="0.25">
      <c r="B28" s="991"/>
      <c r="C28" s="445" t="s">
        <v>85</v>
      </c>
      <c r="D28" s="982" t="s">
        <v>275</v>
      </c>
      <c r="E28" s="379"/>
      <c r="F28" s="157">
        <v>664442.65</v>
      </c>
      <c r="G28" s="157"/>
      <c r="H28" s="461">
        <f t="shared" ref="H28:H33" si="4">G28/F28</f>
        <v>0</v>
      </c>
      <c r="I28" s="157">
        <f t="shared" si="3"/>
        <v>664442.65</v>
      </c>
    </row>
    <row r="29" spans="1:9" x14ac:dyDescent="0.25">
      <c r="B29" s="947"/>
      <c r="C29" s="167" t="s">
        <v>270</v>
      </c>
      <c r="D29" s="982"/>
      <c r="E29" s="379"/>
      <c r="F29" s="157">
        <v>2335557.35</v>
      </c>
      <c r="G29" s="157"/>
      <c r="H29" s="461">
        <f t="shared" si="4"/>
        <v>0</v>
      </c>
      <c r="I29" s="157">
        <f t="shared" si="3"/>
        <v>2335557.35</v>
      </c>
    </row>
    <row r="30" spans="1:9" ht="24.75" customHeight="1" x14ac:dyDescent="0.25">
      <c r="B30" s="947"/>
      <c r="C30" s="167" t="s">
        <v>270</v>
      </c>
      <c r="D30" s="378" t="s">
        <v>271</v>
      </c>
      <c r="E30" s="379"/>
      <c r="F30" s="157">
        <v>380000</v>
      </c>
      <c r="G30" s="157"/>
      <c r="H30" s="461">
        <f t="shared" si="4"/>
        <v>0</v>
      </c>
      <c r="I30" s="157">
        <f t="shared" si="3"/>
        <v>380000</v>
      </c>
    </row>
    <row r="31" spans="1:9" ht="45.75" customHeight="1" x14ac:dyDescent="0.25">
      <c r="B31" s="963"/>
      <c r="C31" s="442" t="s">
        <v>192</v>
      </c>
      <c r="D31" s="404" t="s">
        <v>272</v>
      </c>
      <c r="E31" s="379"/>
      <c r="F31" s="279">
        <v>284800</v>
      </c>
      <c r="G31" s="157"/>
      <c r="H31" s="461">
        <f t="shared" si="4"/>
        <v>0</v>
      </c>
      <c r="I31" s="157">
        <f t="shared" si="3"/>
        <v>284800</v>
      </c>
    </row>
    <row r="32" spans="1:9" ht="54.75" customHeight="1" x14ac:dyDescent="0.25">
      <c r="B32" s="963"/>
      <c r="C32" s="447" t="s">
        <v>270</v>
      </c>
      <c r="D32" s="404" t="s">
        <v>273</v>
      </c>
      <c r="E32" s="379"/>
      <c r="F32" s="279">
        <v>71200</v>
      </c>
      <c r="G32" s="157"/>
      <c r="H32" s="461">
        <f t="shared" si="4"/>
        <v>0</v>
      </c>
      <c r="I32" s="157">
        <f t="shared" si="3"/>
        <v>71200</v>
      </c>
    </row>
    <row r="33" spans="2:11" ht="27.75" customHeight="1" thickBot="1" x14ac:dyDescent="0.3">
      <c r="B33" s="948"/>
      <c r="C33" s="407" t="s">
        <v>124</v>
      </c>
      <c r="D33" s="378"/>
      <c r="E33" s="379"/>
      <c r="F33" s="153">
        <f>F27+F30+F31+F32</f>
        <v>3736000</v>
      </c>
      <c r="G33" s="153">
        <f>G27+G30+G31+G32</f>
        <v>0</v>
      </c>
      <c r="H33" s="461">
        <f t="shared" si="4"/>
        <v>0</v>
      </c>
      <c r="I33" s="153">
        <f t="shared" si="3"/>
        <v>3736000</v>
      </c>
    </row>
    <row r="34" spans="2:11" ht="19.5" customHeight="1" x14ac:dyDescent="0.25">
      <c r="B34" s="964" t="s">
        <v>32</v>
      </c>
      <c r="C34" s="399" t="s">
        <v>106</v>
      </c>
      <c r="D34" s="451" t="s">
        <v>32</v>
      </c>
      <c r="E34" s="443"/>
      <c r="F34" s="462">
        <f>F35+F57</f>
        <v>14288504.700000001</v>
      </c>
      <c r="G34" s="462">
        <f>G35+G57</f>
        <v>0</v>
      </c>
      <c r="H34" s="462">
        <f>H35+H57</f>
        <v>0</v>
      </c>
      <c r="I34" s="462">
        <f>I35+I57</f>
        <v>14288504.700000001</v>
      </c>
    </row>
    <row r="35" spans="2:11" ht="21.75" customHeight="1" x14ac:dyDescent="0.25">
      <c r="B35" s="965"/>
      <c r="C35" s="450" t="s">
        <v>0</v>
      </c>
      <c r="D35" s="346" t="s">
        <v>206</v>
      </c>
      <c r="E35" s="390"/>
      <c r="F35" s="390">
        <f>F36+F51+F54</f>
        <v>14005666.07</v>
      </c>
      <c r="G35" s="390">
        <f>G36+G57</f>
        <v>0</v>
      </c>
      <c r="H35" s="153">
        <f>G35/F35</f>
        <v>0</v>
      </c>
      <c r="I35" s="457">
        <f>F35-G35</f>
        <v>14005666.07</v>
      </c>
    </row>
    <row r="36" spans="2:11" ht="21" customHeight="1" x14ac:dyDescent="0.25">
      <c r="B36" s="965"/>
      <c r="C36" s="388"/>
      <c r="D36" s="463" t="s">
        <v>207</v>
      </c>
      <c r="E36" s="390"/>
      <c r="F36" s="153">
        <f>F37+F41+F42+F43+F46+F49</f>
        <v>8545483.4900000002</v>
      </c>
      <c r="G36" s="153">
        <f t="shared" ref="G36:I36" si="5">G37+G41+G42+G43+G46+G49</f>
        <v>0</v>
      </c>
      <c r="H36" s="153">
        <f t="shared" si="5"/>
        <v>0</v>
      </c>
      <c r="I36" s="153">
        <f t="shared" si="5"/>
        <v>8545483.4900000002</v>
      </c>
    </row>
    <row r="37" spans="2:11" ht="21" customHeight="1" x14ac:dyDescent="0.25">
      <c r="B37" s="965"/>
      <c r="C37" s="992" t="s">
        <v>285</v>
      </c>
      <c r="D37" s="993"/>
      <c r="E37" s="390"/>
      <c r="F37" s="153">
        <f>F38+F39+F40</f>
        <v>3649759.12</v>
      </c>
      <c r="G37" s="153"/>
      <c r="H37" s="153"/>
      <c r="I37" s="457">
        <f t="shared" ref="I37:I64" si="6">F37-G37</f>
        <v>3649759.12</v>
      </c>
    </row>
    <row r="38" spans="2:11" ht="28.5" customHeight="1" x14ac:dyDescent="0.25">
      <c r="B38" s="965"/>
      <c r="C38" s="448" t="s">
        <v>283</v>
      </c>
      <c r="D38" s="994" t="s">
        <v>276</v>
      </c>
      <c r="E38" s="152"/>
      <c r="F38" s="260">
        <v>221116.47</v>
      </c>
      <c r="G38" s="152"/>
      <c r="H38" s="460"/>
      <c r="I38" s="456">
        <f t="shared" si="6"/>
        <v>221116.47</v>
      </c>
    </row>
    <row r="39" spans="2:11" ht="23.25" customHeight="1" x14ac:dyDescent="0.25">
      <c r="B39" s="965"/>
      <c r="C39" s="449" t="s">
        <v>284</v>
      </c>
      <c r="D39" s="996"/>
      <c r="E39" s="152"/>
      <c r="F39" s="260">
        <v>3000000</v>
      </c>
      <c r="G39" s="152"/>
      <c r="H39" s="460"/>
      <c r="I39" s="456">
        <f t="shared" si="6"/>
        <v>3000000</v>
      </c>
    </row>
    <row r="40" spans="2:11" ht="23.25" customHeight="1" x14ac:dyDescent="0.25">
      <c r="B40" s="965"/>
      <c r="C40" s="447" t="s">
        <v>270</v>
      </c>
      <c r="D40" s="995"/>
      <c r="E40" s="152"/>
      <c r="F40" s="260">
        <v>428642.65</v>
      </c>
      <c r="G40" s="152"/>
      <c r="H40" s="460"/>
      <c r="I40" s="456">
        <f t="shared" si="6"/>
        <v>428642.65</v>
      </c>
    </row>
    <row r="41" spans="2:11" ht="26.25" x14ac:dyDescent="0.25">
      <c r="B41" s="965"/>
      <c r="C41" s="446" t="s">
        <v>85</v>
      </c>
      <c r="D41" s="344" t="s">
        <v>277</v>
      </c>
      <c r="E41" s="156">
        <v>0</v>
      </c>
      <c r="F41" s="153">
        <v>410037.15</v>
      </c>
      <c r="G41" s="157"/>
      <c r="H41" s="461">
        <f t="shared" ref="H41:H85" si="7">G41/F41</f>
        <v>0</v>
      </c>
      <c r="I41" s="457">
        <f t="shared" si="6"/>
        <v>410037.15</v>
      </c>
    </row>
    <row r="42" spans="2:11" ht="25.5" customHeight="1" x14ac:dyDescent="0.25">
      <c r="B42" s="965"/>
      <c r="C42" s="446" t="s">
        <v>85</v>
      </c>
      <c r="D42" s="344" t="s">
        <v>278</v>
      </c>
      <c r="E42" s="156">
        <v>0</v>
      </c>
      <c r="F42" s="153">
        <v>179792.68</v>
      </c>
      <c r="G42" s="157"/>
      <c r="H42" s="461">
        <f t="shared" si="7"/>
        <v>0</v>
      </c>
      <c r="I42" s="457">
        <f t="shared" si="6"/>
        <v>179792.68</v>
      </c>
    </row>
    <row r="43" spans="2:11" ht="38.25" customHeight="1" x14ac:dyDescent="0.25">
      <c r="B43" s="965"/>
      <c r="C43" s="978" t="s">
        <v>288</v>
      </c>
      <c r="D43" s="979"/>
      <c r="E43" s="156">
        <v>0</v>
      </c>
      <c r="F43" s="454">
        <f>F44+F45</f>
        <v>4194951.07</v>
      </c>
      <c r="G43" s="157"/>
      <c r="H43" s="461">
        <f t="shared" si="7"/>
        <v>0</v>
      </c>
      <c r="I43" s="457">
        <f t="shared" si="6"/>
        <v>4194951.07</v>
      </c>
    </row>
    <row r="44" spans="2:11" ht="25.5" customHeight="1" x14ac:dyDescent="0.25">
      <c r="B44" s="965"/>
      <c r="C44" s="446" t="s">
        <v>85</v>
      </c>
      <c r="D44" s="994" t="s">
        <v>279</v>
      </c>
      <c r="E44" s="156"/>
      <c r="F44" s="279">
        <v>334567.58</v>
      </c>
      <c r="G44" s="157"/>
      <c r="H44" s="458">
        <f t="shared" si="7"/>
        <v>0</v>
      </c>
      <c r="I44" s="456">
        <f t="shared" si="6"/>
        <v>334567.58</v>
      </c>
      <c r="K44" t="s">
        <v>174</v>
      </c>
    </row>
    <row r="45" spans="2:11" ht="25.5" customHeight="1" x14ac:dyDescent="0.25">
      <c r="B45" s="965"/>
      <c r="C45" s="449" t="s">
        <v>284</v>
      </c>
      <c r="D45" s="995"/>
      <c r="E45" s="156"/>
      <c r="F45" s="279">
        <v>3860383.49</v>
      </c>
      <c r="G45" s="157"/>
      <c r="H45" s="458">
        <f t="shared" si="7"/>
        <v>0</v>
      </c>
      <c r="I45" s="456">
        <f t="shared" si="6"/>
        <v>3860383.49</v>
      </c>
    </row>
    <row r="46" spans="2:11" ht="25.5" customHeight="1" x14ac:dyDescent="0.25">
      <c r="B46" s="965"/>
      <c r="C46" s="999" t="s">
        <v>289</v>
      </c>
      <c r="D46" s="1000"/>
      <c r="E46" s="156"/>
      <c r="F46" s="454">
        <f>F47+F48</f>
        <v>63979.630000000005</v>
      </c>
      <c r="G46" s="157"/>
      <c r="H46" s="458">
        <f t="shared" si="7"/>
        <v>0</v>
      </c>
      <c r="I46" s="455">
        <f t="shared" si="6"/>
        <v>63979.630000000005</v>
      </c>
    </row>
    <row r="47" spans="2:11" ht="22.5" customHeight="1" x14ac:dyDescent="0.25">
      <c r="B47" s="965"/>
      <c r="C47" s="446" t="s">
        <v>85</v>
      </c>
      <c r="D47" s="994" t="s">
        <v>280</v>
      </c>
      <c r="E47" s="156"/>
      <c r="F47" s="279">
        <v>2231.15</v>
      </c>
      <c r="G47" s="157"/>
      <c r="H47" s="458">
        <f t="shared" si="7"/>
        <v>0</v>
      </c>
      <c r="I47" s="459">
        <f t="shared" si="6"/>
        <v>2231.15</v>
      </c>
    </row>
    <row r="48" spans="2:11" ht="30.75" customHeight="1" x14ac:dyDescent="0.25">
      <c r="B48" s="965"/>
      <c r="C48" s="448" t="s">
        <v>283</v>
      </c>
      <c r="D48" s="995"/>
      <c r="E48" s="156"/>
      <c r="F48" s="279">
        <v>61748.480000000003</v>
      </c>
      <c r="G48" s="157"/>
      <c r="H48" s="458">
        <f t="shared" si="7"/>
        <v>0</v>
      </c>
      <c r="I48" s="459">
        <f t="shared" si="6"/>
        <v>61748.480000000003</v>
      </c>
    </row>
    <row r="49" spans="2:10" ht="90.75" customHeight="1" x14ac:dyDescent="0.25">
      <c r="B49" s="965"/>
      <c r="C49" s="446" t="s">
        <v>85</v>
      </c>
      <c r="D49" s="344" t="s">
        <v>281</v>
      </c>
      <c r="E49" s="156"/>
      <c r="F49" s="454">
        <v>46963.839999999997</v>
      </c>
      <c r="G49" s="157"/>
      <c r="H49" s="458">
        <f t="shared" si="7"/>
        <v>0</v>
      </c>
      <c r="I49" s="455">
        <f t="shared" si="6"/>
        <v>46963.839999999997</v>
      </c>
    </row>
    <row r="50" spans="2:10" x14ac:dyDescent="0.25">
      <c r="B50" s="965"/>
      <c r="C50" s="440"/>
      <c r="D50" s="314"/>
      <c r="E50" s="156"/>
      <c r="F50" s="157"/>
      <c r="G50" s="157"/>
      <c r="H50" s="461"/>
      <c r="I50" s="456"/>
    </row>
    <row r="51" spans="2:10" x14ac:dyDescent="0.25">
      <c r="B51" s="965"/>
      <c r="C51" s="388" t="s">
        <v>0</v>
      </c>
      <c r="D51" s="394" t="s">
        <v>194</v>
      </c>
      <c r="E51" s="156"/>
      <c r="F51" s="153">
        <f>F52</f>
        <v>960182.58</v>
      </c>
      <c r="G51" s="153">
        <f t="shared" ref="G51:I51" si="8">G52</f>
        <v>0</v>
      </c>
      <c r="H51" s="153">
        <f t="shared" si="8"/>
        <v>0</v>
      </c>
      <c r="I51" s="153">
        <f t="shared" si="8"/>
        <v>960182.58</v>
      </c>
    </row>
    <row r="52" spans="2:10" ht="64.5" x14ac:dyDescent="0.25">
      <c r="B52" s="965"/>
      <c r="C52" s="254" t="s">
        <v>141</v>
      </c>
      <c r="D52" s="444" t="s">
        <v>105</v>
      </c>
      <c r="E52" s="156"/>
      <c r="F52" s="279">
        <v>960182.58</v>
      </c>
      <c r="G52" s="279"/>
      <c r="H52" s="458"/>
      <c r="I52" s="459">
        <f t="shared" si="6"/>
        <v>960182.58</v>
      </c>
    </row>
    <row r="53" spans="2:10" x14ac:dyDescent="0.25">
      <c r="B53" s="965"/>
      <c r="C53" s="440"/>
      <c r="D53" s="314"/>
      <c r="E53" s="156"/>
      <c r="F53" s="157"/>
      <c r="G53" s="157"/>
      <c r="H53" s="461"/>
      <c r="I53" s="456"/>
    </row>
    <row r="54" spans="2:10" x14ac:dyDescent="0.25">
      <c r="B54" s="965"/>
      <c r="C54" s="388" t="s">
        <v>0</v>
      </c>
      <c r="D54" s="394" t="s">
        <v>286</v>
      </c>
      <c r="E54" s="156"/>
      <c r="F54" s="153">
        <f>F55</f>
        <v>4500000</v>
      </c>
      <c r="G54" s="153">
        <f t="shared" ref="G54:I54" si="9">G55</f>
        <v>0</v>
      </c>
      <c r="H54" s="153">
        <f t="shared" si="9"/>
        <v>0</v>
      </c>
      <c r="I54" s="153">
        <f t="shared" si="9"/>
        <v>4500000</v>
      </c>
    </row>
    <row r="55" spans="2:10" ht="25.5" x14ac:dyDescent="0.25">
      <c r="B55" s="965"/>
      <c r="C55" s="448" t="s">
        <v>283</v>
      </c>
      <c r="D55" s="441" t="s">
        <v>287</v>
      </c>
      <c r="E55" s="156"/>
      <c r="F55" s="157">
        <v>4500000</v>
      </c>
      <c r="G55" s="157"/>
      <c r="H55" s="461"/>
      <c r="I55" s="456">
        <f t="shared" si="6"/>
        <v>4500000</v>
      </c>
    </row>
    <row r="56" spans="2:10" x14ac:dyDescent="0.25">
      <c r="B56" s="965"/>
      <c r="C56" s="440"/>
      <c r="D56" s="314"/>
      <c r="E56" s="156"/>
      <c r="F56" s="157"/>
      <c r="G56" s="157"/>
      <c r="H56" s="461"/>
      <c r="I56" s="456"/>
    </row>
    <row r="57" spans="2:10" s="452" customFormat="1" ht="25.5" customHeight="1" x14ac:dyDescent="0.25">
      <c r="B57" s="965"/>
      <c r="C57" s="450"/>
      <c r="D57" s="346" t="s">
        <v>208</v>
      </c>
      <c r="E57" s="453"/>
      <c r="F57" s="454">
        <f>F58</f>
        <v>282838.63</v>
      </c>
      <c r="G57" s="454">
        <f t="shared" ref="G57:I57" si="10">G58</f>
        <v>0</v>
      </c>
      <c r="H57" s="454">
        <f t="shared" si="10"/>
        <v>0</v>
      </c>
      <c r="I57" s="454">
        <f t="shared" si="10"/>
        <v>282838.63</v>
      </c>
    </row>
    <row r="58" spans="2:10" ht="20.25" customHeight="1" x14ac:dyDescent="0.25">
      <c r="B58" s="965"/>
      <c r="C58" s="388" t="s">
        <v>0</v>
      </c>
      <c r="D58" s="394" t="s">
        <v>193</v>
      </c>
      <c r="E58" s="260"/>
      <c r="F58" s="153">
        <f>F59</f>
        <v>282838.63</v>
      </c>
      <c r="G58" s="153">
        <f t="shared" ref="G58:I58" si="11">G59</f>
        <v>0</v>
      </c>
      <c r="H58" s="153">
        <f t="shared" si="11"/>
        <v>0</v>
      </c>
      <c r="I58" s="153">
        <f t="shared" si="11"/>
        <v>282838.63</v>
      </c>
    </row>
    <row r="59" spans="2:10" ht="45" customHeight="1" thickBot="1" x14ac:dyDescent="0.3">
      <c r="B59" s="965"/>
      <c r="C59" s="446" t="s">
        <v>85</v>
      </c>
      <c r="D59" s="395" t="s">
        <v>282</v>
      </c>
      <c r="E59" s="260"/>
      <c r="F59" s="157">
        <v>282838.63</v>
      </c>
      <c r="G59" s="157"/>
      <c r="H59" s="461">
        <f t="shared" si="7"/>
        <v>0</v>
      </c>
      <c r="I59" s="456">
        <f t="shared" si="6"/>
        <v>282838.63</v>
      </c>
    </row>
    <row r="60" spans="2:10" ht="20.25" customHeight="1" x14ac:dyDescent="0.25">
      <c r="B60" s="946" t="s">
        <v>20</v>
      </c>
      <c r="C60" s="1001" t="s">
        <v>125</v>
      </c>
      <c r="D60" s="1002"/>
      <c r="E60" s="401"/>
      <c r="F60" s="462">
        <f>F61+F62</f>
        <v>131882526.31999999</v>
      </c>
      <c r="G60" s="462">
        <f t="shared" ref="G60:I60" si="12">G61+G62</f>
        <v>0</v>
      </c>
      <c r="H60" s="462">
        <f t="shared" si="12"/>
        <v>0</v>
      </c>
      <c r="I60" s="462">
        <f t="shared" si="12"/>
        <v>131882526.31999999</v>
      </c>
    </row>
    <row r="61" spans="2:10" ht="54" customHeight="1" x14ac:dyDescent="0.25">
      <c r="B61" s="947"/>
      <c r="C61" s="442" t="s">
        <v>192</v>
      </c>
      <c r="D61" s="441" t="s">
        <v>41</v>
      </c>
      <c r="E61" s="260"/>
      <c r="F61" s="157">
        <v>125288400</v>
      </c>
      <c r="G61" s="157"/>
      <c r="H61" s="461">
        <f t="shared" si="7"/>
        <v>0</v>
      </c>
      <c r="I61" s="456">
        <f t="shared" si="6"/>
        <v>125288400</v>
      </c>
    </row>
    <row r="62" spans="2:10" ht="26.25" x14ac:dyDescent="0.25">
      <c r="B62" s="947"/>
      <c r="C62" s="446" t="s">
        <v>85</v>
      </c>
      <c r="D62" s="378" t="s">
        <v>69</v>
      </c>
      <c r="E62" s="260"/>
      <c r="F62" s="157">
        <v>6594126.3200000003</v>
      </c>
      <c r="G62" s="157"/>
      <c r="H62" s="461">
        <f t="shared" si="7"/>
        <v>0</v>
      </c>
      <c r="I62" s="456">
        <f t="shared" si="6"/>
        <v>6594126.3200000003</v>
      </c>
    </row>
    <row r="63" spans="2:10" ht="26.25" customHeight="1" x14ac:dyDescent="0.25">
      <c r="B63" s="947"/>
      <c r="C63" s="446" t="s">
        <v>85</v>
      </c>
      <c r="D63" s="378" t="s">
        <v>290</v>
      </c>
      <c r="E63" s="260"/>
      <c r="F63" s="157">
        <v>295700</v>
      </c>
      <c r="G63" s="157">
        <v>28369.200000000001</v>
      </c>
      <c r="H63" s="461">
        <f t="shared" si="7"/>
        <v>9.5939127494081844E-2</v>
      </c>
      <c r="I63" s="456">
        <f t="shared" si="6"/>
        <v>267330.8</v>
      </c>
      <c r="J63" s="432"/>
    </row>
    <row r="64" spans="2:10" ht="28.5" customHeight="1" x14ac:dyDescent="0.25">
      <c r="B64" s="947"/>
      <c r="C64" s="446" t="s">
        <v>85</v>
      </c>
      <c r="D64" s="378" t="s">
        <v>291</v>
      </c>
      <c r="E64" s="260"/>
      <c r="F64" s="157">
        <v>936200</v>
      </c>
      <c r="G64" s="157">
        <v>104818.8</v>
      </c>
      <c r="H64" s="461">
        <f t="shared" si="7"/>
        <v>0.11196197393719291</v>
      </c>
      <c r="I64" s="456">
        <f t="shared" si="6"/>
        <v>831381.2</v>
      </c>
    </row>
    <row r="65" spans="2:11" ht="25.5" customHeight="1" x14ac:dyDescent="0.25">
      <c r="B65" s="947"/>
      <c r="C65" s="975" t="s">
        <v>34</v>
      </c>
      <c r="D65" s="344" t="s">
        <v>33</v>
      </c>
      <c r="E65" s="152">
        <f>SUM(E67:E91)</f>
        <v>0</v>
      </c>
      <c r="F65" s="152">
        <f>F66+F70+F73+F76+F79+F83+F86+F87+F88+F89+F90+F91+F92</f>
        <v>54510005.969999991</v>
      </c>
      <c r="G65" s="152">
        <f t="shared" ref="G65:I65" si="13">G66+G70+G73+G76+G79+G83+G86+G87+G88+G89+G90+G91+G92</f>
        <v>5403417.9000000004</v>
      </c>
      <c r="H65" s="461">
        <f t="shared" si="7"/>
        <v>9.9127083254656287E-2</v>
      </c>
      <c r="I65" s="152">
        <f t="shared" si="13"/>
        <v>49106588.07</v>
      </c>
      <c r="K65" s="373"/>
    </row>
    <row r="66" spans="2:11" ht="25.5" customHeight="1" x14ac:dyDescent="0.25">
      <c r="B66" s="947"/>
      <c r="C66" s="980"/>
      <c r="D66" s="344" t="s">
        <v>314</v>
      </c>
      <c r="E66" s="152"/>
      <c r="F66" s="454">
        <f>F67+F68+F69</f>
        <v>4201213</v>
      </c>
      <c r="G66" s="454">
        <f t="shared" ref="G66:I66" si="14">G67+G68+G69</f>
        <v>0</v>
      </c>
      <c r="H66" s="464">
        <f t="shared" si="7"/>
        <v>0</v>
      </c>
      <c r="I66" s="454">
        <f t="shared" si="14"/>
        <v>4201213</v>
      </c>
      <c r="K66" s="373"/>
    </row>
    <row r="67" spans="2:11" ht="38.25" customHeight="1" x14ac:dyDescent="0.25">
      <c r="B67" s="947"/>
      <c r="C67" s="997"/>
      <c r="D67" s="398" t="s">
        <v>297</v>
      </c>
      <c r="E67" s="152">
        <f>E68+E69+E71+E74</f>
        <v>0</v>
      </c>
      <c r="F67" s="279">
        <v>221116.47</v>
      </c>
      <c r="G67" s="454"/>
      <c r="H67" s="458">
        <f t="shared" si="7"/>
        <v>0</v>
      </c>
      <c r="I67" s="459">
        <f>F67-G67</f>
        <v>221116.47</v>
      </c>
    </row>
    <row r="68" spans="2:11" ht="40.5" customHeight="1" x14ac:dyDescent="0.25">
      <c r="B68" s="947"/>
      <c r="C68" s="997"/>
      <c r="D68" s="398" t="s">
        <v>299</v>
      </c>
      <c r="E68" s="156">
        <v>0</v>
      </c>
      <c r="F68" s="279">
        <v>428642.65</v>
      </c>
      <c r="G68" s="279"/>
      <c r="H68" s="458">
        <f t="shared" si="7"/>
        <v>0</v>
      </c>
      <c r="I68" s="459">
        <f t="shared" ref="I68:I87" si="15">F68-G68</f>
        <v>428642.65</v>
      </c>
    </row>
    <row r="69" spans="2:11" ht="33" customHeight="1" x14ac:dyDescent="0.25">
      <c r="B69" s="947"/>
      <c r="C69" s="997"/>
      <c r="D69" s="398" t="s">
        <v>300</v>
      </c>
      <c r="E69" s="156">
        <v>0</v>
      </c>
      <c r="F69" s="279">
        <f>3000000+551453.88</f>
        <v>3551453.88</v>
      </c>
      <c r="G69" s="279"/>
      <c r="H69" s="458">
        <f t="shared" si="7"/>
        <v>0</v>
      </c>
      <c r="I69" s="459">
        <f t="shared" si="15"/>
        <v>3551453.88</v>
      </c>
    </row>
    <row r="70" spans="2:11" ht="27.75" customHeight="1" x14ac:dyDescent="0.25">
      <c r="B70" s="947"/>
      <c r="C70" s="997"/>
      <c r="D70" s="346" t="s">
        <v>313</v>
      </c>
      <c r="E70" s="156"/>
      <c r="F70" s="454">
        <f>F71+F72</f>
        <v>7790706</v>
      </c>
      <c r="G70" s="454">
        <f>G71+G72</f>
        <v>0</v>
      </c>
      <c r="H70" s="464">
        <f t="shared" si="7"/>
        <v>0</v>
      </c>
      <c r="I70" s="455">
        <f t="shared" si="15"/>
        <v>7790706</v>
      </c>
    </row>
    <row r="71" spans="2:11" ht="26.25" x14ac:dyDescent="0.25">
      <c r="B71" s="947"/>
      <c r="C71" s="997"/>
      <c r="D71" s="314" t="s">
        <v>293</v>
      </c>
      <c r="E71" s="156">
        <v>0</v>
      </c>
      <c r="F71" s="279">
        <v>410037.15</v>
      </c>
      <c r="G71" s="279"/>
      <c r="H71" s="458">
        <f t="shared" si="7"/>
        <v>0</v>
      </c>
      <c r="I71" s="459">
        <f t="shared" si="15"/>
        <v>410037.15</v>
      </c>
    </row>
    <row r="72" spans="2:11" ht="39" x14ac:dyDescent="0.25">
      <c r="B72" s="947"/>
      <c r="C72" s="997"/>
      <c r="D72" s="314" t="s">
        <v>303</v>
      </c>
      <c r="E72" s="156"/>
      <c r="F72" s="279">
        <v>7380668.8499999996</v>
      </c>
      <c r="G72" s="279"/>
      <c r="H72" s="458">
        <f t="shared" si="7"/>
        <v>0</v>
      </c>
      <c r="I72" s="459">
        <f t="shared" si="15"/>
        <v>7380668.8499999996</v>
      </c>
    </row>
    <row r="73" spans="2:11" ht="39" x14ac:dyDescent="0.25">
      <c r="B73" s="947"/>
      <c r="C73" s="997"/>
      <c r="D73" s="344" t="s">
        <v>312</v>
      </c>
      <c r="E73" s="156"/>
      <c r="F73" s="454">
        <f>F74+F75</f>
        <v>3882742</v>
      </c>
      <c r="G73" s="454">
        <f t="shared" ref="G73:I73" si="16">G74+G75</f>
        <v>0</v>
      </c>
      <c r="H73" s="464">
        <f t="shared" si="7"/>
        <v>0</v>
      </c>
      <c r="I73" s="454">
        <f t="shared" si="16"/>
        <v>3882742</v>
      </c>
    </row>
    <row r="74" spans="2:11" ht="39" x14ac:dyDescent="0.25">
      <c r="B74" s="947"/>
      <c r="C74" s="997"/>
      <c r="D74" s="314" t="s">
        <v>292</v>
      </c>
      <c r="E74" s="156">
        <v>0</v>
      </c>
      <c r="F74" s="279">
        <v>179792.68</v>
      </c>
      <c r="G74" s="279"/>
      <c r="H74" s="458">
        <f t="shared" si="7"/>
        <v>0</v>
      </c>
      <c r="I74" s="459">
        <f t="shared" si="15"/>
        <v>179792.68</v>
      </c>
    </row>
    <row r="75" spans="2:11" ht="39" x14ac:dyDescent="0.25">
      <c r="B75" s="947"/>
      <c r="C75" s="997"/>
      <c r="D75" s="314" t="s">
        <v>302</v>
      </c>
      <c r="E75" s="156"/>
      <c r="F75" s="279">
        <v>3702949.32</v>
      </c>
      <c r="G75" s="279"/>
      <c r="H75" s="458">
        <f t="shared" si="7"/>
        <v>0</v>
      </c>
      <c r="I75" s="459">
        <f t="shared" si="15"/>
        <v>3702949.32</v>
      </c>
    </row>
    <row r="76" spans="2:11" ht="51.75" x14ac:dyDescent="0.25">
      <c r="B76" s="947"/>
      <c r="C76" s="997"/>
      <c r="D76" s="344" t="s">
        <v>315</v>
      </c>
      <c r="E76" s="156"/>
      <c r="F76" s="454">
        <f>F77+F78</f>
        <v>6552266.4000000004</v>
      </c>
      <c r="G76" s="260"/>
      <c r="H76" s="458">
        <f t="shared" si="7"/>
        <v>0</v>
      </c>
      <c r="I76" s="455">
        <f t="shared" si="15"/>
        <v>6552266.4000000004</v>
      </c>
    </row>
    <row r="77" spans="2:11" ht="54.75" customHeight="1" x14ac:dyDescent="0.25">
      <c r="B77" s="947"/>
      <c r="C77" s="997"/>
      <c r="D77" s="398" t="s">
        <v>294</v>
      </c>
      <c r="E77" s="260"/>
      <c r="F77" s="279">
        <v>334567.58</v>
      </c>
      <c r="G77" s="153"/>
      <c r="H77" s="461">
        <f t="shared" si="7"/>
        <v>0</v>
      </c>
      <c r="I77" s="459">
        <f t="shared" si="15"/>
        <v>334567.58</v>
      </c>
      <c r="K77" s="304"/>
    </row>
    <row r="78" spans="2:11" ht="51" x14ac:dyDescent="0.25">
      <c r="B78" s="947"/>
      <c r="C78" s="997"/>
      <c r="D78" s="398" t="s">
        <v>301</v>
      </c>
      <c r="E78" s="260"/>
      <c r="F78" s="279">
        <f>3860383.49+2357315.33</f>
        <v>6217698.8200000003</v>
      </c>
      <c r="G78" s="157"/>
      <c r="H78" s="461">
        <f t="shared" si="7"/>
        <v>0</v>
      </c>
      <c r="I78" s="459">
        <f t="shared" si="15"/>
        <v>6217698.8200000003</v>
      </c>
      <c r="K78" s="303"/>
    </row>
    <row r="79" spans="2:11" ht="38.25" x14ac:dyDescent="0.25">
      <c r="B79" s="947"/>
      <c r="C79" s="997"/>
      <c r="D79" s="346" t="s">
        <v>310</v>
      </c>
      <c r="E79" s="260"/>
      <c r="F79" s="454">
        <f>F80+F81+F82</f>
        <v>1215613</v>
      </c>
      <c r="G79" s="157"/>
      <c r="H79" s="461">
        <f t="shared" si="7"/>
        <v>0</v>
      </c>
      <c r="I79" s="455">
        <f t="shared" si="15"/>
        <v>1215613</v>
      </c>
      <c r="K79" s="303"/>
    </row>
    <row r="80" spans="2:11" ht="39.75" customHeight="1" x14ac:dyDescent="0.25">
      <c r="B80" s="947"/>
      <c r="C80" s="997"/>
      <c r="D80" s="398" t="s">
        <v>295</v>
      </c>
      <c r="E80" s="260"/>
      <c r="F80" s="279">
        <v>2231.15</v>
      </c>
      <c r="G80" s="157"/>
      <c r="H80" s="461">
        <f t="shared" si="7"/>
        <v>0</v>
      </c>
      <c r="I80" s="456">
        <f t="shared" si="15"/>
        <v>2231.15</v>
      </c>
      <c r="K80" s="303"/>
    </row>
    <row r="81" spans="2:10" ht="51" x14ac:dyDescent="0.25">
      <c r="B81" s="947"/>
      <c r="C81" s="997"/>
      <c r="D81" s="398" t="s">
        <v>298</v>
      </c>
      <c r="E81" s="260"/>
      <c r="F81" s="279">
        <v>61748.480000000003</v>
      </c>
      <c r="G81" s="157"/>
      <c r="H81" s="461">
        <f t="shared" si="7"/>
        <v>0</v>
      </c>
      <c r="I81" s="456">
        <f t="shared" si="15"/>
        <v>61748.480000000003</v>
      </c>
    </row>
    <row r="82" spans="2:10" ht="38.25" x14ac:dyDescent="0.25">
      <c r="B82" s="947"/>
      <c r="C82" s="997"/>
      <c r="D82" s="398" t="s">
        <v>304</v>
      </c>
      <c r="E82" s="260"/>
      <c r="F82" s="279">
        <v>1151633.3700000001</v>
      </c>
      <c r="G82" s="157"/>
      <c r="H82" s="461">
        <f t="shared" si="7"/>
        <v>0</v>
      </c>
      <c r="I82" s="456">
        <f t="shared" si="15"/>
        <v>1151633.3700000001</v>
      </c>
    </row>
    <row r="83" spans="2:10" ht="25.5" x14ac:dyDescent="0.25">
      <c r="B83" s="947"/>
      <c r="C83" s="997"/>
      <c r="D83" s="346" t="s">
        <v>311</v>
      </c>
      <c r="E83" s="260"/>
      <c r="F83" s="454">
        <f>F84+F85</f>
        <v>892312.88</v>
      </c>
      <c r="G83" s="157"/>
      <c r="H83" s="460">
        <f t="shared" si="7"/>
        <v>0</v>
      </c>
      <c r="I83" s="455">
        <f t="shared" si="15"/>
        <v>892312.88</v>
      </c>
    </row>
    <row r="84" spans="2:10" ht="90" x14ac:dyDescent="0.25">
      <c r="B84" s="947"/>
      <c r="C84" s="997"/>
      <c r="D84" s="314" t="s">
        <v>296</v>
      </c>
      <c r="E84" s="260"/>
      <c r="F84" s="279">
        <v>46963.839999999997</v>
      </c>
      <c r="G84" s="279"/>
      <c r="H84" s="458">
        <f t="shared" si="7"/>
        <v>0</v>
      </c>
      <c r="I84" s="459">
        <f t="shared" si="15"/>
        <v>46963.839999999997</v>
      </c>
    </row>
    <row r="85" spans="2:10" ht="90" x14ac:dyDescent="0.25">
      <c r="B85" s="947"/>
      <c r="C85" s="997"/>
      <c r="D85" s="314" t="s">
        <v>305</v>
      </c>
      <c r="E85" s="260"/>
      <c r="F85" s="279">
        <v>845349.04</v>
      </c>
      <c r="G85" s="279"/>
      <c r="H85" s="458">
        <f t="shared" si="7"/>
        <v>0</v>
      </c>
      <c r="I85" s="459">
        <f t="shared" si="15"/>
        <v>845349.04</v>
      </c>
    </row>
    <row r="86" spans="2:10" x14ac:dyDescent="0.25">
      <c r="B86" s="947"/>
      <c r="C86" s="997"/>
      <c r="D86" s="469" t="s">
        <v>306</v>
      </c>
      <c r="E86" s="260"/>
      <c r="F86" s="153">
        <v>1500000</v>
      </c>
      <c r="G86" s="157"/>
      <c r="H86" s="460">
        <f t="shared" ref="H86:H87" si="17">G86/F86</f>
        <v>0</v>
      </c>
      <c r="I86" s="457">
        <f t="shared" si="15"/>
        <v>1500000</v>
      </c>
    </row>
    <row r="87" spans="2:10" ht="75" customHeight="1" x14ac:dyDescent="0.25">
      <c r="B87" s="947"/>
      <c r="C87" s="997"/>
      <c r="D87" s="469" t="s">
        <v>307</v>
      </c>
      <c r="E87" s="152"/>
      <c r="F87" s="153">
        <v>11200</v>
      </c>
      <c r="G87" s="153"/>
      <c r="H87" s="460">
        <f t="shared" si="17"/>
        <v>0</v>
      </c>
      <c r="I87" s="457">
        <f t="shared" si="15"/>
        <v>11200</v>
      </c>
    </row>
    <row r="88" spans="2:10" ht="25.5" customHeight="1" x14ac:dyDescent="0.25">
      <c r="B88" s="947"/>
      <c r="C88" s="997"/>
      <c r="D88" s="407" t="s">
        <v>308</v>
      </c>
      <c r="E88" s="260"/>
      <c r="F88" s="153">
        <v>6426117.8700000001</v>
      </c>
      <c r="G88" s="153">
        <v>5403417.9000000004</v>
      </c>
      <c r="H88" s="460">
        <f>G88/F88</f>
        <v>0.84085259705950588</v>
      </c>
      <c r="I88" s="457">
        <f>F88-G88</f>
        <v>1022699.9699999997</v>
      </c>
    </row>
    <row r="89" spans="2:10" ht="26.25" x14ac:dyDescent="0.25">
      <c r="B89" s="947"/>
      <c r="C89" s="997"/>
      <c r="D89" s="407" t="s">
        <v>71</v>
      </c>
      <c r="E89" s="260"/>
      <c r="F89" s="153">
        <v>8007204.7999999998</v>
      </c>
      <c r="G89" s="153"/>
      <c r="H89" s="460"/>
      <c r="I89" s="457">
        <f t="shared" ref="I89:I92" si="18">F89-G89</f>
        <v>8007204.7999999998</v>
      </c>
      <c r="J89" s="945">
        <v>21151970</v>
      </c>
    </row>
    <row r="90" spans="2:10" ht="26.25" x14ac:dyDescent="0.25">
      <c r="B90" s="947"/>
      <c r="C90" s="997"/>
      <c r="D90" s="407" t="s">
        <v>316</v>
      </c>
      <c r="E90" s="260"/>
      <c r="F90" s="153">
        <v>367800</v>
      </c>
      <c r="G90" s="153"/>
      <c r="H90" s="460">
        <f>G90/F90</f>
        <v>0</v>
      </c>
      <c r="I90" s="456">
        <f t="shared" si="18"/>
        <v>367800</v>
      </c>
      <c r="J90" s="945"/>
    </row>
    <row r="91" spans="2:10" ht="26.25" x14ac:dyDescent="0.25">
      <c r="B91" s="947"/>
      <c r="C91" s="997"/>
      <c r="D91" s="407" t="s">
        <v>72</v>
      </c>
      <c r="E91" s="260"/>
      <c r="F91" s="153">
        <v>12776965.199999999</v>
      </c>
      <c r="G91" s="157"/>
      <c r="H91" s="460">
        <f>G91/F91</f>
        <v>0</v>
      </c>
      <c r="I91" s="456">
        <f t="shared" si="18"/>
        <v>12776965.199999999</v>
      </c>
      <c r="J91" s="945"/>
    </row>
    <row r="92" spans="2:10" ht="33" customHeight="1" thickBot="1" x14ac:dyDescent="0.3">
      <c r="B92" s="963"/>
      <c r="C92" s="997"/>
      <c r="D92" s="475" t="s">
        <v>309</v>
      </c>
      <c r="E92" s="397"/>
      <c r="F92" s="465">
        <v>885864.82</v>
      </c>
      <c r="G92" s="466"/>
      <c r="H92" s="476">
        <f t="shared" ref="H92:H94" si="19">G92/F92</f>
        <v>0</v>
      </c>
      <c r="I92" s="467">
        <f t="shared" si="18"/>
        <v>885864.82</v>
      </c>
      <c r="J92" s="439"/>
    </row>
    <row r="93" spans="2:10" ht="15.75" thickBot="1" x14ac:dyDescent="0.3">
      <c r="B93" s="478" t="s">
        <v>0</v>
      </c>
      <c r="C93" s="479"/>
      <c r="D93" s="480"/>
      <c r="E93" s="481"/>
      <c r="F93" s="481">
        <f>F60+F63+F64+F65+F33+F34</f>
        <v>205648936.98999998</v>
      </c>
      <c r="G93" s="481">
        <f>G60+G63+G64+G65</f>
        <v>5536605.9000000004</v>
      </c>
      <c r="H93" s="482">
        <f t="shared" si="19"/>
        <v>2.6922608893763585E-2</v>
      </c>
      <c r="I93" s="483">
        <f t="shared" ref="I93" si="20">I60+I63+I64+I65</f>
        <v>182087826.38999999</v>
      </c>
    </row>
    <row r="94" spans="2:10" x14ac:dyDescent="0.25">
      <c r="B94" s="477" t="s">
        <v>9</v>
      </c>
      <c r="C94" s="415"/>
      <c r="D94" s="399" t="s">
        <v>46</v>
      </c>
      <c r="E94" s="416"/>
      <c r="F94" s="416">
        <f>F93-E9</f>
        <v>0</v>
      </c>
      <c r="G94" s="416">
        <f>G93-F9</f>
        <v>-16229995.959999999</v>
      </c>
      <c r="H94" s="468" t="e">
        <f t="shared" si="19"/>
        <v>#DIV/0!</v>
      </c>
      <c r="I94" s="416">
        <f t="shared" ref="I94" si="21">I93-H9</f>
        <v>165857830.42999998</v>
      </c>
    </row>
    <row r="95" spans="2:10" x14ac:dyDescent="0.25">
      <c r="B95" s="21" t="s">
        <v>17</v>
      </c>
      <c r="C95" s="156"/>
      <c r="D95" s="156"/>
      <c r="E95" s="260">
        <f>E61</f>
        <v>0</v>
      </c>
      <c r="F95" s="260">
        <f>F61+F31</f>
        <v>125573200</v>
      </c>
      <c r="G95" s="260">
        <f>G61+G31</f>
        <v>0</v>
      </c>
      <c r="H95" s="461">
        <f t="shared" ref="H95:H100" si="22">G95/F95</f>
        <v>0</v>
      </c>
      <c r="I95" s="157">
        <f>F95-G95</f>
        <v>125573200</v>
      </c>
    </row>
    <row r="96" spans="2:10" x14ac:dyDescent="0.25">
      <c r="B96" s="21" t="s">
        <v>43</v>
      </c>
      <c r="C96" s="156"/>
      <c r="D96" s="156"/>
      <c r="E96" s="261">
        <f>E62+E64+E27+E63</f>
        <v>0</v>
      </c>
      <c r="F96" s="261">
        <f>F64+F63+F62+F59+F49+F47+F44+F42+F41+F28</f>
        <v>9746900</v>
      </c>
      <c r="G96" s="261">
        <f>G64+G63+G62+G59+G49+G47+G44+G42+G41+G28</f>
        <v>133188</v>
      </c>
      <c r="H96" s="461">
        <f t="shared" si="22"/>
        <v>1.3664652351003909E-2</v>
      </c>
      <c r="I96" s="157">
        <f t="shared" ref="I96:I100" si="23">F96-G96</f>
        <v>9613712</v>
      </c>
    </row>
    <row r="97" spans="2:9" x14ac:dyDescent="0.25">
      <c r="B97" s="21" t="s">
        <v>21</v>
      </c>
      <c r="C97" s="156"/>
      <c r="D97" s="156"/>
      <c r="E97" s="260"/>
      <c r="F97" s="260">
        <f>F45+F39</f>
        <v>6860383.4900000002</v>
      </c>
      <c r="G97" s="260">
        <f>G45+G39</f>
        <v>0</v>
      </c>
      <c r="H97" s="461">
        <f t="shared" si="22"/>
        <v>0</v>
      </c>
      <c r="I97" s="157">
        <f t="shared" si="23"/>
        <v>6860383.4900000002</v>
      </c>
    </row>
    <row r="98" spans="2:9" x14ac:dyDescent="0.25">
      <c r="B98" s="21" t="s">
        <v>39</v>
      </c>
      <c r="C98" s="156"/>
      <c r="D98" s="156"/>
      <c r="E98" s="260"/>
      <c r="F98" s="260">
        <f>F55+F48+F38</f>
        <v>4782864.95</v>
      </c>
      <c r="G98" s="260">
        <f>G55+G48+G38</f>
        <v>0</v>
      </c>
      <c r="H98" s="461">
        <f t="shared" si="22"/>
        <v>0</v>
      </c>
      <c r="I98" s="157">
        <f t="shared" si="23"/>
        <v>4782864.95</v>
      </c>
    </row>
    <row r="99" spans="2:9" x14ac:dyDescent="0.25">
      <c r="B99" s="21" t="s">
        <v>317</v>
      </c>
      <c r="C99" s="156"/>
      <c r="D99" s="156"/>
      <c r="E99" s="260"/>
      <c r="F99" s="260">
        <f>F40+F32+F30+F29</f>
        <v>3215400</v>
      </c>
      <c r="G99" s="260">
        <f>G40+G32+G30+G29</f>
        <v>0</v>
      </c>
      <c r="H99" s="461">
        <f t="shared" si="22"/>
        <v>0</v>
      </c>
      <c r="I99" s="157">
        <f t="shared" si="23"/>
        <v>3215400</v>
      </c>
    </row>
    <row r="100" spans="2:9" x14ac:dyDescent="0.25">
      <c r="B100" s="21" t="s">
        <v>45</v>
      </c>
      <c r="C100" s="156"/>
      <c r="D100" s="156"/>
      <c r="E100" s="260">
        <f>E30+E65</f>
        <v>0</v>
      </c>
      <c r="F100" s="472">
        <f>F65</f>
        <v>54510005.969999991</v>
      </c>
      <c r="G100" s="472">
        <f>G65</f>
        <v>5403417.9000000004</v>
      </c>
      <c r="H100" s="473">
        <f t="shared" si="22"/>
        <v>9.9127083254656287E-2</v>
      </c>
      <c r="I100" s="474">
        <f t="shared" si="23"/>
        <v>49106588.069999993</v>
      </c>
    </row>
    <row r="101" spans="2:9" x14ac:dyDescent="0.25">
      <c r="B101" s="471" t="s">
        <v>141</v>
      </c>
      <c r="C101" s="156"/>
      <c r="D101" s="156"/>
      <c r="E101" s="260">
        <f>E63</f>
        <v>0</v>
      </c>
      <c r="F101" s="472">
        <f>F52</f>
        <v>960182.58</v>
      </c>
      <c r="G101" s="472">
        <f t="shared" ref="G101:I101" si="24">G52</f>
        <v>0</v>
      </c>
      <c r="H101" s="472">
        <f t="shared" si="24"/>
        <v>0</v>
      </c>
      <c r="I101" s="472">
        <f t="shared" si="24"/>
        <v>960182.58</v>
      </c>
    </row>
    <row r="102" spans="2:9" x14ac:dyDescent="0.25">
      <c r="F102" s="437"/>
      <c r="G102" s="470"/>
    </row>
    <row r="103" spans="2:9" x14ac:dyDescent="0.25">
      <c r="F103" s="373"/>
      <c r="G103" s="303"/>
    </row>
    <row r="104" spans="2:9" x14ac:dyDescent="0.25">
      <c r="F104" s="373"/>
      <c r="G104" s="367"/>
      <c r="H104" s="367"/>
      <c r="I104" s="367"/>
    </row>
    <row r="105" spans="2:9" x14ac:dyDescent="0.25">
      <c r="G105" s="367"/>
      <c r="H105" s="367"/>
      <c r="I105" s="367"/>
    </row>
    <row r="106" spans="2:9" x14ac:dyDescent="0.25">
      <c r="G106" s="367"/>
      <c r="H106" s="367"/>
      <c r="I106" s="367"/>
    </row>
    <row r="107" spans="2:9" x14ac:dyDescent="0.25">
      <c r="F107" s="424"/>
    </row>
  </sheetData>
  <customSheetViews>
    <customSheetView guid="{57EAFF00-73AA-423D-B3E2-63FFE6AC6F80}" scale="85" showPageBreaks="1" hiddenRows="1" state="hidden">
      <selection activeCell="G63" sqref="G63:G64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>
      <selection activeCell="G63" sqref="G63:G64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5" showPageBreaks="1" hiddenRows="1" state="hidden">
      <selection activeCell="G63" sqref="G63:G64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16">
    <mergeCell ref="J89:J91"/>
    <mergeCell ref="B23:I23"/>
    <mergeCell ref="B24:I24"/>
    <mergeCell ref="B27:B33"/>
    <mergeCell ref="B34:B59"/>
    <mergeCell ref="C37:D37"/>
    <mergeCell ref="D44:D45"/>
    <mergeCell ref="D38:D40"/>
    <mergeCell ref="C43:D43"/>
    <mergeCell ref="B60:B92"/>
    <mergeCell ref="C65:C92"/>
    <mergeCell ref="C27:D27"/>
    <mergeCell ref="D28:D29"/>
    <mergeCell ref="C46:D46"/>
    <mergeCell ref="D47:D48"/>
    <mergeCell ref="C60:D60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topLeftCell="A56" zoomScale="85" zoomScaleNormal="85" workbookViewId="0">
      <selection activeCell="F66" sqref="F66"/>
    </sheetView>
  </sheetViews>
  <sheetFormatPr defaultRowHeight="15" x14ac:dyDescent="0.25"/>
  <cols>
    <col min="2" max="2" width="34.28515625" customWidth="1"/>
    <col min="3" max="3" width="22.42578125" customWidth="1"/>
    <col min="4" max="4" width="39" customWidth="1"/>
    <col min="5" max="9" width="15.5703125" customWidth="1"/>
    <col min="10" max="10" width="17.42578125" customWidth="1"/>
    <col min="11" max="11" width="17.28515625" customWidth="1"/>
  </cols>
  <sheetData>
    <row r="1" spans="1:11" s="2" customFormat="1" ht="12.75" x14ac:dyDescent="0.2">
      <c r="I1" s="2" t="s">
        <v>1</v>
      </c>
    </row>
    <row r="2" spans="1:11" s="2" customFormat="1" ht="12.75" hidden="1" x14ac:dyDescent="0.2"/>
    <row r="3" spans="1:11" s="2" customFormat="1" ht="15.75" customHeight="1" x14ac:dyDescent="0.2">
      <c r="E3" s="484" t="s">
        <v>2</v>
      </c>
      <c r="F3" s="484"/>
      <c r="G3" s="484"/>
      <c r="H3" s="484"/>
      <c r="I3" s="484"/>
    </row>
    <row r="4" spans="1:11" s="2" customFormat="1" ht="15.75" customHeight="1" x14ac:dyDescent="0.2">
      <c r="E4" s="484" t="s">
        <v>320</v>
      </c>
      <c r="F4" s="484"/>
      <c r="G4" s="484"/>
      <c r="H4" s="484"/>
      <c r="I4" s="484"/>
    </row>
    <row r="5" spans="1:11" s="2" customFormat="1" ht="12.75" hidden="1" x14ac:dyDescent="0.2">
      <c r="D5" s="13"/>
      <c r="E5" s="36"/>
      <c r="F5" s="484"/>
      <c r="G5" s="484"/>
      <c r="H5" s="484"/>
      <c r="I5" s="484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50.25" customHeight="1" x14ac:dyDescent="0.2">
      <c r="A7" s="4"/>
      <c r="B7" s="313" t="s">
        <v>3</v>
      </c>
      <c r="C7" s="4"/>
      <c r="D7" s="374" t="s">
        <v>260</v>
      </c>
      <c r="E7" s="374" t="s">
        <v>323</v>
      </c>
      <c r="F7" s="374" t="s">
        <v>324</v>
      </c>
      <c r="G7" s="313" t="s">
        <v>325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1" s="2" customFormat="1" ht="18.75" customHeight="1" x14ac:dyDescent="0.2">
      <c r="A9" s="6">
        <v>1</v>
      </c>
      <c r="B9" s="7" t="s">
        <v>8</v>
      </c>
      <c r="C9" s="7"/>
      <c r="D9" s="153">
        <f>D11+D19</f>
        <v>159970334.94999999</v>
      </c>
      <c r="E9" s="153">
        <f>E11+E19</f>
        <v>205648936.99000001</v>
      </c>
      <c r="F9" s="153">
        <f>F11+F19</f>
        <v>21766601.859999999</v>
      </c>
      <c r="G9" s="153">
        <f>G11+G19</f>
        <v>15748824.809999999</v>
      </c>
      <c r="H9" s="8">
        <f>F9-G9</f>
        <v>6017777.0500000007</v>
      </c>
      <c r="I9" s="8">
        <f>D9-G9</f>
        <v>144221510.13999999</v>
      </c>
    </row>
    <row r="10" spans="1:11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0">F10-G10</f>
        <v>0</v>
      </c>
      <c r="I10" s="12">
        <f t="shared" ref="I10:I19" si="1">D10-G10</f>
        <v>0</v>
      </c>
    </row>
    <row r="11" spans="1:11" s="2" customFormat="1" ht="26.25" customHeight="1" x14ac:dyDescent="0.2">
      <c r="A11" s="6" t="s">
        <v>10</v>
      </c>
      <c r="B11" s="7" t="s">
        <v>318</v>
      </c>
      <c r="C11" s="7"/>
      <c r="D11" s="153">
        <f>D12+D13+D15+D14</f>
        <v>159970334.94999999</v>
      </c>
      <c r="E11" s="153">
        <f>E12+E13+E15+E14</f>
        <v>197828370.92000002</v>
      </c>
      <c r="F11" s="153">
        <f>F12+F13+F15+F14</f>
        <v>13946035.790000001</v>
      </c>
      <c r="G11" s="8">
        <f>G12+G13+G15+G14</f>
        <v>15748824.809999999</v>
      </c>
      <c r="H11" s="8">
        <f t="shared" si="0"/>
        <v>-1802789.0199999977</v>
      </c>
      <c r="I11" s="8">
        <f t="shared" si="1"/>
        <v>144221510.13999999</v>
      </c>
    </row>
    <row r="12" spans="1:11" s="2" customFormat="1" ht="12.75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1524455.66</v>
      </c>
      <c r="G12" s="157">
        <f>G27+G41+G42+G44+G47+G49+G59+G62+G64+G65</f>
        <v>284734.8</v>
      </c>
      <c r="H12" s="12">
        <f t="shared" si="0"/>
        <v>1239720.8599999999</v>
      </c>
      <c r="I12" s="12">
        <f t="shared" si="1"/>
        <v>9462165.1999999993</v>
      </c>
      <c r="K12" s="13">
        <f>D11-E11</f>
        <v>-37858035.970000029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v>0</v>
      </c>
      <c r="G13" s="11"/>
      <c r="H13" s="12">
        <f t="shared" si="0"/>
        <v>0</v>
      </c>
      <c r="I13" s="12">
        <f>D13-G13</f>
        <v>125573200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  <c r="K14" s="13">
        <f>E12-F12</f>
        <v>8222444.3399999999</v>
      </c>
    </row>
    <row r="15" spans="1:11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24650234.949999999</v>
      </c>
      <c r="E15" s="27">
        <f t="shared" ref="E15:F15" si="2">E16+E17+E18</f>
        <v>62508270.920000002</v>
      </c>
      <c r="F15" s="27">
        <f t="shared" si="2"/>
        <v>12421580.130000001</v>
      </c>
      <c r="G15" s="27">
        <f>G16+G17+G18</f>
        <v>15464090.009999998</v>
      </c>
      <c r="H15" s="8">
        <f t="shared" si="0"/>
        <v>-3042509.8799999971</v>
      </c>
      <c r="I15" s="8">
        <f t="shared" si="1"/>
        <v>9186144.9400000013</v>
      </c>
    </row>
    <row r="16" spans="1:11" s="2" customFormat="1" ht="66.75" customHeight="1" x14ac:dyDescent="0.2">
      <c r="A16" s="9" t="s">
        <v>23</v>
      </c>
      <c r="B16" s="16" t="s">
        <v>40</v>
      </c>
      <c r="C16" s="16"/>
      <c r="D16" s="157">
        <f>282864.95+3215400</f>
        <v>3498264.95</v>
      </c>
      <c r="E16" s="157">
        <f>4782864.95+3215400</f>
        <v>7998264.9500000002</v>
      </c>
      <c r="F16" s="157">
        <f>378715.18+42864.95</f>
        <v>421580.13</v>
      </c>
      <c r="G16" s="157">
        <v>0</v>
      </c>
      <c r="H16" s="12">
        <f t="shared" si="0"/>
        <v>421580.13</v>
      </c>
      <c r="I16" s="12">
        <f t="shared" si="1"/>
        <v>3498264.95</v>
      </c>
      <c r="K16" s="13"/>
    </row>
    <row r="17" spans="1:9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v>21151970</v>
      </c>
      <c r="E17" s="157">
        <f>45964522.48+8545483.49</f>
        <v>54510005.969999999</v>
      </c>
      <c r="F17" s="157">
        <v>12000000</v>
      </c>
      <c r="G17" s="157">
        <f>G66</f>
        <v>15464090.009999998</v>
      </c>
      <c r="H17" s="12">
        <f>F17-G17</f>
        <v>-3464090.0099999979</v>
      </c>
      <c r="I17" s="12">
        <f>D17-G17</f>
        <v>5687879.9900000021</v>
      </c>
    </row>
    <row r="18" spans="1:9" s="2" customFormat="1" ht="51" x14ac:dyDescent="0.2">
      <c r="A18" s="9" t="s">
        <v>54</v>
      </c>
      <c r="B18" s="17" t="s">
        <v>126</v>
      </c>
      <c r="C18" s="17" t="s">
        <v>36</v>
      </c>
      <c r="D18" s="157">
        <v>0</v>
      </c>
      <c r="E18" s="157">
        <f>D18</f>
        <v>0</v>
      </c>
      <c r="F18" s="157"/>
      <c r="G18" s="157"/>
      <c r="H18" s="12">
        <f t="shared" si="0"/>
        <v>0</v>
      </c>
      <c r="I18" s="12">
        <f t="shared" si="1"/>
        <v>0</v>
      </c>
    </row>
    <row r="19" spans="1:9" s="2" customFormat="1" ht="28.5" customHeight="1" x14ac:dyDescent="0.2">
      <c r="A19" s="6" t="s">
        <v>13</v>
      </c>
      <c r="B19" s="7" t="s">
        <v>319</v>
      </c>
      <c r="C19" s="7"/>
      <c r="D19" s="153">
        <v>0</v>
      </c>
      <c r="E19" s="153">
        <v>7820566.0700000003</v>
      </c>
      <c r="F19" s="153">
        <f>E19</f>
        <v>7820566.0700000003</v>
      </c>
      <c r="G19" s="8">
        <v>0</v>
      </c>
      <c r="H19" s="8">
        <f>F19-G19</f>
        <v>7820566.0700000003</v>
      </c>
      <c r="I19" s="8">
        <f t="shared" si="1"/>
        <v>0</v>
      </c>
    </row>
    <row r="21" spans="1:9" hidden="1" x14ac:dyDescent="0.25"/>
    <row r="22" spans="1:9" hidden="1" x14ac:dyDescent="0.25"/>
    <row r="23" spans="1:9" x14ac:dyDescent="0.25">
      <c r="B23" s="933" t="s">
        <v>264</v>
      </c>
      <c r="C23" s="933"/>
      <c r="D23" s="933"/>
      <c r="E23" s="933"/>
      <c r="F23" s="933"/>
      <c r="G23" s="933"/>
      <c r="H23" s="933"/>
      <c r="I23" s="933"/>
    </row>
    <row r="24" spans="1:9" x14ac:dyDescent="0.25">
      <c r="B24" s="934" t="s">
        <v>326</v>
      </c>
      <c r="C24" s="934"/>
      <c r="D24" s="934"/>
      <c r="E24" s="934"/>
      <c r="F24" s="934"/>
      <c r="G24" s="934"/>
      <c r="H24" s="934"/>
      <c r="I24" s="934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266</v>
      </c>
      <c r="F26" s="265" t="s">
        <v>322</v>
      </c>
      <c r="G26" s="265" t="s">
        <v>321</v>
      </c>
      <c r="H26" s="265" t="s">
        <v>42</v>
      </c>
      <c r="I26" s="265" t="s">
        <v>336</v>
      </c>
    </row>
    <row r="27" spans="1:9" x14ac:dyDescent="0.25">
      <c r="B27" s="946" t="s">
        <v>16</v>
      </c>
      <c r="C27" s="998" t="s">
        <v>274</v>
      </c>
      <c r="D27" s="998"/>
      <c r="E27" s="379">
        <v>0</v>
      </c>
      <c r="F27" s="153">
        <f>F28+F29</f>
        <v>3000000</v>
      </c>
      <c r="G27" s="153">
        <f>G28+G29</f>
        <v>0</v>
      </c>
      <c r="H27" s="461">
        <f>G27/F27</f>
        <v>0</v>
      </c>
      <c r="I27" s="157">
        <f>F27-G27</f>
        <v>3000000</v>
      </c>
    </row>
    <row r="28" spans="1:9" x14ac:dyDescent="0.25">
      <c r="B28" s="991"/>
      <c r="C28" s="445" t="s">
        <v>85</v>
      </c>
      <c r="D28" s="982" t="s">
        <v>275</v>
      </c>
      <c r="E28" s="379"/>
      <c r="F28" s="157">
        <v>664442.65</v>
      </c>
      <c r="G28" s="157"/>
      <c r="H28" s="461">
        <f t="shared" ref="H28:H40" si="3">G28/F28</f>
        <v>0</v>
      </c>
      <c r="I28" s="157">
        <f t="shared" ref="I28:I93" si="4">F28-G28</f>
        <v>664442.65</v>
      </c>
    </row>
    <row r="29" spans="1:9" x14ac:dyDescent="0.25">
      <c r="B29" s="947"/>
      <c r="C29" s="167" t="s">
        <v>270</v>
      </c>
      <c r="D29" s="982"/>
      <c r="E29" s="379"/>
      <c r="F29" s="157">
        <v>2335557.35</v>
      </c>
      <c r="G29" s="157"/>
      <c r="H29" s="461">
        <f t="shared" si="3"/>
        <v>0</v>
      </c>
      <c r="I29" s="157">
        <f t="shared" si="4"/>
        <v>2335557.35</v>
      </c>
    </row>
    <row r="30" spans="1:9" ht="24.75" customHeight="1" x14ac:dyDescent="0.25">
      <c r="B30" s="947"/>
      <c r="C30" s="167" t="s">
        <v>270</v>
      </c>
      <c r="D30" s="378" t="s">
        <v>271</v>
      </c>
      <c r="E30" s="379"/>
      <c r="F30" s="157">
        <v>380000</v>
      </c>
      <c r="G30" s="157"/>
      <c r="H30" s="461">
        <f t="shared" si="3"/>
        <v>0</v>
      </c>
      <c r="I30" s="157">
        <f t="shared" si="4"/>
        <v>380000</v>
      </c>
    </row>
    <row r="31" spans="1:9" ht="45.75" customHeight="1" x14ac:dyDescent="0.25">
      <c r="B31" s="963"/>
      <c r="C31" s="442" t="s">
        <v>192</v>
      </c>
      <c r="D31" s="404" t="s">
        <v>272</v>
      </c>
      <c r="E31" s="379"/>
      <c r="F31" s="279">
        <v>284800</v>
      </c>
      <c r="G31" s="157"/>
      <c r="H31" s="461">
        <f t="shared" si="3"/>
        <v>0</v>
      </c>
      <c r="I31" s="157">
        <f t="shared" si="4"/>
        <v>284800</v>
      </c>
    </row>
    <row r="32" spans="1:9" ht="54.75" customHeight="1" x14ac:dyDescent="0.25">
      <c r="B32" s="963"/>
      <c r="C32" s="447" t="s">
        <v>270</v>
      </c>
      <c r="D32" s="404" t="s">
        <v>273</v>
      </c>
      <c r="E32" s="379"/>
      <c r="F32" s="279">
        <v>71200</v>
      </c>
      <c r="G32" s="157"/>
      <c r="H32" s="461">
        <f t="shared" si="3"/>
        <v>0</v>
      </c>
      <c r="I32" s="157">
        <f t="shared" si="4"/>
        <v>71200</v>
      </c>
    </row>
    <row r="33" spans="2:11" ht="27.75" customHeight="1" thickBot="1" x14ac:dyDescent="0.3">
      <c r="B33" s="948"/>
      <c r="C33" s="407" t="s">
        <v>124</v>
      </c>
      <c r="D33" s="378"/>
      <c r="E33" s="379"/>
      <c r="F33" s="153">
        <f>F27+F30+F31+F32</f>
        <v>3736000</v>
      </c>
      <c r="G33" s="153">
        <f>G27+G30+G31+G32</f>
        <v>0</v>
      </c>
      <c r="H33" s="461">
        <f t="shared" si="3"/>
        <v>0</v>
      </c>
      <c r="I33" s="157">
        <f t="shared" si="4"/>
        <v>3736000</v>
      </c>
    </row>
    <row r="34" spans="2:11" ht="19.5" customHeight="1" x14ac:dyDescent="0.25">
      <c r="B34" s="964" t="s">
        <v>32</v>
      </c>
      <c r="C34" s="399" t="s">
        <v>106</v>
      </c>
      <c r="D34" s="451" t="s">
        <v>32</v>
      </c>
      <c r="E34" s="443"/>
      <c r="F34" s="462">
        <f>F35+F57</f>
        <v>14288504.700000001</v>
      </c>
      <c r="G34" s="462">
        <f>G35+G57</f>
        <v>16000</v>
      </c>
      <c r="H34" s="461">
        <f t="shared" si="3"/>
        <v>1.1197812742434832E-3</v>
      </c>
      <c r="I34" s="157">
        <f t="shared" si="4"/>
        <v>14272504.700000001</v>
      </c>
    </row>
    <row r="35" spans="2:11" ht="21.75" customHeight="1" x14ac:dyDescent="0.25">
      <c r="B35" s="965"/>
      <c r="C35" s="450" t="s">
        <v>0</v>
      </c>
      <c r="D35" s="346" t="s">
        <v>206</v>
      </c>
      <c r="E35" s="390"/>
      <c r="F35" s="390">
        <f>F36+F51+F54</f>
        <v>14005666.07</v>
      </c>
      <c r="G35" s="390">
        <f>G36+G51+G54</f>
        <v>0</v>
      </c>
      <c r="H35" s="461">
        <f t="shared" si="3"/>
        <v>0</v>
      </c>
      <c r="I35" s="157">
        <f t="shared" si="4"/>
        <v>14005666.07</v>
      </c>
    </row>
    <row r="36" spans="2:11" ht="21" customHeight="1" x14ac:dyDescent="0.25">
      <c r="B36" s="965"/>
      <c r="C36" s="388"/>
      <c r="D36" s="463" t="s">
        <v>207</v>
      </c>
      <c r="E36" s="390"/>
      <c r="F36" s="153">
        <f>F37+F41+F42+F43+F46+F49</f>
        <v>8545483.4900000002</v>
      </c>
      <c r="G36" s="153">
        <f t="shared" ref="G36" si="5">G37+G41+G42+G43+G46+G49</f>
        <v>0</v>
      </c>
      <c r="H36" s="461">
        <f t="shared" si="3"/>
        <v>0</v>
      </c>
      <c r="I36" s="157">
        <f t="shared" si="4"/>
        <v>8545483.4900000002</v>
      </c>
    </row>
    <row r="37" spans="2:11" ht="21" customHeight="1" x14ac:dyDescent="0.25">
      <c r="B37" s="965"/>
      <c r="C37" s="992" t="s">
        <v>285</v>
      </c>
      <c r="D37" s="993"/>
      <c r="E37" s="390"/>
      <c r="F37" s="153">
        <f>F38+F39+F40</f>
        <v>3649759.12</v>
      </c>
      <c r="G37" s="153"/>
      <c r="H37" s="461">
        <f t="shared" si="3"/>
        <v>0</v>
      </c>
      <c r="I37" s="157">
        <f t="shared" si="4"/>
        <v>3649759.12</v>
      </c>
    </row>
    <row r="38" spans="2:11" ht="28.5" customHeight="1" x14ac:dyDescent="0.25">
      <c r="B38" s="965"/>
      <c r="C38" s="448" t="s">
        <v>283</v>
      </c>
      <c r="D38" s="994" t="s">
        <v>276</v>
      </c>
      <c r="E38" s="152"/>
      <c r="F38" s="260">
        <v>221116.47</v>
      </c>
      <c r="G38" s="152"/>
      <c r="H38" s="461">
        <f t="shared" si="3"/>
        <v>0</v>
      </c>
      <c r="I38" s="157">
        <f t="shared" si="4"/>
        <v>221116.47</v>
      </c>
    </row>
    <row r="39" spans="2:11" ht="23.25" customHeight="1" x14ac:dyDescent="0.25">
      <c r="B39" s="965"/>
      <c r="C39" s="449" t="s">
        <v>284</v>
      </c>
      <c r="D39" s="996"/>
      <c r="E39" s="152"/>
      <c r="F39" s="260">
        <v>3000000</v>
      </c>
      <c r="G39" s="152"/>
      <c r="H39" s="461">
        <f t="shared" si="3"/>
        <v>0</v>
      </c>
      <c r="I39" s="157">
        <f t="shared" si="4"/>
        <v>3000000</v>
      </c>
    </row>
    <row r="40" spans="2:11" ht="23.25" customHeight="1" x14ac:dyDescent="0.25">
      <c r="B40" s="965"/>
      <c r="C40" s="447" t="s">
        <v>270</v>
      </c>
      <c r="D40" s="995"/>
      <c r="E40" s="152"/>
      <c r="F40" s="260">
        <v>428642.65</v>
      </c>
      <c r="G40" s="152"/>
      <c r="H40" s="461">
        <f t="shared" si="3"/>
        <v>0</v>
      </c>
      <c r="I40" s="157">
        <f t="shared" si="4"/>
        <v>428642.65</v>
      </c>
    </row>
    <row r="41" spans="2:11" ht="26.25" x14ac:dyDescent="0.25">
      <c r="B41" s="965"/>
      <c r="C41" s="446" t="s">
        <v>85</v>
      </c>
      <c r="D41" s="344" t="s">
        <v>277</v>
      </c>
      <c r="E41" s="156">
        <v>0</v>
      </c>
      <c r="F41" s="153">
        <v>410037.15</v>
      </c>
      <c r="G41" s="157"/>
      <c r="H41" s="461">
        <f t="shared" ref="H41:H95" si="6">G41/F41</f>
        <v>0</v>
      </c>
      <c r="I41" s="157">
        <f t="shared" si="4"/>
        <v>410037.15</v>
      </c>
    </row>
    <row r="42" spans="2:11" ht="25.5" customHeight="1" x14ac:dyDescent="0.25">
      <c r="B42" s="965"/>
      <c r="C42" s="446" t="s">
        <v>85</v>
      </c>
      <c r="D42" s="344" t="s">
        <v>278</v>
      </c>
      <c r="E42" s="156">
        <v>0</v>
      </c>
      <c r="F42" s="153">
        <v>179792.68</v>
      </c>
      <c r="G42" s="157"/>
      <c r="H42" s="461">
        <f t="shared" si="6"/>
        <v>0</v>
      </c>
      <c r="I42" s="157">
        <f t="shared" si="4"/>
        <v>179792.68</v>
      </c>
    </row>
    <row r="43" spans="2:11" ht="38.25" customHeight="1" x14ac:dyDescent="0.25">
      <c r="B43" s="965"/>
      <c r="C43" s="978" t="s">
        <v>288</v>
      </c>
      <c r="D43" s="979"/>
      <c r="E43" s="156">
        <v>0</v>
      </c>
      <c r="F43" s="454">
        <f>F44+F45</f>
        <v>4194951.07</v>
      </c>
      <c r="G43" s="157"/>
      <c r="H43" s="461">
        <f t="shared" si="6"/>
        <v>0</v>
      </c>
      <c r="I43" s="157">
        <f t="shared" si="4"/>
        <v>4194951.07</v>
      </c>
    </row>
    <row r="44" spans="2:11" ht="25.5" customHeight="1" x14ac:dyDescent="0.25">
      <c r="B44" s="965"/>
      <c r="C44" s="446" t="s">
        <v>85</v>
      </c>
      <c r="D44" s="994" t="s">
        <v>279</v>
      </c>
      <c r="E44" s="156"/>
      <c r="F44" s="279">
        <v>334567.58</v>
      </c>
      <c r="G44" s="157"/>
      <c r="H44" s="458">
        <f t="shared" si="6"/>
        <v>0</v>
      </c>
      <c r="I44" s="157">
        <f t="shared" si="4"/>
        <v>334567.58</v>
      </c>
      <c r="K44" t="s">
        <v>174</v>
      </c>
    </row>
    <row r="45" spans="2:11" ht="25.5" customHeight="1" x14ac:dyDescent="0.25">
      <c r="B45" s="965"/>
      <c r="C45" s="449" t="s">
        <v>284</v>
      </c>
      <c r="D45" s="995"/>
      <c r="E45" s="156"/>
      <c r="F45" s="279">
        <v>3860383.49</v>
      </c>
      <c r="G45" s="157"/>
      <c r="H45" s="458">
        <f t="shared" si="6"/>
        <v>0</v>
      </c>
      <c r="I45" s="157">
        <f t="shared" si="4"/>
        <v>3860383.49</v>
      </c>
    </row>
    <row r="46" spans="2:11" ht="25.5" customHeight="1" x14ac:dyDescent="0.25">
      <c r="B46" s="965"/>
      <c r="C46" s="999" t="s">
        <v>289</v>
      </c>
      <c r="D46" s="1000"/>
      <c r="E46" s="156"/>
      <c r="F46" s="454">
        <f>F47+F48</f>
        <v>63979.630000000005</v>
      </c>
      <c r="G46" s="157"/>
      <c r="H46" s="458">
        <f t="shared" si="6"/>
        <v>0</v>
      </c>
      <c r="I46" s="157">
        <f t="shared" si="4"/>
        <v>63979.630000000005</v>
      </c>
    </row>
    <row r="47" spans="2:11" ht="22.5" customHeight="1" x14ac:dyDescent="0.25">
      <c r="B47" s="965"/>
      <c r="C47" s="446" t="s">
        <v>85</v>
      </c>
      <c r="D47" s="994" t="s">
        <v>280</v>
      </c>
      <c r="E47" s="156"/>
      <c r="F47" s="279">
        <v>2231.15</v>
      </c>
      <c r="G47" s="157"/>
      <c r="H47" s="458">
        <f t="shared" si="6"/>
        <v>0</v>
      </c>
      <c r="I47" s="157">
        <f t="shared" si="4"/>
        <v>2231.15</v>
      </c>
    </row>
    <row r="48" spans="2:11" ht="30.75" customHeight="1" x14ac:dyDescent="0.25">
      <c r="B48" s="965"/>
      <c r="C48" s="448" t="s">
        <v>283</v>
      </c>
      <c r="D48" s="995"/>
      <c r="E48" s="156"/>
      <c r="F48" s="279">
        <v>61748.480000000003</v>
      </c>
      <c r="G48" s="157"/>
      <c r="H48" s="458">
        <f t="shared" si="6"/>
        <v>0</v>
      </c>
      <c r="I48" s="157">
        <f t="shared" si="4"/>
        <v>61748.480000000003</v>
      </c>
    </row>
    <row r="49" spans="2:10" ht="90.75" customHeight="1" x14ac:dyDescent="0.25">
      <c r="B49" s="965"/>
      <c r="C49" s="446" t="s">
        <v>85</v>
      </c>
      <c r="D49" s="344" t="s">
        <v>281</v>
      </c>
      <c r="E49" s="156"/>
      <c r="F49" s="454">
        <v>46963.839999999997</v>
      </c>
      <c r="G49" s="157"/>
      <c r="H49" s="458">
        <f t="shared" si="6"/>
        <v>0</v>
      </c>
      <c r="I49" s="157">
        <f t="shared" si="4"/>
        <v>46963.839999999997</v>
      </c>
    </row>
    <row r="50" spans="2:10" x14ac:dyDescent="0.25">
      <c r="B50" s="965"/>
      <c r="C50" s="485"/>
      <c r="D50" s="314"/>
      <c r="E50" s="156"/>
      <c r="F50" s="157"/>
      <c r="G50" s="157"/>
      <c r="H50" s="458" t="e">
        <f t="shared" si="6"/>
        <v>#DIV/0!</v>
      </c>
      <c r="I50" s="157">
        <f t="shared" si="4"/>
        <v>0</v>
      </c>
    </row>
    <row r="51" spans="2:10" x14ac:dyDescent="0.25">
      <c r="B51" s="965"/>
      <c r="C51" s="388" t="s">
        <v>0</v>
      </c>
      <c r="D51" s="394" t="s">
        <v>194</v>
      </c>
      <c r="E51" s="156"/>
      <c r="F51" s="153">
        <f>F52</f>
        <v>960182.58</v>
      </c>
      <c r="G51" s="153">
        <f t="shared" ref="G51" si="7">G52</f>
        <v>0</v>
      </c>
      <c r="H51" s="458">
        <f t="shared" si="6"/>
        <v>0</v>
      </c>
      <c r="I51" s="157">
        <f t="shared" si="4"/>
        <v>960182.58</v>
      </c>
    </row>
    <row r="52" spans="2:10" ht="64.5" x14ac:dyDescent="0.25">
      <c r="B52" s="965"/>
      <c r="C52" s="254" t="s">
        <v>141</v>
      </c>
      <c r="D52" s="444" t="s">
        <v>105</v>
      </c>
      <c r="E52" s="156"/>
      <c r="F52" s="279">
        <v>960182.58</v>
      </c>
      <c r="G52" s="279"/>
      <c r="H52" s="458">
        <f t="shared" si="6"/>
        <v>0</v>
      </c>
      <c r="I52" s="157">
        <f t="shared" si="4"/>
        <v>960182.58</v>
      </c>
    </row>
    <row r="53" spans="2:10" x14ac:dyDescent="0.25">
      <c r="B53" s="965"/>
      <c r="C53" s="485"/>
      <c r="D53" s="314"/>
      <c r="E53" s="156"/>
      <c r="F53" s="157"/>
      <c r="G53" s="157"/>
      <c r="H53" s="458" t="e">
        <f t="shared" si="6"/>
        <v>#DIV/0!</v>
      </c>
      <c r="I53" s="157">
        <f t="shared" si="4"/>
        <v>0</v>
      </c>
    </row>
    <row r="54" spans="2:10" x14ac:dyDescent="0.25">
      <c r="B54" s="965"/>
      <c r="C54" s="388" t="s">
        <v>0</v>
      </c>
      <c r="D54" s="394" t="s">
        <v>286</v>
      </c>
      <c r="E54" s="156"/>
      <c r="F54" s="153">
        <f>F55</f>
        <v>4500000</v>
      </c>
      <c r="G54" s="153">
        <f t="shared" ref="G54" si="8">G55</f>
        <v>0</v>
      </c>
      <c r="H54" s="458">
        <f t="shared" si="6"/>
        <v>0</v>
      </c>
      <c r="I54" s="157">
        <f t="shared" si="4"/>
        <v>4500000</v>
      </c>
    </row>
    <row r="55" spans="2:10" ht="25.5" x14ac:dyDescent="0.25">
      <c r="B55" s="965"/>
      <c r="C55" s="448" t="s">
        <v>283</v>
      </c>
      <c r="D55" s="487" t="s">
        <v>287</v>
      </c>
      <c r="E55" s="156"/>
      <c r="F55" s="157">
        <v>4500000</v>
      </c>
      <c r="G55" s="157"/>
      <c r="H55" s="458">
        <f t="shared" si="6"/>
        <v>0</v>
      </c>
      <c r="I55" s="157">
        <f t="shared" si="4"/>
        <v>4500000</v>
      </c>
    </row>
    <row r="56" spans="2:10" x14ac:dyDescent="0.25">
      <c r="B56" s="965"/>
      <c r="C56" s="485"/>
      <c r="D56" s="314"/>
      <c r="E56" s="156"/>
      <c r="F56" s="157"/>
      <c r="G56" s="157"/>
      <c r="H56" s="458" t="e">
        <f t="shared" si="6"/>
        <v>#DIV/0!</v>
      </c>
      <c r="I56" s="157">
        <f t="shared" si="4"/>
        <v>0</v>
      </c>
    </row>
    <row r="57" spans="2:10" s="452" customFormat="1" ht="25.5" customHeight="1" x14ac:dyDescent="0.2">
      <c r="B57" s="965"/>
      <c r="C57" s="450"/>
      <c r="D57" s="346" t="s">
        <v>208</v>
      </c>
      <c r="E57" s="453"/>
      <c r="F57" s="454">
        <f>F58</f>
        <v>282838.63</v>
      </c>
      <c r="G57" s="454">
        <f t="shared" ref="G57" si="9">G58</f>
        <v>16000</v>
      </c>
      <c r="H57" s="458">
        <f t="shared" si="6"/>
        <v>5.6569359001632839E-2</v>
      </c>
      <c r="I57" s="157">
        <f t="shared" si="4"/>
        <v>266838.63</v>
      </c>
    </row>
    <row r="58" spans="2:10" ht="20.25" customHeight="1" x14ac:dyDescent="0.25">
      <c r="B58" s="965"/>
      <c r="C58" s="388" t="s">
        <v>0</v>
      </c>
      <c r="D58" s="394" t="s">
        <v>193</v>
      </c>
      <c r="E58" s="260"/>
      <c r="F58" s="153">
        <f>F59</f>
        <v>282838.63</v>
      </c>
      <c r="G58" s="153">
        <v>16000</v>
      </c>
      <c r="H58" s="458">
        <f t="shared" si="6"/>
        <v>5.6569359001632839E-2</v>
      </c>
      <c r="I58" s="157">
        <f t="shared" si="4"/>
        <v>266838.63</v>
      </c>
    </row>
    <row r="59" spans="2:10" ht="45" customHeight="1" thickBot="1" x14ac:dyDescent="0.3">
      <c r="B59" s="965"/>
      <c r="C59" s="446" t="s">
        <v>85</v>
      </c>
      <c r="D59" s="395" t="s">
        <v>282</v>
      </c>
      <c r="E59" s="260"/>
      <c r="F59" s="157">
        <v>282838.63</v>
      </c>
      <c r="G59" s="157"/>
      <c r="H59" s="458">
        <f t="shared" si="6"/>
        <v>0</v>
      </c>
      <c r="I59" s="157">
        <f t="shared" si="4"/>
        <v>282838.63</v>
      </c>
    </row>
    <row r="60" spans="2:10" ht="20.25" customHeight="1" x14ac:dyDescent="0.25">
      <c r="B60" s="946" t="s">
        <v>20</v>
      </c>
      <c r="C60" s="1001" t="s">
        <v>125</v>
      </c>
      <c r="D60" s="1002"/>
      <c r="E60" s="401"/>
      <c r="F60" s="462">
        <f>F61+F62+F63</f>
        <v>131882600</v>
      </c>
      <c r="G60" s="462">
        <f t="shared" ref="G60" si="10">G61+G62</f>
        <v>0</v>
      </c>
      <c r="H60" s="458">
        <f t="shared" si="6"/>
        <v>0</v>
      </c>
      <c r="I60" s="157">
        <f t="shared" si="4"/>
        <v>131882600</v>
      </c>
    </row>
    <row r="61" spans="2:10" ht="54" customHeight="1" x14ac:dyDescent="0.25">
      <c r="B61" s="947"/>
      <c r="C61" s="442" t="s">
        <v>192</v>
      </c>
      <c r="D61" s="487" t="s">
        <v>41</v>
      </c>
      <c r="E61" s="260"/>
      <c r="F61" s="157">
        <v>125288400</v>
      </c>
      <c r="G61" s="157"/>
      <c r="H61" s="458">
        <f t="shared" si="6"/>
        <v>0</v>
      </c>
      <c r="I61" s="157">
        <f t="shared" si="4"/>
        <v>125288400</v>
      </c>
    </row>
    <row r="62" spans="2:10" ht="26.25" x14ac:dyDescent="0.25">
      <c r="B62" s="947"/>
      <c r="C62" s="446" t="s">
        <v>85</v>
      </c>
      <c r="D62" s="378" t="s">
        <v>69</v>
      </c>
      <c r="E62" s="260"/>
      <c r="F62" s="157">
        <v>6594126.3200000003</v>
      </c>
      <c r="G62" s="157"/>
      <c r="H62" s="458">
        <f t="shared" si="6"/>
        <v>0</v>
      </c>
      <c r="I62" s="157">
        <f t="shared" si="4"/>
        <v>6594126.3200000003</v>
      </c>
      <c r="J62" s="1003">
        <f>F62+F63</f>
        <v>6594200</v>
      </c>
    </row>
    <row r="63" spans="2:10" ht="26.25" x14ac:dyDescent="0.25">
      <c r="B63" s="947"/>
      <c r="C63" s="448" t="s">
        <v>283</v>
      </c>
      <c r="D63" s="378" t="s">
        <v>69</v>
      </c>
      <c r="E63" s="260"/>
      <c r="F63" s="157">
        <v>73.680000000000007</v>
      </c>
      <c r="G63" s="157"/>
      <c r="H63" s="458">
        <f t="shared" si="6"/>
        <v>0</v>
      </c>
      <c r="I63" s="157">
        <f t="shared" si="4"/>
        <v>73.680000000000007</v>
      </c>
      <c r="J63" s="1004"/>
    </row>
    <row r="64" spans="2:10" ht="26.25" customHeight="1" x14ac:dyDescent="0.25">
      <c r="B64" s="947"/>
      <c r="C64" s="446" t="s">
        <v>85</v>
      </c>
      <c r="D64" s="378" t="s">
        <v>290</v>
      </c>
      <c r="E64" s="260"/>
      <c r="F64" s="157">
        <v>295700</v>
      </c>
      <c r="G64" s="157">
        <v>75625.2</v>
      </c>
      <c r="H64" s="458">
        <f t="shared" si="6"/>
        <v>0.25574974636455866</v>
      </c>
      <c r="I64" s="157">
        <f t="shared" si="4"/>
        <v>220074.8</v>
      </c>
      <c r="J64" s="432"/>
    </row>
    <row r="65" spans="2:11" ht="28.5" customHeight="1" x14ac:dyDescent="0.25">
      <c r="B65" s="947"/>
      <c r="C65" s="446" t="s">
        <v>85</v>
      </c>
      <c r="D65" s="378" t="s">
        <v>291</v>
      </c>
      <c r="E65" s="260"/>
      <c r="F65" s="157">
        <v>936200</v>
      </c>
      <c r="G65" s="157">
        <v>209109.6</v>
      </c>
      <c r="H65" s="458">
        <f t="shared" si="6"/>
        <v>0.2233599658192694</v>
      </c>
      <c r="I65" s="157">
        <f t="shared" si="4"/>
        <v>727090.4</v>
      </c>
    </row>
    <row r="66" spans="2:11" ht="25.5" customHeight="1" x14ac:dyDescent="0.25">
      <c r="B66" s="947"/>
      <c r="C66" s="975" t="s">
        <v>34</v>
      </c>
      <c r="D66" s="344" t="s">
        <v>33</v>
      </c>
      <c r="E66" s="152">
        <f>SUM(E68:E92)</f>
        <v>0</v>
      </c>
      <c r="F66" s="152">
        <f>F67+F71+F74+F77+F80+F84+F87+F88+F89+F90+F91+F92+F94</f>
        <v>54510005.969999991</v>
      </c>
      <c r="G66" s="152">
        <f>G67+G71+G74+G77+G80+G84+G87+G88+G89+G90+G91+G92+G94</f>
        <v>15464090.009999998</v>
      </c>
      <c r="H66" s="458">
        <f t="shared" si="6"/>
        <v>0.28369268604576525</v>
      </c>
      <c r="I66" s="157">
        <f t="shared" si="4"/>
        <v>39045915.959999993</v>
      </c>
      <c r="K66" s="373"/>
    </row>
    <row r="67" spans="2:11" ht="25.5" customHeight="1" x14ac:dyDescent="0.25">
      <c r="B67" s="947"/>
      <c r="C67" s="980"/>
      <c r="D67" s="344" t="s">
        <v>314</v>
      </c>
      <c r="E67" s="152"/>
      <c r="F67" s="454">
        <f>F68+F69+F70</f>
        <v>4201213</v>
      </c>
      <c r="G67" s="454">
        <f t="shared" ref="G67" si="11">G68+G69+G70</f>
        <v>0</v>
      </c>
      <c r="H67" s="458">
        <f t="shared" si="6"/>
        <v>0</v>
      </c>
      <c r="I67" s="157">
        <f t="shared" si="4"/>
        <v>4201213</v>
      </c>
      <c r="K67" s="373"/>
    </row>
    <row r="68" spans="2:11" ht="38.25" customHeight="1" x14ac:dyDescent="0.25">
      <c r="B68" s="947"/>
      <c r="C68" s="997"/>
      <c r="D68" s="398" t="s">
        <v>297</v>
      </c>
      <c r="E68" s="152">
        <f>E69+E70+E72+E75</f>
        <v>0</v>
      </c>
      <c r="F68" s="279">
        <v>221116.47</v>
      </c>
      <c r="G68" s="454"/>
      <c r="H68" s="458">
        <f t="shared" si="6"/>
        <v>0</v>
      </c>
      <c r="I68" s="157">
        <f t="shared" si="4"/>
        <v>221116.47</v>
      </c>
    </row>
    <row r="69" spans="2:11" ht="40.5" customHeight="1" x14ac:dyDescent="0.25">
      <c r="B69" s="947"/>
      <c r="C69" s="997"/>
      <c r="D69" s="398" t="s">
        <v>299</v>
      </c>
      <c r="E69" s="156">
        <v>0</v>
      </c>
      <c r="F69" s="279">
        <v>428642.65</v>
      </c>
      <c r="G69" s="279"/>
      <c r="H69" s="458">
        <f t="shared" si="6"/>
        <v>0</v>
      </c>
      <c r="I69" s="157">
        <f t="shared" si="4"/>
        <v>428642.65</v>
      </c>
    </row>
    <row r="70" spans="2:11" ht="33" customHeight="1" x14ac:dyDescent="0.25">
      <c r="B70" s="947"/>
      <c r="C70" s="997"/>
      <c r="D70" s="398" t="s">
        <v>300</v>
      </c>
      <c r="E70" s="156">
        <v>0</v>
      </c>
      <c r="F70" s="279">
        <f>3000000+551453.88</f>
        <v>3551453.88</v>
      </c>
      <c r="G70" s="279"/>
      <c r="H70" s="458">
        <f t="shared" si="6"/>
        <v>0</v>
      </c>
      <c r="I70" s="157">
        <f t="shared" si="4"/>
        <v>3551453.88</v>
      </c>
    </row>
    <row r="71" spans="2:11" ht="27.75" customHeight="1" x14ac:dyDescent="0.25">
      <c r="B71" s="947"/>
      <c r="C71" s="997"/>
      <c r="D71" s="346" t="s">
        <v>313</v>
      </c>
      <c r="E71" s="156"/>
      <c r="F71" s="454">
        <f>F72+F73</f>
        <v>7790706</v>
      </c>
      <c r="G71" s="454">
        <f>G72+G73</f>
        <v>0</v>
      </c>
      <c r="H71" s="458">
        <f t="shared" si="6"/>
        <v>0</v>
      </c>
      <c r="I71" s="157">
        <f t="shared" si="4"/>
        <v>7790706</v>
      </c>
    </row>
    <row r="72" spans="2:11" ht="26.25" x14ac:dyDescent="0.25">
      <c r="B72" s="947"/>
      <c r="C72" s="997"/>
      <c r="D72" s="314" t="s">
        <v>293</v>
      </c>
      <c r="E72" s="156">
        <v>0</v>
      </c>
      <c r="F72" s="279">
        <v>410037.15</v>
      </c>
      <c r="G72" s="279"/>
      <c r="H72" s="458">
        <f t="shared" si="6"/>
        <v>0</v>
      </c>
      <c r="I72" s="157">
        <f t="shared" si="4"/>
        <v>410037.15</v>
      </c>
    </row>
    <row r="73" spans="2:11" ht="39" x14ac:dyDescent="0.25">
      <c r="B73" s="947"/>
      <c r="C73" s="997"/>
      <c r="D73" s="314" t="s">
        <v>303</v>
      </c>
      <c r="E73" s="156"/>
      <c r="F73" s="279">
        <v>7380668.8499999996</v>
      </c>
      <c r="G73" s="279"/>
      <c r="H73" s="458">
        <f t="shared" si="6"/>
        <v>0</v>
      </c>
      <c r="I73" s="157">
        <f t="shared" si="4"/>
        <v>7380668.8499999996</v>
      </c>
    </row>
    <row r="74" spans="2:11" ht="39" x14ac:dyDescent="0.25">
      <c r="B74" s="947"/>
      <c r="C74" s="997"/>
      <c r="D74" s="344" t="s">
        <v>312</v>
      </c>
      <c r="E74" s="156"/>
      <c r="F74" s="454">
        <f>F75+F76</f>
        <v>3882742</v>
      </c>
      <c r="G74" s="454">
        <f t="shared" ref="G74" si="12">G75+G76</f>
        <v>0</v>
      </c>
      <c r="H74" s="458">
        <f t="shared" si="6"/>
        <v>0</v>
      </c>
      <c r="I74" s="157">
        <f t="shared" si="4"/>
        <v>3882742</v>
      </c>
    </row>
    <row r="75" spans="2:11" ht="39" x14ac:dyDescent="0.25">
      <c r="B75" s="947"/>
      <c r="C75" s="997"/>
      <c r="D75" s="314" t="s">
        <v>292</v>
      </c>
      <c r="E75" s="156">
        <v>0</v>
      </c>
      <c r="F75" s="279">
        <v>179792.68</v>
      </c>
      <c r="G75" s="279"/>
      <c r="H75" s="458">
        <f t="shared" si="6"/>
        <v>0</v>
      </c>
      <c r="I75" s="157">
        <f t="shared" si="4"/>
        <v>179792.68</v>
      </c>
    </row>
    <row r="76" spans="2:11" ht="39" x14ac:dyDescent="0.25">
      <c r="B76" s="947"/>
      <c r="C76" s="997"/>
      <c r="D76" s="314" t="s">
        <v>302</v>
      </c>
      <c r="E76" s="156"/>
      <c r="F76" s="279">
        <v>3702949.32</v>
      </c>
      <c r="G76" s="279"/>
      <c r="H76" s="458">
        <f t="shared" si="6"/>
        <v>0</v>
      </c>
      <c r="I76" s="157">
        <f t="shared" si="4"/>
        <v>3702949.32</v>
      </c>
    </row>
    <row r="77" spans="2:11" ht="51.75" x14ac:dyDescent="0.25">
      <c r="B77" s="947"/>
      <c r="C77" s="997"/>
      <c r="D77" s="344" t="s">
        <v>315</v>
      </c>
      <c r="E77" s="156"/>
      <c r="F77" s="454">
        <f>F78+F79</f>
        <v>6552266.4000000004</v>
      </c>
      <c r="G77" s="260"/>
      <c r="H77" s="458">
        <f t="shared" si="6"/>
        <v>0</v>
      </c>
      <c r="I77" s="157">
        <f t="shared" si="4"/>
        <v>6552266.4000000004</v>
      </c>
    </row>
    <row r="78" spans="2:11" ht="54.75" customHeight="1" x14ac:dyDescent="0.25">
      <c r="B78" s="947"/>
      <c r="C78" s="997"/>
      <c r="D78" s="398" t="s">
        <v>294</v>
      </c>
      <c r="E78" s="260"/>
      <c r="F78" s="279">
        <v>334567.58</v>
      </c>
      <c r="G78" s="153"/>
      <c r="H78" s="458">
        <f t="shared" si="6"/>
        <v>0</v>
      </c>
      <c r="I78" s="157">
        <f t="shared" si="4"/>
        <v>334567.58</v>
      </c>
      <c r="K78" s="304"/>
    </row>
    <row r="79" spans="2:11" ht="51" x14ac:dyDescent="0.25">
      <c r="B79" s="947"/>
      <c r="C79" s="997"/>
      <c r="D79" s="398" t="s">
        <v>301</v>
      </c>
      <c r="E79" s="260"/>
      <c r="F79" s="279">
        <f>3860383.49+2357315.33</f>
        <v>6217698.8200000003</v>
      </c>
      <c r="G79" s="157"/>
      <c r="H79" s="458">
        <f t="shared" si="6"/>
        <v>0</v>
      </c>
      <c r="I79" s="157">
        <f t="shared" si="4"/>
        <v>6217698.8200000003</v>
      </c>
      <c r="K79" s="303"/>
    </row>
    <row r="80" spans="2:11" ht="38.25" x14ac:dyDescent="0.25">
      <c r="B80" s="947"/>
      <c r="C80" s="997"/>
      <c r="D80" s="346" t="s">
        <v>310</v>
      </c>
      <c r="E80" s="260"/>
      <c r="F80" s="454">
        <f>F81+F82+F83</f>
        <v>1215613</v>
      </c>
      <c r="G80" s="157"/>
      <c r="H80" s="458">
        <f t="shared" si="6"/>
        <v>0</v>
      </c>
      <c r="I80" s="157">
        <f t="shared" si="4"/>
        <v>1215613</v>
      </c>
      <c r="K80" s="303"/>
    </row>
    <row r="81" spans="2:11" ht="39.75" customHeight="1" x14ac:dyDescent="0.25">
      <c r="B81" s="947"/>
      <c r="C81" s="997"/>
      <c r="D81" s="398" t="s">
        <v>295</v>
      </c>
      <c r="E81" s="260"/>
      <c r="F81" s="279">
        <v>2231.15</v>
      </c>
      <c r="G81" s="157"/>
      <c r="H81" s="458">
        <f t="shared" si="6"/>
        <v>0</v>
      </c>
      <c r="I81" s="157">
        <f t="shared" si="4"/>
        <v>2231.15</v>
      </c>
      <c r="K81" s="303"/>
    </row>
    <row r="82" spans="2:11" ht="51" x14ac:dyDescent="0.25">
      <c r="B82" s="947"/>
      <c r="C82" s="997"/>
      <c r="D82" s="398" t="s">
        <v>298</v>
      </c>
      <c r="E82" s="260"/>
      <c r="F82" s="279">
        <v>61748.480000000003</v>
      </c>
      <c r="G82" s="157"/>
      <c r="H82" s="458">
        <f t="shared" si="6"/>
        <v>0</v>
      </c>
      <c r="I82" s="157">
        <f t="shared" si="4"/>
        <v>61748.480000000003</v>
      </c>
    </row>
    <row r="83" spans="2:11" ht="38.25" x14ac:dyDescent="0.25">
      <c r="B83" s="947"/>
      <c r="C83" s="997"/>
      <c r="D83" s="398" t="s">
        <v>304</v>
      </c>
      <c r="E83" s="260"/>
      <c r="F83" s="279">
        <v>1151633.3700000001</v>
      </c>
      <c r="G83" s="157"/>
      <c r="H83" s="458">
        <f t="shared" si="6"/>
        <v>0</v>
      </c>
      <c r="I83" s="157">
        <f t="shared" si="4"/>
        <v>1151633.3700000001</v>
      </c>
    </row>
    <row r="84" spans="2:11" ht="25.5" x14ac:dyDescent="0.25">
      <c r="B84" s="947"/>
      <c r="C84" s="997"/>
      <c r="D84" s="346" t="s">
        <v>311</v>
      </c>
      <c r="E84" s="260"/>
      <c r="F84" s="454">
        <f>F85+F86</f>
        <v>892312.88</v>
      </c>
      <c r="G84" s="157"/>
      <c r="H84" s="458">
        <f t="shared" si="6"/>
        <v>0</v>
      </c>
      <c r="I84" s="157">
        <f t="shared" si="4"/>
        <v>892312.88</v>
      </c>
    </row>
    <row r="85" spans="2:11" ht="90" x14ac:dyDescent="0.25">
      <c r="B85" s="947"/>
      <c r="C85" s="997"/>
      <c r="D85" s="314" t="s">
        <v>296</v>
      </c>
      <c r="E85" s="260"/>
      <c r="F85" s="279">
        <v>46963.839999999997</v>
      </c>
      <c r="G85" s="279"/>
      <c r="H85" s="458">
        <f t="shared" si="6"/>
        <v>0</v>
      </c>
      <c r="I85" s="157">
        <f t="shared" si="4"/>
        <v>46963.839999999997</v>
      </c>
    </row>
    <row r="86" spans="2:11" ht="90" x14ac:dyDescent="0.25">
      <c r="B86" s="947"/>
      <c r="C86" s="997"/>
      <c r="D86" s="314" t="s">
        <v>305</v>
      </c>
      <c r="E86" s="260"/>
      <c r="F86" s="279">
        <v>845349.04</v>
      </c>
      <c r="G86" s="279"/>
      <c r="H86" s="458">
        <f t="shared" si="6"/>
        <v>0</v>
      </c>
      <c r="I86" s="157">
        <f t="shared" si="4"/>
        <v>845349.04</v>
      </c>
    </row>
    <row r="87" spans="2:11" x14ac:dyDescent="0.25">
      <c r="B87" s="947"/>
      <c r="C87" s="997"/>
      <c r="D87" s="469" t="s">
        <v>306</v>
      </c>
      <c r="E87" s="260"/>
      <c r="F87" s="153">
        <v>1500000</v>
      </c>
      <c r="G87" s="157"/>
      <c r="H87" s="458">
        <f t="shared" si="6"/>
        <v>0</v>
      </c>
      <c r="I87" s="157">
        <f t="shared" si="4"/>
        <v>1500000</v>
      </c>
    </row>
    <row r="88" spans="2:11" ht="75" customHeight="1" x14ac:dyDescent="0.25">
      <c r="B88" s="947"/>
      <c r="C88" s="997"/>
      <c r="D88" s="469" t="s">
        <v>307</v>
      </c>
      <c r="E88" s="152"/>
      <c r="F88" s="153">
        <v>11200</v>
      </c>
      <c r="G88" s="153"/>
      <c r="H88" s="458">
        <f t="shared" si="6"/>
        <v>0</v>
      </c>
      <c r="I88" s="157">
        <f t="shared" si="4"/>
        <v>11200</v>
      </c>
    </row>
    <row r="89" spans="2:11" ht="25.5" customHeight="1" x14ac:dyDescent="0.25">
      <c r="B89" s="947"/>
      <c r="C89" s="997"/>
      <c r="D89" s="407" t="s">
        <v>308</v>
      </c>
      <c r="E89" s="260"/>
      <c r="F89" s="153">
        <v>6426117.8700000001</v>
      </c>
      <c r="G89" s="153">
        <v>6302241.9000000004</v>
      </c>
      <c r="H89" s="458">
        <f t="shared" si="6"/>
        <v>0.98072304733495341</v>
      </c>
      <c r="I89" s="157">
        <f t="shared" si="4"/>
        <v>123875.96999999974</v>
      </c>
    </row>
    <row r="90" spans="2:11" ht="26.25" x14ac:dyDescent="0.25">
      <c r="B90" s="947"/>
      <c r="C90" s="997"/>
      <c r="D90" s="407" t="s">
        <v>71</v>
      </c>
      <c r="E90" s="260"/>
      <c r="F90" s="153">
        <v>8007204.7999999998</v>
      </c>
      <c r="G90" s="153">
        <v>8007204.7999999998</v>
      </c>
      <c r="H90" s="458">
        <f t="shared" si="6"/>
        <v>1</v>
      </c>
      <c r="I90" s="157">
        <f t="shared" si="4"/>
        <v>0</v>
      </c>
      <c r="J90" s="945">
        <v>21151970</v>
      </c>
    </row>
    <row r="91" spans="2:11" ht="26.25" x14ac:dyDescent="0.25">
      <c r="B91" s="947"/>
      <c r="C91" s="997"/>
      <c r="D91" s="407" t="s">
        <v>316</v>
      </c>
      <c r="E91" s="260"/>
      <c r="F91" s="153">
        <v>367800</v>
      </c>
      <c r="G91" s="153"/>
      <c r="H91" s="458">
        <f t="shared" si="6"/>
        <v>0</v>
      </c>
      <c r="I91" s="157">
        <f t="shared" si="4"/>
        <v>367800</v>
      </c>
      <c r="J91" s="945"/>
    </row>
    <row r="92" spans="2:11" ht="26.25" x14ac:dyDescent="0.25">
      <c r="B92" s="947"/>
      <c r="C92" s="997"/>
      <c r="D92" s="407" t="s">
        <v>72</v>
      </c>
      <c r="E92" s="260"/>
      <c r="F92" s="153">
        <v>12776965.199999999</v>
      </c>
      <c r="G92" s="157">
        <f>9161848.11-8007204.8</f>
        <v>1154643.3099999996</v>
      </c>
      <c r="H92" s="458">
        <f t="shared" si="6"/>
        <v>9.0369136326676355E-2</v>
      </c>
      <c r="I92" s="157">
        <f t="shared" si="4"/>
        <v>11622321.890000001</v>
      </c>
      <c r="J92" s="945"/>
    </row>
    <row r="93" spans="2:11" ht="39" x14ac:dyDescent="0.25">
      <c r="B93" s="963"/>
      <c r="C93" s="997"/>
      <c r="D93" s="475" t="s">
        <v>327</v>
      </c>
      <c r="E93" s="397"/>
      <c r="F93" s="465">
        <v>363349.32</v>
      </c>
      <c r="G93" s="466"/>
      <c r="H93" s="458">
        <f t="shared" si="6"/>
        <v>0</v>
      </c>
      <c r="I93" s="157">
        <f t="shared" si="4"/>
        <v>363349.32</v>
      </c>
      <c r="J93" s="488"/>
    </row>
    <row r="94" spans="2:11" ht="33" customHeight="1" thickBot="1" x14ac:dyDescent="0.3">
      <c r="B94" s="963"/>
      <c r="C94" s="997"/>
      <c r="D94" s="475" t="s">
        <v>309</v>
      </c>
      <c r="E94" s="397"/>
      <c r="F94" s="465">
        <v>885864.82</v>
      </c>
      <c r="G94" s="466"/>
      <c r="H94" s="493">
        <f t="shared" si="6"/>
        <v>0</v>
      </c>
      <c r="I94" s="466">
        <f t="shared" ref="I94:I95" si="13">F94-G94</f>
        <v>885864.82</v>
      </c>
      <c r="J94" s="486"/>
    </row>
    <row r="95" spans="2:11" x14ac:dyDescent="0.25">
      <c r="B95" s="76" t="s">
        <v>0</v>
      </c>
      <c r="C95" s="494"/>
      <c r="D95" s="387"/>
      <c r="E95" s="495"/>
      <c r="F95" s="495">
        <f>F60+F64+F65+F66+F33+F34+F93</f>
        <v>206012359.98999998</v>
      </c>
      <c r="G95" s="495">
        <f>G60+G64+G65+G66</f>
        <v>15748824.809999999</v>
      </c>
      <c r="H95" s="496">
        <f t="shared" si="6"/>
        <v>7.6446019116350405E-2</v>
      </c>
      <c r="I95" s="497">
        <f t="shared" si="13"/>
        <v>190263535.17999998</v>
      </c>
    </row>
    <row r="96" spans="2:11" x14ac:dyDescent="0.25">
      <c r="B96" s="81" t="s">
        <v>9</v>
      </c>
      <c r="C96" s="417"/>
      <c r="D96" s="407" t="s">
        <v>46</v>
      </c>
      <c r="E96" s="152"/>
      <c r="F96" s="152">
        <f>F95-E9</f>
        <v>363422.9999999702</v>
      </c>
      <c r="G96" s="152">
        <f>G95-F9</f>
        <v>-6017777.0500000007</v>
      </c>
      <c r="H96" s="460">
        <f t="shared" ref="H96:H102" si="14">G96/F96</f>
        <v>-16.55860264760484</v>
      </c>
      <c r="I96" s="406">
        <f t="shared" ref="I96" si="15">I95-H9</f>
        <v>184245758.12999997</v>
      </c>
    </row>
    <row r="97" spans="2:9" x14ac:dyDescent="0.25">
      <c r="B97" s="83" t="s">
        <v>17</v>
      </c>
      <c r="C97" s="156"/>
      <c r="D97" s="156"/>
      <c r="E97" s="260">
        <f>E61</f>
        <v>0</v>
      </c>
      <c r="F97" s="260">
        <f>F61+F31</f>
        <v>125573200</v>
      </c>
      <c r="G97" s="260">
        <f>G61+G31</f>
        <v>0</v>
      </c>
      <c r="H97" s="461">
        <f t="shared" si="14"/>
        <v>0</v>
      </c>
      <c r="I97" s="456">
        <f>F97-G97</f>
        <v>125573200</v>
      </c>
    </row>
    <row r="98" spans="2:9" x14ac:dyDescent="0.25">
      <c r="B98" s="83" t="s">
        <v>43</v>
      </c>
      <c r="C98" s="156"/>
      <c r="D98" s="156"/>
      <c r="E98" s="261">
        <f>E62+E65+E27+E64</f>
        <v>0</v>
      </c>
      <c r="F98" s="261">
        <f>F65+F64+F62+F59+F49+F47+F44+F42+F41+F28</f>
        <v>9746900</v>
      </c>
      <c r="G98" s="261">
        <f>G65+G64+G62+G59+G49+G47+G44+G42+G41+G28</f>
        <v>284734.8</v>
      </c>
      <c r="H98" s="461">
        <f t="shared" si="14"/>
        <v>2.9212857421333963E-2</v>
      </c>
      <c r="I98" s="456">
        <f t="shared" ref="I98:I102" si="16">F98-G98</f>
        <v>9462165.1999999993</v>
      </c>
    </row>
    <row r="99" spans="2:9" x14ac:dyDescent="0.25">
      <c r="B99" s="83" t="s">
        <v>21</v>
      </c>
      <c r="C99" s="156"/>
      <c r="D99" s="156"/>
      <c r="E99" s="260"/>
      <c r="F99" s="260">
        <f>F45+F39</f>
        <v>6860383.4900000002</v>
      </c>
      <c r="G99" s="260">
        <f>G45+G39</f>
        <v>0</v>
      </c>
      <c r="H99" s="461">
        <f t="shared" si="14"/>
        <v>0</v>
      </c>
      <c r="I99" s="456">
        <f t="shared" si="16"/>
        <v>6860383.4900000002</v>
      </c>
    </row>
    <row r="100" spans="2:9" x14ac:dyDescent="0.25">
      <c r="B100" s="83" t="s">
        <v>39</v>
      </c>
      <c r="C100" s="156"/>
      <c r="D100" s="156"/>
      <c r="E100" s="260"/>
      <c r="F100" s="260">
        <f>F55+F48+F38</f>
        <v>4782864.95</v>
      </c>
      <c r="G100" s="260">
        <f>G55+G48+G38</f>
        <v>0</v>
      </c>
      <c r="H100" s="461">
        <f t="shared" si="14"/>
        <v>0</v>
      </c>
      <c r="I100" s="456">
        <f t="shared" si="16"/>
        <v>4782864.95</v>
      </c>
    </row>
    <row r="101" spans="2:9" x14ac:dyDescent="0.25">
      <c r="B101" s="83" t="s">
        <v>317</v>
      </c>
      <c r="C101" s="156"/>
      <c r="D101" s="156"/>
      <c r="E101" s="260"/>
      <c r="F101" s="260">
        <f>F40+F32+F30+F29</f>
        <v>3215400</v>
      </c>
      <c r="G101" s="260">
        <f>G40+G32+G30+G29</f>
        <v>0</v>
      </c>
      <c r="H101" s="461">
        <f t="shared" si="14"/>
        <v>0</v>
      </c>
      <c r="I101" s="456">
        <f t="shared" si="16"/>
        <v>3215400</v>
      </c>
    </row>
    <row r="102" spans="2:9" x14ac:dyDescent="0.25">
      <c r="B102" s="83" t="s">
        <v>45</v>
      </c>
      <c r="C102" s="156"/>
      <c r="D102" s="156"/>
      <c r="E102" s="260">
        <f>E30+E66</f>
        <v>0</v>
      </c>
      <c r="F102" s="472">
        <f>F66</f>
        <v>54510005.969999991</v>
      </c>
      <c r="G102" s="472">
        <f>G66</f>
        <v>15464090.009999998</v>
      </c>
      <c r="H102" s="473">
        <f t="shared" si="14"/>
        <v>0.28369268604576525</v>
      </c>
      <c r="I102" s="498">
        <f t="shared" si="16"/>
        <v>39045915.959999993</v>
      </c>
    </row>
    <row r="103" spans="2:9" ht="15.75" thickBot="1" x14ac:dyDescent="0.3">
      <c r="B103" s="499" t="s">
        <v>141</v>
      </c>
      <c r="C103" s="500"/>
      <c r="D103" s="500"/>
      <c r="E103" s="413">
        <f>E64</f>
        <v>0</v>
      </c>
      <c r="F103" s="501">
        <f>F52</f>
        <v>960182.58</v>
      </c>
      <c r="G103" s="501">
        <f t="shared" ref="G103:I103" si="17">G52</f>
        <v>0</v>
      </c>
      <c r="H103" s="501">
        <f t="shared" si="17"/>
        <v>0</v>
      </c>
      <c r="I103" s="502">
        <f t="shared" si="17"/>
        <v>960182.58</v>
      </c>
    </row>
    <row r="104" spans="2:9" x14ac:dyDescent="0.25">
      <c r="F104" s="437"/>
      <c r="G104" s="470"/>
    </row>
    <row r="105" spans="2:9" x14ac:dyDescent="0.25">
      <c r="F105" s="373"/>
      <c r="G105" s="303"/>
    </row>
    <row r="106" spans="2:9" x14ac:dyDescent="0.25">
      <c r="F106" s="373"/>
      <c r="G106" s="367"/>
      <c r="H106" s="367"/>
      <c r="I106" s="367"/>
    </row>
    <row r="107" spans="2:9" x14ac:dyDescent="0.25">
      <c r="G107" s="367"/>
      <c r="H107" s="367"/>
      <c r="I107" s="367"/>
    </row>
    <row r="108" spans="2:9" x14ac:dyDescent="0.25">
      <c r="G108" s="367"/>
      <c r="H108" s="367"/>
      <c r="I108" s="367"/>
    </row>
    <row r="109" spans="2:9" x14ac:dyDescent="0.25">
      <c r="F109" s="424"/>
    </row>
  </sheetData>
  <customSheetViews>
    <customSheetView guid="{57EAFF00-73AA-423D-B3E2-63FFE6AC6F80}" scale="85" showPageBreaks="1" hiddenRows="1" state="hidden" topLeftCell="A56">
      <selection activeCell="F66" sqref="F6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56">
      <selection activeCell="F66" sqref="F6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5" showPageBreaks="1" hiddenRows="1" state="hidden" topLeftCell="A56">
      <selection activeCell="F66" sqref="F6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17">
    <mergeCell ref="B23:I23"/>
    <mergeCell ref="B24:I24"/>
    <mergeCell ref="B27:B33"/>
    <mergeCell ref="C27:D27"/>
    <mergeCell ref="D28:D29"/>
    <mergeCell ref="D47:D48"/>
    <mergeCell ref="B60:B94"/>
    <mergeCell ref="C60:D60"/>
    <mergeCell ref="C66:C94"/>
    <mergeCell ref="J90:J92"/>
    <mergeCell ref="B34:B59"/>
    <mergeCell ref="C37:D37"/>
    <mergeCell ref="D38:D40"/>
    <mergeCell ref="C43:D43"/>
    <mergeCell ref="D44:D45"/>
    <mergeCell ref="J62:J63"/>
    <mergeCell ref="C46:D46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topLeftCell="A86" zoomScale="85" zoomScaleNormal="85" workbookViewId="0">
      <selection activeCell="F16" sqref="F16"/>
    </sheetView>
  </sheetViews>
  <sheetFormatPr defaultRowHeight="15" x14ac:dyDescent="0.25"/>
  <cols>
    <col min="2" max="2" width="34.28515625" customWidth="1"/>
    <col min="3" max="3" width="22.42578125" customWidth="1"/>
    <col min="4" max="4" width="39" customWidth="1"/>
    <col min="5" max="9" width="15.5703125" customWidth="1"/>
    <col min="10" max="10" width="17.42578125" customWidth="1"/>
    <col min="11" max="11" width="17.28515625" customWidth="1"/>
  </cols>
  <sheetData>
    <row r="1" spans="1:11" s="2" customFormat="1" ht="12.75" x14ac:dyDescent="0.2">
      <c r="I1" s="2" t="s">
        <v>1</v>
      </c>
    </row>
    <row r="2" spans="1:11" s="2" customFormat="1" ht="12.75" hidden="1" x14ac:dyDescent="0.2"/>
    <row r="3" spans="1:11" s="2" customFormat="1" ht="15.75" customHeight="1" x14ac:dyDescent="0.2">
      <c r="E3" s="489" t="s">
        <v>2</v>
      </c>
      <c r="F3" s="489"/>
      <c r="G3" s="489"/>
      <c r="H3" s="489"/>
      <c r="I3" s="489"/>
    </row>
    <row r="4" spans="1:11" s="2" customFormat="1" ht="15.75" customHeight="1" x14ac:dyDescent="0.2">
      <c r="E4" s="489" t="s">
        <v>328</v>
      </c>
      <c r="F4" s="489"/>
      <c r="G4" s="489"/>
      <c r="H4" s="489"/>
      <c r="I4" s="489"/>
    </row>
    <row r="5" spans="1:11" s="2" customFormat="1" ht="12.75" hidden="1" x14ac:dyDescent="0.2">
      <c r="D5" s="13"/>
      <c r="E5" s="36"/>
      <c r="F5" s="489"/>
      <c r="G5" s="489"/>
      <c r="H5" s="489"/>
      <c r="I5" s="489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50.25" customHeight="1" x14ac:dyDescent="0.2">
      <c r="A7" s="4"/>
      <c r="B7" s="313" t="s">
        <v>3</v>
      </c>
      <c r="C7" s="4"/>
      <c r="D7" s="374" t="s">
        <v>260</v>
      </c>
      <c r="E7" s="374" t="s">
        <v>329</v>
      </c>
      <c r="F7" s="374" t="s">
        <v>330</v>
      </c>
      <c r="G7" s="313" t="s">
        <v>331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1" s="2" customFormat="1" ht="18.75" customHeight="1" x14ac:dyDescent="0.2">
      <c r="A9" s="6">
        <v>1</v>
      </c>
      <c r="B9" s="7" t="s">
        <v>8</v>
      </c>
      <c r="C9" s="7"/>
      <c r="D9" s="153">
        <f>D11+D19</f>
        <v>159970334.94999999</v>
      </c>
      <c r="E9" s="153">
        <f>E11+E19</f>
        <v>206012359.99000001</v>
      </c>
      <c r="F9" s="153">
        <f>F11+F19</f>
        <v>27780593.59</v>
      </c>
      <c r="G9" s="153">
        <f>G11+G19</f>
        <v>16625748.379999999</v>
      </c>
      <c r="H9" s="8">
        <f>F9-G9</f>
        <v>11154845.210000001</v>
      </c>
      <c r="I9" s="8">
        <f>D9-G9</f>
        <v>143344586.56999999</v>
      </c>
    </row>
    <row r="10" spans="1:11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0">F10-G10</f>
        <v>0</v>
      </c>
      <c r="I10" s="12">
        <f t="shared" ref="I10:I19" si="1">D10-G10</f>
        <v>0</v>
      </c>
    </row>
    <row r="11" spans="1:11" s="2" customFormat="1" ht="26.25" customHeight="1" x14ac:dyDescent="0.2">
      <c r="A11" s="6" t="s">
        <v>10</v>
      </c>
      <c r="B11" s="7" t="s">
        <v>318</v>
      </c>
      <c r="C11" s="7"/>
      <c r="D11" s="153">
        <f>D12+D13+D15+D14</f>
        <v>159970334.94999999</v>
      </c>
      <c r="E11" s="153">
        <f>E12+E13+E15+E14</f>
        <v>198191793.92000002</v>
      </c>
      <c r="F11" s="153">
        <f>F12+F13+F15+F14</f>
        <v>19960027.52</v>
      </c>
      <c r="G11" s="8">
        <f>G12+G13+G15+G14</f>
        <v>16625748.379999999</v>
      </c>
      <c r="H11" s="8">
        <f t="shared" si="0"/>
        <v>3334279.1400000006</v>
      </c>
      <c r="I11" s="8">
        <f t="shared" si="1"/>
        <v>143344586.56999999</v>
      </c>
    </row>
    <row r="12" spans="1:11" s="2" customFormat="1" ht="12.75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3027500.68</v>
      </c>
      <c r="G12" s="157">
        <f>G28+G41+G42+G44+G47+G49+G59+G62+G64+G65</f>
        <v>374641.2</v>
      </c>
      <c r="H12" s="12">
        <f t="shared" si="0"/>
        <v>2652859.48</v>
      </c>
      <c r="I12" s="12">
        <f t="shared" si="1"/>
        <v>9372258.8000000007</v>
      </c>
      <c r="K12" s="13">
        <f>D11-E11</f>
        <v>-38221458.970000029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v>0</v>
      </c>
      <c r="G13" s="11"/>
      <c r="H13" s="12">
        <f t="shared" si="0"/>
        <v>0</v>
      </c>
      <c r="I13" s="12">
        <f>D13-G13</f>
        <v>125573200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  <c r="K14" s="13">
        <f>E12-F12</f>
        <v>6719399.3200000003</v>
      </c>
    </row>
    <row r="15" spans="1:11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24650234.949999999</v>
      </c>
      <c r="E15" s="27">
        <f t="shared" ref="E15:F15" si="2">E16+E17+E18</f>
        <v>62871693.920000002</v>
      </c>
      <c r="F15" s="27">
        <f t="shared" si="2"/>
        <v>16932526.84</v>
      </c>
      <c r="G15" s="27">
        <f>G16+G17+G18</f>
        <v>16251107.18</v>
      </c>
      <c r="H15" s="8">
        <f t="shared" si="0"/>
        <v>681419.66000000015</v>
      </c>
      <c r="I15" s="8">
        <f t="shared" si="1"/>
        <v>8399127.7699999996</v>
      </c>
    </row>
    <row r="16" spans="1:11" s="2" customFormat="1" ht="66.75" customHeight="1" x14ac:dyDescent="0.2">
      <c r="A16" s="9" t="s">
        <v>23</v>
      </c>
      <c r="B16" s="16" t="s">
        <v>40</v>
      </c>
      <c r="C16" s="16"/>
      <c r="D16" s="157">
        <f>282864.95+3215400</f>
        <v>3498264.95</v>
      </c>
      <c r="E16" s="157">
        <f>5146287.95+3215400</f>
        <v>8361687.9500000002</v>
      </c>
      <c r="F16" s="157">
        <f>42864.95+698272.91+40000+563423</f>
        <v>1344560.8599999999</v>
      </c>
      <c r="G16" s="157">
        <v>0</v>
      </c>
      <c r="H16" s="12">
        <f t="shared" si="0"/>
        <v>1344560.8599999999</v>
      </c>
      <c r="I16" s="12">
        <f t="shared" si="1"/>
        <v>3498264.95</v>
      </c>
      <c r="K16" s="13"/>
    </row>
    <row r="17" spans="1:9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v>21151970</v>
      </c>
      <c r="E17" s="157">
        <f>45964522.48+8545483.49</f>
        <v>54510005.969999999</v>
      </c>
      <c r="F17" s="157">
        <v>15587965.98</v>
      </c>
      <c r="G17" s="157">
        <f>G66</f>
        <v>16251107.18</v>
      </c>
      <c r="H17" s="12">
        <f>F17-G17</f>
        <v>-663141.19999999925</v>
      </c>
      <c r="I17" s="12">
        <f>D17-G17</f>
        <v>4900862.82</v>
      </c>
    </row>
    <row r="18" spans="1:9" s="2" customFormat="1" ht="51" x14ac:dyDescent="0.2">
      <c r="A18" s="9" t="s">
        <v>54</v>
      </c>
      <c r="B18" s="17" t="s">
        <v>126</v>
      </c>
      <c r="C18" s="17" t="s">
        <v>36</v>
      </c>
      <c r="D18" s="157">
        <v>0</v>
      </c>
      <c r="E18" s="157">
        <f>D18</f>
        <v>0</v>
      </c>
      <c r="F18" s="157"/>
      <c r="G18" s="157"/>
      <c r="H18" s="12">
        <f t="shared" si="0"/>
        <v>0</v>
      </c>
      <c r="I18" s="12">
        <f t="shared" si="1"/>
        <v>0</v>
      </c>
    </row>
    <row r="19" spans="1:9" s="2" customFormat="1" ht="28.5" customHeight="1" x14ac:dyDescent="0.2">
      <c r="A19" s="6" t="s">
        <v>13</v>
      </c>
      <c r="B19" s="7" t="s">
        <v>319</v>
      </c>
      <c r="C19" s="7"/>
      <c r="D19" s="153">
        <v>0</v>
      </c>
      <c r="E19" s="153">
        <v>7820566.0700000003</v>
      </c>
      <c r="F19" s="153">
        <f>E19</f>
        <v>7820566.0700000003</v>
      </c>
      <c r="G19" s="8">
        <v>0</v>
      </c>
      <c r="H19" s="8">
        <f>F19-G19</f>
        <v>7820566.0700000003</v>
      </c>
      <c r="I19" s="8">
        <f t="shared" si="1"/>
        <v>0</v>
      </c>
    </row>
    <row r="21" spans="1:9" hidden="1" x14ac:dyDescent="0.25"/>
    <row r="22" spans="1:9" hidden="1" x14ac:dyDescent="0.25"/>
    <row r="23" spans="1:9" x14ac:dyDescent="0.25">
      <c r="B23" s="933" t="s">
        <v>264</v>
      </c>
      <c r="C23" s="933"/>
      <c r="D23" s="933"/>
      <c r="E23" s="933"/>
      <c r="F23" s="933"/>
      <c r="G23" s="933"/>
      <c r="H23" s="933"/>
      <c r="I23" s="933"/>
    </row>
    <row r="24" spans="1:9" x14ac:dyDescent="0.25">
      <c r="B24" s="934" t="s">
        <v>335</v>
      </c>
      <c r="C24" s="934"/>
      <c r="D24" s="934"/>
      <c r="E24" s="934"/>
      <c r="F24" s="934"/>
      <c r="G24" s="934"/>
      <c r="H24" s="934"/>
      <c r="I24" s="934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266</v>
      </c>
      <c r="F26" s="265" t="s">
        <v>332</v>
      </c>
      <c r="G26" s="265" t="s">
        <v>333</v>
      </c>
      <c r="H26" s="265" t="s">
        <v>42</v>
      </c>
      <c r="I26" s="265" t="s">
        <v>334</v>
      </c>
    </row>
    <row r="27" spans="1:9" x14ac:dyDescent="0.25">
      <c r="B27" s="946" t="s">
        <v>16</v>
      </c>
      <c r="C27" s="998" t="s">
        <v>274</v>
      </c>
      <c r="D27" s="998"/>
      <c r="E27" s="379">
        <v>0</v>
      </c>
      <c r="F27" s="153">
        <f>F28+F29</f>
        <v>3000000</v>
      </c>
      <c r="G27" s="153">
        <f>G28+G29</f>
        <v>0</v>
      </c>
      <c r="H27" s="461">
        <f>G27/F27</f>
        <v>0</v>
      </c>
      <c r="I27" s="157">
        <f>F27-G27</f>
        <v>3000000</v>
      </c>
    </row>
    <row r="28" spans="1:9" x14ac:dyDescent="0.25">
      <c r="B28" s="991"/>
      <c r="C28" s="445" t="s">
        <v>85</v>
      </c>
      <c r="D28" s="982" t="s">
        <v>275</v>
      </c>
      <c r="E28" s="379"/>
      <c r="F28" s="157">
        <v>664442.65</v>
      </c>
      <c r="G28" s="157"/>
      <c r="H28" s="461">
        <f t="shared" ref="H28:H92" si="3">G28/F28</f>
        <v>0</v>
      </c>
      <c r="I28" s="157">
        <f t="shared" ref="I28:I94" si="4">F28-G28</f>
        <v>664442.65</v>
      </c>
    </row>
    <row r="29" spans="1:9" x14ac:dyDescent="0.25">
      <c r="B29" s="947"/>
      <c r="C29" s="167" t="s">
        <v>270</v>
      </c>
      <c r="D29" s="982"/>
      <c r="E29" s="379"/>
      <c r="F29" s="157">
        <v>2335557.35</v>
      </c>
      <c r="G29" s="157"/>
      <c r="H29" s="461">
        <f t="shared" si="3"/>
        <v>0</v>
      </c>
      <c r="I29" s="157">
        <f t="shared" si="4"/>
        <v>2335557.35</v>
      </c>
    </row>
    <row r="30" spans="1:9" ht="24.75" customHeight="1" x14ac:dyDescent="0.25">
      <c r="B30" s="947"/>
      <c r="C30" s="167" t="s">
        <v>270</v>
      </c>
      <c r="D30" s="378" t="s">
        <v>271</v>
      </c>
      <c r="E30" s="379"/>
      <c r="F30" s="157">
        <v>380000</v>
      </c>
      <c r="G30" s="157"/>
      <c r="H30" s="461">
        <f t="shared" si="3"/>
        <v>0</v>
      </c>
      <c r="I30" s="157">
        <f t="shared" si="4"/>
        <v>380000</v>
      </c>
    </row>
    <row r="31" spans="1:9" ht="45.75" customHeight="1" x14ac:dyDescent="0.25">
      <c r="B31" s="963"/>
      <c r="C31" s="442" t="s">
        <v>192</v>
      </c>
      <c r="D31" s="404" t="s">
        <v>272</v>
      </c>
      <c r="E31" s="379"/>
      <c r="F31" s="279">
        <v>284800</v>
      </c>
      <c r="G31" s="157"/>
      <c r="H31" s="461">
        <f t="shared" si="3"/>
        <v>0</v>
      </c>
      <c r="I31" s="157">
        <f t="shared" si="4"/>
        <v>284800</v>
      </c>
    </row>
    <row r="32" spans="1:9" ht="54.75" customHeight="1" x14ac:dyDescent="0.25">
      <c r="B32" s="963"/>
      <c r="C32" s="447" t="s">
        <v>270</v>
      </c>
      <c r="D32" s="404" t="s">
        <v>273</v>
      </c>
      <c r="E32" s="379"/>
      <c r="F32" s="279">
        <v>71200</v>
      </c>
      <c r="G32" s="157"/>
      <c r="H32" s="461">
        <f t="shared" si="3"/>
        <v>0</v>
      </c>
      <c r="I32" s="157">
        <f t="shared" si="4"/>
        <v>71200</v>
      </c>
    </row>
    <row r="33" spans="2:11" ht="27.75" customHeight="1" thickBot="1" x14ac:dyDescent="0.3">
      <c r="B33" s="948"/>
      <c r="C33" s="407" t="s">
        <v>124</v>
      </c>
      <c r="D33" s="378"/>
      <c r="E33" s="379"/>
      <c r="F33" s="153">
        <f>F27+F30+F31+F32</f>
        <v>3736000</v>
      </c>
      <c r="G33" s="153">
        <f>G27+G30+G31+G32</f>
        <v>0</v>
      </c>
      <c r="H33" s="461">
        <f t="shared" si="3"/>
        <v>0</v>
      </c>
      <c r="I33" s="157">
        <f t="shared" si="4"/>
        <v>3736000</v>
      </c>
    </row>
    <row r="34" spans="2:11" ht="19.5" customHeight="1" x14ac:dyDescent="0.25">
      <c r="B34" s="964" t="s">
        <v>32</v>
      </c>
      <c r="C34" s="399" t="s">
        <v>106</v>
      </c>
      <c r="D34" s="451" t="s">
        <v>32</v>
      </c>
      <c r="E34" s="443"/>
      <c r="F34" s="462">
        <f>F35+F57</f>
        <v>14288504.700000001</v>
      </c>
      <c r="G34" s="462">
        <f>G35+G57</f>
        <v>16000</v>
      </c>
      <c r="H34" s="461">
        <f t="shared" si="3"/>
        <v>1.1197812742434832E-3</v>
      </c>
      <c r="I34" s="157">
        <f t="shared" si="4"/>
        <v>14272504.700000001</v>
      </c>
    </row>
    <row r="35" spans="2:11" ht="21.75" customHeight="1" x14ac:dyDescent="0.25">
      <c r="B35" s="965"/>
      <c r="C35" s="450" t="s">
        <v>0</v>
      </c>
      <c r="D35" s="346" t="s">
        <v>206</v>
      </c>
      <c r="E35" s="390"/>
      <c r="F35" s="390">
        <f>F36+F51+F54</f>
        <v>14005666.07</v>
      </c>
      <c r="G35" s="390">
        <f>G36+G51+G54</f>
        <v>0</v>
      </c>
      <c r="H35" s="461">
        <f t="shared" si="3"/>
        <v>0</v>
      </c>
      <c r="I35" s="157">
        <f t="shared" si="4"/>
        <v>14005666.07</v>
      </c>
    </row>
    <row r="36" spans="2:11" ht="21" customHeight="1" x14ac:dyDescent="0.25">
      <c r="B36" s="965"/>
      <c r="C36" s="388"/>
      <c r="D36" s="463" t="s">
        <v>207</v>
      </c>
      <c r="E36" s="390"/>
      <c r="F36" s="153">
        <f>F37+F41+F42+F43+F46+F49</f>
        <v>8545483.4900000002</v>
      </c>
      <c r="G36" s="153">
        <f t="shared" ref="G36" si="5">G37+G41+G42+G43+G46+G49</f>
        <v>0</v>
      </c>
      <c r="H36" s="461">
        <f t="shared" si="3"/>
        <v>0</v>
      </c>
      <c r="I36" s="157">
        <f t="shared" si="4"/>
        <v>8545483.4900000002</v>
      </c>
    </row>
    <row r="37" spans="2:11" ht="21" customHeight="1" x14ac:dyDescent="0.25">
      <c r="B37" s="965"/>
      <c r="C37" s="992" t="s">
        <v>285</v>
      </c>
      <c r="D37" s="993"/>
      <c r="E37" s="390"/>
      <c r="F37" s="153">
        <f>F38+F39+F40</f>
        <v>3649759.12</v>
      </c>
      <c r="G37" s="153"/>
      <c r="H37" s="461">
        <f t="shared" si="3"/>
        <v>0</v>
      </c>
      <c r="I37" s="157">
        <f t="shared" si="4"/>
        <v>3649759.12</v>
      </c>
    </row>
    <row r="38" spans="2:11" ht="28.5" customHeight="1" x14ac:dyDescent="0.25">
      <c r="B38" s="965"/>
      <c r="C38" s="448" t="s">
        <v>283</v>
      </c>
      <c r="D38" s="994" t="s">
        <v>276</v>
      </c>
      <c r="E38" s="152"/>
      <c r="F38" s="260">
        <v>221116.47</v>
      </c>
      <c r="G38" s="152"/>
      <c r="H38" s="461">
        <f t="shared" si="3"/>
        <v>0</v>
      </c>
      <c r="I38" s="157">
        <f t="shared" si="4"/>
        <v>221116.47</v>
      </c>
    </row>
    <row r="39" spans="2:11" ht="23.25" customHeight="1" x14ac:dyDescent="0.25">
      <c r="B39" s="965"/>
      <c r="C39" s="449" t="s">
        <v>284</v>
      </c>
      <c r="D39" s="996"/>
      <c r="E39" s="152"/>
      <c r="F39" s="260">
        <v>3000000</v>
      </c>
      <c r="G39" s="152"/>
      <c r="H39" s="461">
        <f t="shared" si="3"/>
        <v>0</v>
      </c>
      <c r="I39" s="157">
        <f t="shared" si="4"/>
        <v>3000000</v>
      </c>
    </row>
    <row r="40" spans="2:11" ht="23.25" customHeight="1" x14ac:dyDescent="0.25">
      <c r="B40" s="965"/>
      <c r="C40" s="447" t="s">
        <v>270</v>
      </c>
      <c r="D40" s="995"/>
      <c r="E40" s="152"/>
      <c r="F40" s="260">
        <v>428642.65</v>
      </c>
      <c r="G40" s="152"/>
      <c r="H40" s="461">
        <f t="shared" si="3"/>
        <v>0</v>
      </c>
      <c r="I40" s="157">
        <f t="shared" si="4"/>
        <v>428642.65</v>
      </c>
    </row>
    <row r="41" spans="2:11" ht="26.25" x14ac:dyDescent="0.25">
      <c r="B41" s="965"/>
      <c r="C41" s="446" t="s">
        <v>85</v>
      </c>
      <c r="D41" s="344" t="s">
        <v>277</v>
      </c>
      <c r="E41" s="156">
        <v>0</v>
      </c>
      <c r="F41" s="153">
        <v>410037.15</v>
      </c>
      <c r="G41" s="157"/>
      <c r="H41" s="461">
        <f t="shared" si="3"/>
        <v>0</v>
      </c>
      <c r="I41" s="157">
        <f t="shared" si="4"/>
        <v>410037.15</v>
      </c>
    </row>
    <row r="42" spans="2:11" ht="25.5" customHeight="1" x14ac:dyDescent="0.25">
      <c r="B42" s="965"/>
      <c r="C42" s="446" t="s">
        <v>85</v>
      </c>
      <c r="D42" s="344" t="s">
        <v>278</v>
      </c>
      <c r="E42" s="156">
        <v>0</v>
      </c>
      <c r="F42" s="153">
        <v>179792.68</v>
      </c>
      <c r="G42" s="157"/>
      <c r="H42" s="461">
        <f t="shared" si="3"/>
        <v>0</v>
      </c>
      <c r="I42" s="157">
        <f t="shared" si="4"/>
        <v>179792.68</v>
      </c>
    </row>
    <row r="43" spans="2:11" ht="38.25" customHeight="1" x14ac:dyDescent="0.25">
      <c r="B43" s="965"/>
      <c r="C43" s="978" t="s">
        <v>288</v>
      </c>
      <c r="D43" s="979"/>
      <c r="E43" s="156">
        <v>0</v>
      </c>
      <c r="F43" s="454">
        <f>F44+F45</f>
        <v>4194951.07</v>
      </c>
      <c r="G43" s="157"/>
      <c r="H43" s="461">
        <f t="shared" si="3"/>
        <v>0</v>
      </c>
      <c r="I43" s="157">
        <f t="shared" si="4"/>
        <v>4194951.07</v>
      </c>
    </row>
    <row r="44" spans="2:11" ht="25.5" customHeight="1" x14ac:dyDescent="0.25">
      <c r="B44" s="965"/>
      <c r="C44" s="446" t="s">
        <v>85</v>
      </c>
      <c r="D44" s="994" t="s">
        <v>279</v>
      </c>
      <c r="E44" s="156"/>
      <c r="F44" s="279">
        <v>334567.58</v>
      </c>
      <c r="G44" s="157"/>
      <c r="H44" s="458">
        <f t="shared" si="3"/>
        <v>0</v>
      </c>
      <c r="I44" s="157">
        <f t="shared" si="4"/>
        <v>334567.58</v>
      </c>
      <c r="K44" t="s">
        <v>174</v>
      </c>
    </row>
    <row r="45" spans="2:11" ht="25.5" customHeight="1" x14ac:dyDescent="0.25">
      <c r="B45" s="965"/>
      <c r="C45" s="449" t="s">
        <v>284</v>
      </c>
      <c r="D45" s="995"/>
      <c r="E45" s="156"/>
      <c r="F45" s="279">
        <v>3860383.49</v>
      </c>
      <c r="G45" s="157"/>
      <c r="H45" s="458">
        <f t="shared" si="3"/>
        <v>0</v>
      </c>
      <c r="I45" s="157">
        <f t="shared" si="4"/>
        <v>3860383.49</v>
      </c>
    </row>
    <row r="46" spans="2:11" ht="25.5" customHeight="1" x14ac:dyDescent="0.25">
      <c r="B46" s="965"/>
      <c r="C46" s="999" t="s">
        <v>289</v>
      </c>
      <c r="D46" s="1000"/>
      <c r="E46" s="156"/>
      <c r="F46" s="454">
        <f>F47+F48</f>
        <v>63979.630000000005</v>
      </c>
      <c r="G46" s="157"/>
      <c r="H46" s="458">
        <f t="shared" si="3"/>
        <v>0</v>
      </c>
      <c r="I46" s="157">
        <f t="shared" si="4"/>
        <v>63979.630000000005</v>
      </c>
    </row>
    <row r="47" spans="2:11" ht="22.5" customHeight="1" x14ac:dyDescent="0.25">
      <c r="B47" s="965"/>
      <c r="C47" s="446" t="s">
        <v>85</v>
      </c>
      <c r="D47" s="994" t="s">
        <v>280</v>
      </c>
      <c r="E47" s="156"/>
      <c r="F47" s="279">
        <v>2231.15</v>
      </c>
      <c r="G47" s="157"/>
      <c r="H47" s="458">
        <f t="shared" si="3"/>
        <v>0</v>
      </c>
      <c r="I47" s="157">
        <f t="shared" si="4"/>
        <v>2231.15</v>
      </c>
    </row>
    <row r="48" spans="2:11" ht="30.75" customHeight="1" x14ac:dyDescent="0.25">
      <c r="B48" s="965"/>
      <c r="C48" s="448" t="s">
        <v>283</v>
      </c>
      <c r="D48" s="995"/>
      <c r="E48" s="156"/>
      <c r="F48" s="279">
        <v>61748.480000000003</v>
      </c>
      <c r="G48" s="157"/>
      <c r="H48" s="458">
        <f t="shared" si="3"/>
        <v>0</v>
      </c>
      <c r="I48" s="157">
        <f t="shared" si="4"/>
        <v>61748.480000000003</v>
      </c>
    </row>
    <row r="49" spans="2:10" ht="90.75" customHeight="1" x14ac:dyDescent="0.25">
      <c r="B49" s="965"/>
      <c r="C49" s="446" t="s">
        <v>85</v>
      </c>
      <c r="D49" s="344" t="s">
        <v>281</v>
      </c>
      <c r="E49" s="156"/>
      <c r="F49" s="454">
        <v>46963.839999999997</v>
      </c>
      <c r="G49" s="157"/>
      <c r="H49" s="458">
        <f t="shared" si="3"/>
        <v>0</v>
      </c>
      <c r="I49" s="157">
        <f t="shared" si="4"/>
        <v>46963.839999999997</v>
      </c>
    </row>
    <row r="50" spans="2:10" x14ac:dyDescent="0.25">
      <c r="B50" s="965"/>
      <c r="C50" s="490"/>
      <c r="D50" s="314"/>
      <c r="E50" s="156"/>
      <c r="F50" s="157"/>
      <c r="G50" s="157"/>
      <c r="H50" s="458" t="e">
        <f t="shared" si="3"/>
        <v>#DIV/0!</v>
      </c>
      <c r="I50" s="157">
        <f t="shared" si="4"/>
        <v>0</v>
      </c>
    </row>
    <row r="51" spans="2:10" x14ac:dyDescent="0.25">
      <c r="B51" s="965"/>
      <c r="C51" s="388" t="s">
        <v>0</v>
      </c>
      <c r="D51" s="394" t="s">
        <v>194</v>
      </c>
      <c r="E51" s="156"/>
      <c r="F51" s="153">
        <f>F52</f>
        <v>960182.58</v>
      </c>
      <c r="G51" s="153">
        <f t="shared" ref="G51" si="6">G52</f>
        <v>0</v>
      </c>
      <c r="H51" s="458">
        <f t="shared" si="3"/>
        <v>0</v>
      </c>
      <c r="I51" s="157">
        <f t="shared" si="4"/>
        <v>960182.58</v>
      </c>
    </row>
    <row r="52" spans="2:10" ht="64.5" x14ac:dyDescent="0.25">
      <c r="B52" s="965"/>
      <c r="C52" s="254" t="s">
        <v>141</v>
      </c>
      <c r="D52" s="444" t="s">
        <v>105</v>
      </c>
      <c r="E52" s="156"/>
      <c r="F52" s="279">
        <v>960182.58</v>
      </c>
      <c r="G52" s="279"/>
      <c r="H52" s="458">
        <f t="shared" si="3"/>
        <v>0</v>
      </c>
      <c r="I52" s="157">
        <f t="shared" si="4"/>
        <v>960182.58</v>
      </c>
    </row>
    <row r="53" spans="2:10" x14ac:dyDescent="0.25">
      <c r="B53" s="965"/>
      <c r="C53" s="490"/>
      <c r="D53" s="314"/>
      <c r="E53" s="156"/>
      <c r="F53" s="157"/>
      <c r="G53" s="157"/>
      <c r="H53" s="458" t="e">
        <f t="shared" si="3"/>
        <v>#DIV/0!</v>
      </c>
      <c r="I53" s="157">
        <f t="shared" si="4"/>
        <v>0</v>
      </c>
    </row>
    <row r="54" spans="2:10" x14ac:dyDescent="0.25">
      <c r="B54" s="965"/>
      <c r="C54" s="388" t="s">
        <v>0</v>
      </c>
      <c r="D54" s="394" t="s">
        <v>286</v>
      </c>
      <c r="E54" s="156"/>
      <c r="F54" s="153">
        <f>F55</f>
        <v>4500000</v>
      </c>
      <c r="G54" s="153">
        <f t="shared" ref="G54" si="7">G55</f>
        <v>0</v>
      </c>
      <c r="H54" s="458">
        <f t="shared" si="3"/>
        <v>0</v>
      </c>
      <c r="I54" s="157">
        <f t="shared" si="4"/>
        <v>4500000</v>
      </c>
    </row>
    <row r="55" spans="2:10" ht="25.5" x14ac:dyDescent="0.25">
      <c r="B55" s="965"/>
      <c r="C55" s="448" t="s">
        <v>283</v>
      </c>
      <c r="D55" s="492" t="s">
        <v>287</v>
      </c>
      <c r="E55" s="156"/>
      <c r="F55" s="157">
        <v>4500000</v>
      </c>
      <c r="G55" s="157"/>
      <c r="H55" s="458">
        <f t="shared" si="3"/>
        <v>0</v>
      </c>
      <c r="I55" s="157">
        <f t="shared" si="4"/>
        <v>4500000</v>
      </c>
    </row>
    <row r="56" spans="2:10" x14ac:dyDescent="0.25">
      <c r="B56" s="965"/>
      <c r="C56" s="490"/>
      <c r="D56" s="314"/>
      <c r="E56" s="156"/>
      <c r="F56" s="157"/>
      <c r="G56" s="157"/>
      <c r="H56" s="458" t="e">
        <f t="shared" si="3"/>
        <v>#DIV/0!</v>
      </c>
      <c r="I56" s="157">
        <f t="shared" si="4"/>
        <v>0</v>
      </c>
    </row>
    <row r="57" spans="2:10" s="452" customFormat="1" ht="25.5" customHeight="1" x14ac:dyDescent="0.2">
      <c r="B57" s="965"/>
      <c r="C57" s="450"/>
      <c r="D57" s="346" t="s">
        <v>208</v>
      </c>
      <c r="E57" s="453"/>
      <c r="F57" s="454">
        <f>F58</f>
        <v>282838.63</v>
      </c>
      <c r="G57" s="454">
        <f t="shared" ref="G57" si="8">G58</f>
        <v>16000</v>
      </c>
      <c r="H57" s="458">
        <f t="shared" si="3"/>
        <v>5.6569359001632839E-2</v>
      </c>
      <c r="I57" s="157">
        <f t="shared" si="4"/>
        <v>266838.63</v>
      </c>
    </row>
    <row r="58" spans="2:10" ht="20.25" customHeight="1" x14ac:dyDescent="0.25">
      <c r="B58" s="965"/>
      <c r="C58" s="388" t="s">
        <v>0</v>
      </c>
      <c r="D58" s="394" t="s">
        <v>193</v>
      </c>
      <c r="E58" s="260"/>
      <c r="F58" s="153">
        <f>F59</f>
        <v>282838.63</v>
      </c>
      <c r="G58" s="153">
        <v>16000</v>
      </c>
      <c r="H58" s="458">
        <f t="shared" si="3"/>
        <v>5.6569359001632839E-2</v>
      </c>
      <c r="I58" s="157">
        <f t="shared" si="4"/>
        <v>266838.63</v>
      </c>
    </row>
    <row r="59" spans="2:10" ht="45" customHeight="1" thickBot="1" x14ac:dyDescent="0.3">
      <c r="B59" s="965"/>
      <c r="C59" s="446" t="s">
        <v>85</v>
      </c>
      <c r="D59" s="395" t="s">
        <v>282</v>
      </c>
      <c r="E59" s="260"/>
      <c r="F59" s="157">
        <v>282838.63</v>
      </c>
      <c r="G59" s="157"/>
      <c r="H59" s="458">
        <f t="shared" si="3"/>
        <v>0</v>
      </c>
      <c r="I59" s="157">
        <f t="shared" si="4"/>
        <v>282838.63</v>
      </c>
    </row>
    <row r="60" spans="2:10" ht="20.25" customHeight="1" x14ac:dyDescent="0.25">
      <c r="B60" s="946" t="s">
        <v>20</v>
      </c>
      <c r="C60" s="1001" t="s">
        <v>125</v>
      </c>
      <c r="D60" s="1002"/>
      <c r="E60" s="401"/>
      <c r="F60" s="462">
        <f>F61+F62+F63</f>
        <v>131882600</v>
      </c>
      <c r="G60" s="462">
        <f t="shared" ref="G60" si="9">G61+G62</f>
        <v>0</v>
      </c>
      <c r="H60" s="458">
        <f t="shared" si="3"/>
        <v>0</v>
      </c>
      <c r="I60" s="157">
        <f t="shared" si="4"/>
        <v>131882600</v>
      </c>
    </row>
    <row r="61" spans="2:10" ht="54" customHeight="1" x14ac:dyDescent="0.25">
      <c r="B61" s="947"/>
      <c r="C61" s="442" t="s">
        <v>192</v>
      </c>
      <c r="D61" s="492" t="s">
        <v>41</v>
      </c>
      <c r="E61" s="260"/>
      <c r="F61" s="157">
        <v>125288400</v>
      </c>
      <c r="G61" s="157"/>
      <c r="H61" s="458">
        <f t="shared" si="3"/>
        <v>0</v>
      </c>
      <c r="I61" s="157">
        <f t="shared" si="4"/>
        <v>125288400</v>
      </c>
    </row>
    <row r="62" spans="2:10" ht="26.25" x14ac:dyDescent="0.25">
      <c r="B62" s="947"/>
      <c r="C62" s="446" t="s">
        <v>85</v>
      </c>
      <c r="D62" s="378" t="s">
        <v>69</v>
      </c>
      <c r="E62" s="260"/>
      <c r="F62" s="157">
        <v>6594126.3200000003</v>
      </c>
      <c r="G62" s="157"/>
      <c r="H62" s="458">
        <f t="shared" si="3"/>
        <v>0</v>
      </c>
      <c r="I62" s="157">
        <f t="shared" si="4"/>
        <v>6594126.3200000003</v>
      </c>
      <c r="J62" s="1003">
        <f>F62+F63</f>
        <v>6594200</v>
      </c>
    </row>
    <row r="63" spans="2:10" ht="26.25" x14ac:dyDescent="0.25">
      <c r="B63" s="947"/>
      <c r="C63" s="448" t="s">
        <v>283</v>
      </c>
      <c r="D63" s="378" t="s">
        <v>69</v>
      </c>
      <c r="E63" s="260"/>
      <c r="F63" s="157">
        <v>73.680000000000007</v>
      </c>
      <c r="G63" s="157"/>
      <c r="H63" s="458">
        <f t="shared" si="3"/>
        <v>0</v>
      </c>
      <c r="I63" s="157">
        <f t="shared" si="4"/>
        <v>73.680000000000007</v>
      </c>
      <c r="J63" s="1004"/>
    </row>
    <row r="64" spans="2:10" ht="26.25" customHeight="1" x14ac:dyDescent="0.25">
      <c r="B64" s="947"/>
      <c r="C64" s="446" t="s">
        <v>85</v>
      </c>
      <c r="D64" s="378" t="s">
        <v>290</v>
      </c>
      <c r="E64" s="260"/>
      <c r="F64" s="157">
        <v>295700</v>
      </c>
      <c r="G64" s="157">
        <v>92170.8</v>
      </c>
      <c r="H64" s="458">
        <f t="shared" si="3"/>
        <v>0.31170375380453164</v>
      </c>
      <c r="I64" s="157">
        <f t="shared" si="4"/>
        <v>203529.2</v>
      </c>
      <c r="J64" s="432"/>
    </row>
    <row r="65" spans="2:11" ht="28.5" customHeight="1" x14ac:dyDescent="0.25">
      <c r="B65" s="947"/>
      <c r="C65" s="446" t="s">
        <v>85</v>
      </c>
      <c r="D65" s="378" t="s">
        <v>291</v>
      </c>
      <c r="E65" s="260"/>
      <c r="F65" s="157">
        <v>936200</v>
      </c>
      <c r="G65" s="157">
        <v>282470.40000000002</v>
      </c>
      <c r="H65" s="458">
        <f t="shared" si="3"/>
        <v>0.30172014526810514</v>
      </c>
      <c r="I65" s="157">
        <f t="shared" si="4"/>
        <v>653729.6</v>
      </c>
    </row>
    <row r="66" spans="2:11" ht="25.5" customHeight="1" x14ac:dyDescent="0.25">
      <c r="B66" s="947"/>
      <c r="C66" s="975" t="s">
        <v>34</v>
      </c>
      <c r="D66" s="344" t="s">
        <v>33</v>
      </c>
      <c r="E66" s="152">
        <f>SUM(E68:E93)</f>
        <v>0</v>
      </c>
      <c r="F66" s="152">
        <f>F67+F71+F74+F77+F80+F84+F87+F88+F89+F91+F92+F93+F95+F90</f>
        <v>54510005.969999991</v>
      </c>
      <c r="G66" s="152">
        <f>G67+G71+G74+G77+G80+G84+G87+G88+G89+G91+G92+G93+G95+G90</f>
        <v>16251107.18</v>
      </c>
      <c r="H66" s="458">
        <f t="shared" si="3"/>
        <v>0.29813071730250634</v>
      </c>
      <c r="I66" s="157">
        <f t="shared" si="4"/>
        <v>38258898.789999992</v>
      </c>
      <c r="K66" s="373"/>
    </row>
    <row r="67" spans="2:11" ht="25.5" customHeight="1" x14ac:dyDescent="0.25">
      <c r="B67" s="947"/>
      <c r="C67" s="980"/>
      <c r="D67" s="344" t="s">
        <v>314</v>
      </c>
      <c r="E67" s="152"/>
      <c r="F67" s="454">
        <f>F68+F69+F70</f>
        <v>4201213</v>
      </c>
      <c r="G67" s="454">
        <f t="shared" ref="G67" si="10">G68+G69+G70</f>
        <v>0</v>
      </c>
      <c r="H67" s="458">
        <f t="shared" si="3"/>
        <v>0</v>
      </c>
      <c r="I67" s="157">
        <f t="shared" si="4"/>
        <v>4201213</v>
      </c>
      <c r="K67" s="373"/>
    </row>
    <row r="68" spans="2:11" ht="38.25" customHeight="1" x14ac:dyDescent="0.25">
      <c r="B68" s="947"/>
      <c r="C68" s="997"/>
      <c r="D68" s="398" t="s">
        <v>297</v>
      </c>
      <c r="E68" s="152">
        <f>E69+E70+E72+E75</f>
        <v>0</v>
      </c>
      <c r="F68" s="279">
        <v>221116.47</v>
      </c>
      <c r="G68" s="454"/>
      <c r="H68" s="458">
        <f t="shared" si="3"/>
        <v>0</v>
      </c>
      <c r="I68" s="157">
        <f t="shared" si="4"/>
        <v>221116.47</v>
      </c>
    </row>
    <row r="69" spans="2:11" ht="40.5" customHeight="1" x14ac:dyDescent="0.25">
      <c r="B69" s="947"/>
      <c r="C69" s="997"/>
      <c r="D69" s="398" t="s">
        <v>299</v>
      </c>
      <c r="E69" s="156">
        <v>0</v>
      </c>
      <c r="F69" s="279">
        <v>428642.65</v>
      </c>
      <c r="G69" s="279"/>
      <c r="H69" s="458">
        <f t="shared" si="3"/>
        <v>0</v>
      </c>
      <c r="I69" s="157">
        <f t="shared" si="4"/>
        <v>428642.65</v>
      </c>
    </row>
    <row r="70" spans="2:11" ht="33" customHeight="1" x14ac:dyDescent="0.25">
      <c r="B70" s="947"/>
      <c r="C70" s="997"/>
      <c r="D70" s="398" t="s">
        <v>300</v>
      </c>
      <c r="E70" s="156">
        <v>0</v>
      </c>
      <c r="F70" s="279">
        <f>3000000+551453.88</f>
        <v>3551453.88</v>
      </c>
      <c r="G70" s="279"/>
      <c r="H70" s="458">
        <f t="shared" si="3"/>
        <v>0</v>
      </c>
      <c r="I70" s="157">
        <f t="shared" si="4"/>
        <v>3551453.88</v>
      </c>
    </row>
    <row r="71" spans="2:11" ht="27.75" customHeight="1" x14ac:dyDescent="0.25">
      <c r="B71" s="947"/>
      <c r="C71" s="997"/>
      <c r="D71" s="346" t="s">
        <v>313</v>
      </c>
      <c r="E71" s="156"/>
      <c r="F71" s="454">
        <f>F72+F73</f>
        <v>7790706</v>
      </c>
      <c r="G71" s="454">
        <f>G72+G73</f>
        <v>0</v>
      </c>
      <c r="H71" s="458">
        <f t="shared" si="3"/>
        <v>0</v>
      </c>
      <c r="I71" s="157">
        <f t="shared" si="4"/>
        <v>7790706</v>
      </c>
    </row>
    <row r="72" spans="2:11" ht="26.25" x14ac:dyDescent="0.25">
      <c r="B72" s="947"/>
      <c r="C72" s="997"/>
      <c r="D72" s="314" t="s">
        <v>293</v>
      </c>
      <c r="E72" s="156">
        <v>0</v>
      </c>
      <c r="F72" s="279">
        <v>410037.15</v>
      </c>
      <c r="G72" s="279"/>
      <c r="H72" s="458">
        <f t="shared" si="3"/>
        <v>0</v>
      </c>
      <c r="I72" s="157">
        <f t="shared" si="4"/>
        <v>410037.15</v>
      </c>
    </row>
    <row r="73" spans="2:11" ht="39" x14ac:dyDescent="0.25">
      <c r="B73" s="947"/>
      <c r="C73" s="997"/>
      <c r="D73" s="314" t="s">
        <v>303</v>
      </c>
      <c r="E73" s="156"/>
      <c r="F73" s="279">
        <v>7380668.8499999996</v>
      </c>
      <c r="G73" s="279"/>
      <c r="H73" s="458">
        <f t="shared" si="3"/>
        <v>0</v>
      </c>
      <c r="I73" s="157">
        <f t="shared" si="4"/>
        <v>7380668.8499999996</v>
      </c>
    </row>
    <row r="74" spans="2:11" ht="39" x14ac:dyDescent="0.25">
      <c r="B74" s="947"/>
      <c r="C74" s="997"/>
      <c r="D74" s="344" t="s">
        <v>312</v>
      </c>
      <c r="E74" s="156"/>
      <c r="F74" s="454">
        <f>F75+F76</f>
        <v>3882742</v>
      </c>
      <c r="G74" s="454">
        <f t="shared" ref="G74" si="11">G75+G76</f>
        <v>0</v>
      </c>
      <c r="H74" s="458">
        <f t="shared" si="3"/>
        <v>0</v>
      </c>
      <c r="I74" s="157">
        <f t="shared" si="4"/>
        <v>3882742</v>
      </c>
    </row>
    <row r="75" spans="2:11" ht="39" x14ac:dyDescent="0.25">
      <c r="B75" s="947"/>
      <c r="C75" s="997"/>
      <c r="D75" s="314" t="s">
        <v>292</v>
      </c>
      <c r="E75" s="156">
        <v>0</v>
      </c>
      <c r="F75" s="279">
        <v>179792.68</v>
      </c>
      <c r="G75" s="279"/>
      <c r="H75" s="458">
        <f t="shared" si="3"/>
        <v>0</v>
      </c>
      <c r="I75" s="157">
        <f t="shared" si="4"/>
        <v>179792.68</v>
      </c>
    </row>
    <row r="76" spans="2:11" ht="39" x14ac:dyDescent="0.25">
      <c r="B76" s="947"/>
      <c r="C76" s="997"/>
      <c r="D76" s="314" t="s">
        <v>302</v>
      </c>
      <c r="E76" s="156"/>
      <c r="F76" s="279">
        <v>3702949.32</v>
      </c>
      <c r="G76" s="279"/>
      <c r="H76" s="458">
        <f t="shared" si="3"/>
        <v>0</v>
      </c>
      <c r="I76" s="157">
        <f t="shared" si="4"/>
        <v>3702949.32</v>
      </c>
    </row>
    <row r="77" spans="2:11" ht="51.75" x14ac:dyDescent="0.25">
      <c r="B77" s="947"/>
      <c r="C77" s="997"/>
      <c r="D77" s="344" t="s">
        <v>315</v>
      </c>
      <c r="E77" s="156"/>
      <c r="F77" s="454">
        <f>F78+F79</f>
        <v>6552266.4000000004</v>
      </c>
      <c r="G77" s="260"/>
      <c r="H77" s="458">
        <f t="shared" si="3"/>
        <v>0</v>
      </c>
      <c r="I77" s="157">
        <f t="shared" si="4"/>
        <v>6552266.4000000004</v>
      </c>
    </row>
    <row r="78" spans="2:11" ht="54.75" customHeight="1" x14ac:dyDescent="0.25">
      <c r="B78" s="947"/>
      <c r="C78" s="997"/>
      <c r="D78" s="398" t="s">
        <v>294</v>
      </c>
      <c r="E78" s="260"/>
      <c r="F78" s="279">
        <v>334567.58</v>
      </c>
      <c r="G78" s="153"/>
      <c r="H78" s="458">
        <f t="shared" si="3"/>
        <v>0</v>
      </c>
      <c r="I78" s="157">
        <f t="shared" si="4"/>
        <v>334567.58</v>
      </c>
      <c r="K78" s="304"/>
    </row>
    <row r="79" spans="2:11" ht="51" x14ac:dyDescent="0.25">
      <c r="B79" s="947"/>
      <c r="C79" s="997"/>
      <c r="D79" s="398" t="s">
        <v>301</v>
      </c>
      <c r="E79" s="260"/>
      <c r="F79" s="279">
        <f>3860383.49+2357315.33</f>
        <v>6217698.8200000003</v>
      </c>
      <c r="G79" s="157"/>
      <c r="H79" s="458">
        <f t="shared" si="3"/>
        <v>0</v>
      </c>
      <c r="I79" s="157">
        <f t="shared" si="4"/>
        <v>6217698.8200000003</v>
      </c>
      <c r="K79" s="303"/>
    </row>
    <row r="80" spans="2:11" ht="38.25" x14ac:dyDescent="0.25">
      <c r="B80" s="947"/>
      <c r="C80" s="997"/>
      <c r="D80" s="346" t="s">
        <v>310</v>
      </c>
      <c r="E80" s="260"/>
      <c r="F80" s="454">
        <f>F81+F82+F83</f>
        <v>1215613</v>
      </c>
      <c r="G80" s="157"/>
      <c r="H80" s="458">
        <f t="shared" si="3"/>
        <v>0</v>
      </c>
      <c r="I80" s="157">
        <f t="shared" si="4"/>
        <v>1215613</v>
      </c>
      <c r="K80" s="303"/>
    </row>
    <row r="81" spans="2:11" ht="39.75" customHeight="1" x14ac:dyDescent="0.25">
      <c r="B81" s="947"/>
      <c r="C81" s="997"/>
      <c r="D81" s="398" t="s">
        <v>295</v>
      </c>
      <c r="E81" s="260"/>
      <c r="F81" s="279">
        <v>2231.15</v>
      </c>
      <c r="G81" s="157"/>
      <c r="H81" s="458">
        <f t="shared" si="3"/>
        <v>0</v>
      </c>
      <c r="I81" s="157">
        <f t="shared" si="4"/>
        <v>2231.15</v>
      </c>
      <c r="K81" s="303"/>
    </row>
    <row r="82" spans="2:11" ht="51" x14ac:dyDescent="0.25">
      <c r="B82" s="947"/>
      <c r="C82" s="997"/>
      <c r="D82" s="398" t="s">
        <v>298</v>
      </c>
      <c r="E82" s="260"/>
      <c r="F82" s="279">
        <v>61748.480000000003</v>
      </c>
      <c r="G82" s="157"/>
      <c r="H82" s="458">
        <f t="shared" si="3"/>
        <v>0</v>
      </c>
      <c r="I82" s="157">
        <f t="shared" si="4"/>
        <v>61748.480000000003</v>
      </c>
    </row>
    <row r="83" spans="2:11" ht="38.25" x14ac:dyDescent="0.25">
      <c r="B83" s="947"/>
      <c r="C83" s="997"/>
      <c r="D83" s="398" t="s">
        <v>304</v>
      </c>
      <c r="E83" s="260"/>
      <c r="F83" s="279">
        <v>1151633.3700000001</v>
      </c>
      <c r="G83" s="157"/>
      <c r="H83" s="458">
        <f t="shared" si="3"/>
        <v>0</v>
      </c>
      <c r="I83" s="157">
        <f t="shared" si="4"/>
        <v>1151633.3700000001</v>
      </c>
    </row>
    <row r="84" spans="2:11" ht="25.5" x14ac:dyDescent="0.25">
      <c r="B84" s="947"/>
      <c r="C84" s="997"/>
      <c r="D84" s="346" t="s">
        <v>311</v>
      </c>
      <c r="E84" s="260"/>
      <c r="F84" s="454">
        <f>F85+F86</f>
        <v>892312.88</v>
      </c>
      <c r="G84" s="157"/>
      <c r="H84" s="458">
        <f t="shared" si="3"/>
        <v>0</v>
      </c>
      <c r="I84" s="157">
        <f t="shared" si="4"/>
        <v>892312.88</v>
      </c>
    </row>
    <row r="85" spans="2:11" ht="90" x14ac:dyDescent="0.25">
      <c r="B85" s="947"/>
      <c r="C85" s="997"/>
      <c r="D85" s="314" t="s">
        <v>296</v>
      </c>
      <c r="E85" s="260"/>
      <c r="F85" s="279">
        <v>46963.839999999997</v>
      </c>
      <c r="G85" s="279"/>
      <c r="H85" s="458">
        <f t="shared" si="3"/>
        <v>0</v>
      </c>
      <c r="I85" s="157">
        <f t="shared" si="4"/>
        <v>46963.839999999997</v>
      </c>
    </row>
    <row r="86" spans="2:11" ht="90" x14ac:dyDescent="0.25">
      <c r="B86" s="947"/>
      <c r="C86" s="997"/>
      <c r="D86" s="314" t="s">
        <v>305</v>
      </c>
      <c r="E86" s="260"/>
      <c r="F86" s="279">
        <v>845349.04</v>
      </c>
      <c r="G86" s="279"/>
      <c r="H86" s="458">
        <f t="shared" si="3"/>
        <v>0</v>
      </c>
      <c r="I86" s="157">
        <f t="shared" si="4"/>
        <v>845349.04</v>
      </c>
    </row>
    <row r="87" spans="2:11" x14ac:dyDescent="0.25">
      <c r="B87" s="947"/>
      <c r="C87" s="997"/>
      <c r="D87" s="469" t="s">
        <v>306</v>
      </c>
      <c r="E87" s="260"/>
      <c r="F87" s="153">
        <v>1500000</v>
      </c>
      <c r="G87" s="157"/>
      <c r="H87" s="458">
        <f t="shared" si="3"/>
        <v>0</v>
      </c>
      <c r="I87" s="157">
        <f t="shared" si="4"/>
        <v>1500000</v>
      </c>
    </row>
    <row r="88" spans="2:11" ht="75" customHeight="1" x14ac:dyDescent="0.25">
      <c r="B88" s="947"/>
      <c r="C88" s="997"/>
      <c r="D88" s="469" t="s">
        <v>307</v>
      </c>
      <c r="E88" s="152"/>
      <c r="F88" s="153">
        <v>11200</v>
      </c>
      <c r="G88" s="153"/>
      <c r="H88" s="458">
        <f t="shared" si="3"/>
        <v>0</v>
      </c>
      <c r="I88" s="157">
        <f t="shared" si="4"/>
        <v>11200</v>
      </c>
    </row>
    <row r="89" spans="2:11" ht="39.75" customHeight="1" x14ac:dyDescent="0.25">
      <c r="B89" s="947"/>
      <c r="C89" s="997"/>
      <c r="D89" s="407" t="s">
        <v>337</v>
      </c>
      <c r="E89" s="260"/>
      <c r="F89" s="153">
        <v>5403417.9000000004</v>
      </c>
      <c r="G89" s="153">
        <v>5403417.9000000004</v>
      </c>
      <c r="H89" s="458">
        <f t="shared" si="3"/>
        <v>1</v>
      </c>
      <c r="I89" s="157">
        <f t="shared" si="4"/>
        <v>0</v>
      </c>
      <c r="J89">
        <v>6426117.8700000001</v>
      </c>
    </row>
    <row r="90" spans="2:11" ht="25.5" customHeight="1" x14ac:dyDescent="0.25">
      <c r="B90" s="947"/>
      <c r="C90" s="997"/>
      <c r="D90" s="407" t="s">
        <v>338</v>
      </c>
      <c r="E90" s="260"/>
      <c r="F90" s="153">
        <f>6426117.87-5403417.9</f>
        <v>1022699.9699999997</v>
      </c>
      <c r="G90" s="153">
        <v>898824</v>
      </c>
      <c r="H90" s="458"/>
      <c r="I90" s="157">
        <f>F90-G90</f>
        <v>123875.96999999974</v>
      </c>
    </row>
    <row r="91" spans="2:11" ht="26.25" x14ac:dyDescent="0.25">
      <c r="B91" s="947"/>
      <c r="C91" s="997"/>
      <c r="D91" s="407" t="s">
        <v>71</v>
      </c>
      <c r="E91" s="260"/>
      <c r="F91" s="153">
        <v>8007204.7999999998</v>
      </c>
      <c r="G91" s="153">
        <v>8007204.7999999998</v>
      </c>
      <c r="H91" s="458">
        <f t="shared" si="3"/>
        <v>1</v>
      </c>
      <c r="I91" s="157">
        <f t="shared" si="4"/>
        <v>0</v>
      </c>
      <c r="J91" s="945">
        <v>21151970</v>
      </c>
    </row>
    <row r="92" spans="2:11" ht="26.25" x14ac:dyDescent="0.25">
      <c r="B92" s="947"/>
      <c r="C92" s="997"/>
      <c r="D92" s="407" t="s">
        <v>316</v>
      </c>
      <c r="E92" s="260"/>
      <c r="F92" s="153">
        <v>367800</v>
      </c>
      <c r="G92" s="153"/>
      <c r="H92" s="458">
        <f t="shared" si="3"/>
        <v>0</v>
      </c>
      <c r="I92" s="157">
        <f t="shared" si="4"/>
        <v>367800</v>
      </c>
      <c r="J92" s="945"/>
    </row>
    <row r="93" spans="2:11" ht="26.25" x14ac:dyDescent="0.25">
      <c r="B93" s="947"/>
      <c r="C93" s="997"/>
      <c r="D93" s="407" t="s">
        <v>72</v>
      </c>
      <c r="E93" s="260"/>
      <c r="F93" s="153">
        <v>12776965.199999999</v>
      </c>
      <c r="G93" s="157">
        <f>9948865.28-8007204.8</f>
        <v>1941660.4799999995</v>
      </c>
      <c r="H93" s="458">
        <f t="shared" ref="H93:H103" si="12">G93/F93</f>
        <v>0.15196570152668176</v>
      </c>
      <c r="I93" s="157">
        <f t="shared" si="4"/>
        <v>10835304.719999999</v>
      </c>
      <c r="J93" s="945"/>
    </row>
    <row r="94" spans="2:11" ht="39" x14ac:dyDescent="0.25">
      <c r="B94" s="963"/>
      <c r="C94" s="997"/>
      <c r="D94" s="475" t="s">
        <v>327</v>
      </c>
      <c r="E94" s="397"/>
      <c r="F94" s="465">
        <v>363349.32</v>
      </c>
      <c r="G94" s="466"/>
      <c r="H94" s="458">
        <f t="shared" si="12"/>
        <v>0</v>
      </c>
      <c r="I94" s="157">
        <f t="shared" si="4"/>
        <v>363349.32</v>
      </c>
      <c r="J94" s="488"/>
    </row>
    <row r="95" spans="2:11" ht="33" customHeight="1" thickBot="1" x14ac:dyDescent="0.3">
      <c r="B95" s="963"/>
      <c r="C95" s="997"/>
      <c r="D95" s="475" t="s">
        <v>309</v>
      </c>
      <c r="E95" s="397"/>
      <c r="F95" s="465">
        <v>885864.82</v>
      </c>
      <c r="G95" s="466"/>
      <c r="H95" s="493">
        <f t="shared" si="12"/>
        <v>0</v>
      </c>
      <c r="I95" s="466">
        <f t="shared" ref="I95:I96" si="13">F95-G95</f>
        <v>885864.82</v>
      </c>
      <c r="J95" s="491"/>
    </row>
    <row r="96" spans="2:11" x14ac:dyDescent="0.25">
      <c r="B96" s="76" t="s">
        <v>0</v>
      </c>
      <c r="C96" s="494"/>
      <c r="D96" s="387"/>
      <c r="E96" s="495"/>
      <c r="F96" s="495">
        <f>F60+F64+F65+F66+F33+F34+F94</f>
        <v>206012359.98999998</v>
      </c>
      <c r="G96" s="495">
        <f>G60+G64+G65+G66</f>
        <v>16625748.379999999</v>
      </c>
      <c r="H96" s="496">
        <f t="shared" si="12"/>
        <v>8.0702674251229525E-2</v>
      </c>
      <c r="I96" s="497">
        <f t="shared" si="13"/>
        <v>189386611.60999998</v>
      </c>
    </row>
    <row r="97" spans="2:9" x14ac:dyDescent="0.25">
      <c r="B97" s="81" t="s">
        <v>9</v>
      </c>
      <c r="C97" s="417"/>
      <c r="D97" s="407" t="s">
        <v>46</v>
      </c>
      <c r="E97" s="152"/>
      <c r="F97" s="152">
        <f>F96-E9</f>
        <v>0</v>
      </c>
      <c r="G97" s="152">
        <f>G96-F9</f>
        <v>-11154845.210000001</v>
      </c>
      <c r="H97" s="460" t="e">
        <f t="shared" si="12"/>
        <v>#DIV/0!</v>
      </c>
      <c r="I97" s="406">
        <f t="shared" ref="I97" si="14">I96-H9</f>
        <v>178231766.39999998</v>
      </c>
    </row>
    <row r="98" spans="2:9" x14ac:dyDescent="0.25">
      <c r="B98" s="83" t="s">
        <v>17</v>
      </c>
      <c r="C98" s="156"/>
      <c r="D98" s="156"/>
      <c r="E98" s="260">
        <f>E61</f>
        <v>0</v>
      </c>
      <c r="F98" s="260">
        <f>F61+F31</f>
        <v>125573200</v>
      </c>
      <c r="G98" s="260">
        <f>G61+G31</f>
        <v>0</v>
      </c>
      <c r="H98" s="461">
        <f t="shared" si="12"/>
        <v>0</v>
      </c>
      <c r="I98" s="456">
        <f>F98-G98</f>
        <v>125573200</v>
      </c>
    </row>
    <row r="99" spans="2:9" x14ac:dyDescent="0.25">
      <c r="B99" s="83" t="s">
        <v>43</v>
      </c>
      <c r="C99" s="156"/>
      <c r="D99" s="156"/>
      <c r="E99" s="261">
        <f>E62+E65+E27+E64</f>
        <v>0</v>
      </c>
      <c r="F99" s="261">
        <f>F65+F64+F62+F59+F49+F47+F44+F42+F41+F28</f>
        <v>9746900</v>
      </c>
      <c r="G99" s="261">
        <f>G65+G64+G62+G59+G49+G47+G44+G42+G41+G28</f>
        <v>374641.2</v>
      </c>
      <c r="H99" s="461">
        <f t="shared" si="12"/>
        <v>3.8436959443515377E-2</v>
      </c>
      <c r="I99" s="456">
        <f t="shared" ref="I99:I103" si="15">F99-G99</f>
        <v>9372258.8000000007</v>
      </c>
    </row>
    <row r="100" spans="2:9" x14ac:dyDescent="0.25">
      <c r="B100" s="83" t="s">
        <v>21</v>
      </c>
      <c r="C100" s="156"/>
      <c r="D100" s="156"/>
      <c r="E100" s="260"/>
      <c r="F100" s="260">
        <f>F45+F39</f>
        <v>6860383.4900000002</v>
      </c>
      <c r="G100" s="260">
        <f>G45+G39</f>
        <v>0</v>
      </c>
      <c r="H100" s="461">
        <f t="shared" si="12"/>
        <v>0</v>
      </c>
      <c r="I100" s="456">
        <f t="shared" si="15"/>
        <v>6860383.4900000002</v>
      </c>
    </row>
    <row r="101" spans="2:9" x14ac:dyDescent="0.25">
      <c r="B101" s="83" t="s">
        <v>39</v>
      </c>
      <c r="C101" s="156"/>
      <c r="D101" s="156"/>
      <c r="E101" s="260"/>
      <c r="F101" s="260">
        <f>F55+F48+F38</f>
        <v>4782864.95</v>
      </c>
      <c r="G101" s="260">
        <f>G55+G48+G38</f>
        <v>0</v>
      </c>
      <c r="H101" s="461">
        <f t="shared" si="12"/>
        <v>0</v>
      </c>
      <c r="I101" s="456">
        <f t="shared" si="15"/>
        <v>4782864.95</v>
      </c>
    </row>
    <row r="102" spans="2:9" x14ac:dyDescent="0.25">
      <c r="B102" s="83" t="s">
        <v>317</v>
      </c>
      <c r="C102" s="156"/>
      <c r="D102" s="156"/>
      <c r="E102" s="260"/>
      <c r="F102" s="260">
        <f>F40+F32+F30+F29</f>
        <v>3215400</v>
      </c>
      <c r="G102" s="260">
        <f>G40+G32+G30+G29</f>
        <v>0</v>
      </c>
      <c r="H102" s="461">
        <f t="shared" si="12"/>
        <v>0</v>
      </c>
      <c r="I102" s="456">
        <f t="shared" si="15"/>
        <v>3215400</v>
      </c>
    </row>
    <row r="103" spans="2:9" x14ac:dyDescent="0.25">
      <c r="B103" s="83" t="s">
        <v>45</v>
      </c>
      <c r="C103" s="156"/>
      <c r="D103" s="156"/>
      <c r="E103" s="260">
        <f>E30+E66</f>
        <v>0</v>
      </c>
      <c r="F103" s="472">
        <f>F66</f>
        <v>54510005.969999991</v>
      </c>
      <c r="G103" s="472">
        <f>G66</f>
        <v>16251107.18</v>
      </c>
      <c r="H103" s="473">
        <f t="shared" si="12"/>
        <v>0.29813071730250634</v>
      </c>
      <c r="I103" s="498">
        <f t="shared" si="15"/>
        <v>38258898.789999992</v>
      </c>
    </row>
    <row r="104" spans="2:9" ht="15.75" thickBot="1" x14ac:dyDescent="0.3">
      <c r="B104" s="499" t="s">
        <v>141</v>
      </c>
      <c r="C104" s="500"/>
      <c r="D104" s="500"/>
      <c r="E104" s="413">
        <f>E64</f>
        <v>0</v>
      </c>
      <c r="F104" s="501">
        <f>F52</f>
        <v>960182.58</v>
      </c>
      <c r="G104" s="501">
        <f t="shared" ref="G104:I104" si="16">G52</f>
        <v>0</v>
      </c>
      <c r="H104" s="501">
        <f t="shared" si="16"/>
        <v>0</v>
      </c>
      <c r="I104" s="502">
        <f t="shared" si="16"/>
        <v>960182.58</v>
      </c>
    </row>
    <row r="105" spans="2:9" x14ac:dyDescent="0.25">
      <c r="F105" s="437"/>
      <c r="G105" s="470"/>
    </row>
    <row r="106" spans="2:9" x14ac:dyDescent="0.25">
      <c r="F106" s="373"/>
      <c r="G106" s="303"/>
    </row>
    <row r="107" spans="2:9" x14ac:dyDescent="0.25">
      <c r="F107" s="373"/>
      <c r="G107" s="367"/>
      <c r="H107" s="367"/>
      <c r="I107" s="367"/>
    </row>
    <row r="108" spans="2:9" x14ac:dyDescent="0.25">
      <c r="G108" s="367"/>
      <c r="H108" s="367"/>
      <c r="I108" s="367"/>
    </row>
    <row r="109" spans="2:9" x14ac:dyDescent="0.25">
      <c r="G109" s="367"/>
      <c r="H109" s="367"/>
      <c r="I109" s="367"/>
    </row>
    <row r="110" spans="2:9" x14ac:dyDescent="0.25">
      <c r="F110" s="424"/>
    </row>
  </sheetData>
  <customSheetViews>
    <customSheetView guid="{57EAFF00-73AA-423D-B3E2-63FFE6AC6F80}" scale="85" showPageBreaks="1" hiddenRows="1" state="hidden" topLeftCell="A86">
      <selection activeCell="F16" sqref="F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86">
      <selection activeCell="F16" sqref="F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5" showPageBreaks="1" hiddenRows="1" state="hidden" topLeftCell="A86">
      <selection activeCell="F16" sqref="F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17">
    <mergeCell ref="B23:I23"/>
    <mergeCell ref="B24:I24"/>
    <mergeCell ref="B27:B33"/>
    <mergeCell ref="C27:D27"/>
    <mergeCell ref="D28:D29"/>
    <mergeCell ref="C46:D46"/>
    <mergeCell ref="D47:D48"/>
    <mergeCell ref="B60:B95"/>
    <mergeCell ref="C60:D60"/>
    <mergeCell ref="J62:J63"/>
    <mergeCell ref="C66:C95"/>
    <mergeCell ref="J91:J93"/>
    <mergeCell ref="B34:B59"/>
    <mergeCell ref="C37:D37"/>
    <mergeCell ref="D38:D40"/>
    <mergeCell ref="C43:D43"/>
    <mergeCell ref="D44:D45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zoomScale="85" zoomScaleNormal="85" workbookViewId="0">
      <selection activeCell="J93" sqref="J93:J95"/>
    </sheetView>
  </sheetViews>
  <sheetFormatPr defaultRowHeight="15" x14ac:dyDescent="0.25"/>
  <cols>
    <col min="2" max="2" width="34.28515625" customWidth="1"/>
    <col min="3" max="3" width="22.42578125" customWidth="1"/>
    <col min="4" max="4" width="39" customWidth="1"/>
    <col min="5" max="9" width="15.5703125" customWidth="1"/>
    <col min="10" max="10" width="17.42578125" customWidth="1"/>
    <col min="11" max="11" width="17.28515625" customWidth="1"/>
  </cols>
  <sheetData>
    <row r="1" spans="1:11" s="2" customFormat="1" ht="12.75" x14ac:dyDescent="0.2">
      <c r="I1" s="2" t="s">
        <v>1</v>
      </c>
    </row>
    <row r="2" spans="1:11" s="2" customFormat="1" ht="12.75" hidden="1" x14ac:dyDescent="0.2"/>
    <row r="3" spans="1:11" s="2" customFormat="1" ht="15.75" customHeight="1" x14ac:dyDescent="0.2">
      <c r="E3" s="503" t="s">
        <v>2</v>
      </c>
      <c r="F3" s="503"/>
      <c r="G3" s="503"/>
      <c r="H3" s="503"/>
      <c r="I3" s="503"/>
    </row>
    <row r="4" spans="1:11" s="2" customFormat="1" ht="15.75" customHeight="1" x14ac:dyDescent="0.2">
      <c r="E4" s="503" t="s">
        <v>328</v>
      </c>
      <c r="F4" s="503"/>
      <c r="G4" s="503"/>
      <c r="H4" s="503"/>
      <c r="I4" s="503"/>
    </row>
    <row r="5" spans="1:11" s="2" customFormat="1" ht="12.75" hidden="1" x14ac:dyDescent="0.2">
      <c r="D5" s="13"/>
      <c r="E5" s="36"/>
      <c r="F5" s="503"/>
      <c r="G5" s="503"/>
      <c r="H5" s="503"/>
      <c r="I5" s="503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50.25" customHeight="1" x14ac:dyDescent="0.2">
      <c r="A7" s="4"/>
      <c r="B7" s="313" t="s">
        <v>3</v>
      </c>
      <c r="C7" s="4"/>
      <c r="D7" s="374" t="s">
        <v>260</v>
      </c>
      <c r="E7" s="374" t="s">
        <v>329</v>
      </c>
      <c r="F7" s="374" t="s">
        <v>330</v>
      </c>
      <c r="G7" s="313" t="s">
        <v>331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1" s="2" customFormat="1" ht="18.75" customHeight="1" x14ac:dyDescent="0.2">
      <c r="A9" s="6">
        <v>1</v>
      </c>
      <c r="B9" s="7" t="s">
        <v>8</v>
      </c>
      <c r="C9" s="7"/>
      <c r="D9" s="153">
        <f>D11+D20</f>
        <v>159970334.94999999</v>
      </c>
      <c r="E9" s="153">
        <f>E11+E20</f>
        <v>206012359.99000001</v>
      </c>
      <c r="F9" s="153">
        <f>F11+F20</f>
        <v>27780593.59</v>
      </c>
      <c r="G9" s="153">
        <f>G11+G20</f>
        <v>16625748.379999999</v>
      </c>
      <c r="H9" s="8">
        <f>F9-G9</f>
        <v>11154845.210000001</v>
      </c>
      <c r="I9" s="8">
        <f>D9-G9</f>
        <v>143344586.56999999</v>
      </c>
    </row>
    <row r="10" spans="1:11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11" s="2" customFormat="1" ht="26.25" customHeight="1" x14ac:dyDescent="0.2">
      <c r="A11" s="6" t="s">
        <v>10</v>
      </c>
      <c r="B11" s="7" t="s">
        <v>318</v>
      </c>
      <c r="C11" s="7"/>
      <c r="D11" s="153">
        <f>D12+D14+D16+D15+D13</f>
        <v>159970334.94999999</v>
      </c>
      <c r="E11" s="153">
        <f>E12+E14+E16+E15+E13</f>
        <v>198191793.92000002</v>
      </c>
      <c r="F11" s="153">
        <f t="shared" ref="F11:I11" si="2">F12+F14+F16+F15+F13</f>
        <v>19960027.52</v>
      </c>
      <c r="G11" s="153">
        <f t="shared" si="2"/>
        <v>16625748.379999999</v>
      </c>
      <c r="H11" s="153">
        <f t="shared" si="2"/>
        <v>2626577.6200000006</v>
      </c>
      <c r="I11" s="153">
        <f t="shared" si="2"/>
        <v>143344586.57000002</v>
      </c>
    </row>
    <row r="12" spans="1:11" s="2" customFormat="1" ht="22.5" customHeight="1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3027500.68</v>
      </c>
      <c r="G12" s="157">
        <f>G29+G42+G43+G45+G48+G50+G60+G63+G65+G66</f>
        <v>374641.2</v>
      </c>
      <c r="H12" s="12">
        <f t="shared" si="0"/>
        <v>2652859.48</v>
      </c>
      <c r="I12" s="12">
        <f t="shared" si="1"/>
        <v>9372258.8000000007</v>
      </c>
      <c r="K12" s="13">
        <f>D11-E11</f>
        <v>-38221458.970000029</v>
      </c>
    </row>
    <row r="13" spans="1:11" s="2" customFormat="1" ht="23.25" customHeight="1" x14ac:dyDescent="0.2">
      <c r="A13" s="9" t="s">
        <v>12</v>
      </c>
      <c r="B13" s="10" t="s">
        <v>343</v>
      </c>
      <c r="C13" s="10" t="s">
        <v>28</v>
      </c>
      <c r="D13" s="157">
        <v>3215400</v>
      </c>
      <c r="E13" s="157">
        <v>3215400</v>
      </c>
      <c r="F13" s="157">
        <v>707701.52</v>
      </c>
      <c r="G13" s="157">
        <v>0</v>
      </c>
      <c r="H13" s="12">
        <v>0</v>
      </c>
      <c r="I13" s="12">
        <f t="shared" si="1"/>
        <v>3215400</v>
      </c>
      <c r="K13" s="13"/>
    </row>
    <row r="14" spans="1:11" s="2" customFormat="1" ht="25.5" x14ac:dyDescent="0.2">
      <c r="A14" s="9" t="s">
        <v>12</v>
      </c>
      <c r="B14" s="10" t="s">
        <v>31</v>
      </c>
      <c r="C14" s="10" t="s">
        <v>26</v>
      </c>
      <c r="D14" s="157">
        <v>125573200</v>
      </c>
      <c r="E14" s="157">
        <v>125573200</v>
      </c>
      <c r="F14" s="157">
        <v>0</v>
      </c>
      <c r="G14" s="11"/>
      <c r="H14" s="12">
        <f t="shared" si="0"/>
        <v>0</v>
      </c>
      <c r="I14" s="12">
        <f>D14-G14</f>
        <v>125573200</v>
      </c>
    </row>
    <row r="15" spans="1:11" s="2" customFormat="1" ht="23.25" customHeight="1" x14ac:dyDescent="0.2">
      <c r="A15" s="9" t="s">
        <v>127</v>
      </c>
      <c r="B15" s="10" t="s">
        <v>128</v>
      </c>
      <c r="C15" s="10" t="s">
        <v>26</v>
      </c>
      <c r="D15" s="157"/>
      <c r="E15" s="157"/>
      <c r="F15" s="157"/>
      <c r="G15" s="11"/>
      <c r="H15" s="12">
        <f t="shared" si="0"/>
        <v>0</v>
      </c>
      <c r="I15" s="12">
        <f t="shared" si="1"/>
        <v>0</v>
      </c>
      <c r="K15" s="13">
        <f>E12-F12</f>
        <v>6719399.3200000003</v>
      </c>
    </row>
    <row r="16" spans="1:11" s="2" customFormat="1" ht="54.75" customHeight="1" x14ac:dyDescent="0.25">
      <c r="A16" s="14" t="s">
        <v>19</v>
      </c>
      <c r="B16" s="15" t="s">
        <v>22</v>
      </c>
      <c r="C16" s="15"/>
      <c r="D16" s="27">
        <f>D17+D18+D19</f>
        <v>21434834.949999999</v>
      </c>
      <c r="E16" s="27">
        <f>E17+E18+E19</f>
        <v>59656293.920000002</v>
      </c>
      <c r="F16" s="27">
        <f>F17+F18+F19</f>
        <v>16224825.32</v>
      </c>
      <c r="G16" s="27">
        <f>G17+G18+G19</f>
        <v>16251107.18</v>
      </c>
      <c r="H16" s="8">
        <f t="shared" si="0"/>
        <v>-26281.859999999404</v>
      </c>
      <c r="I16" s="8">
        <f t="shared" si="1"/>
        <v>5183727.7699999996</v>
      </c>
    </row>
    <row r="17" spans="1:11" s="2" customFormat="1" ht="66.75" customHeight="1" x14ac:dyDescent="0.2">
      <c r="A17" s="9" t="s">
        <v>23</v>
      </c>
      <c r="B17" s="16" t="s">
        <v>40</v>
      </c>
      <c r="C17" s="16"/>
      <c r="D17" s="157">
        <f>282864.95</f>
        <v>282864.95</v>
      </c>
      <c r="E17" s="157">
        <f>5146287.95</f>
        <v>5146287.95</v>
      </c>
      <c r="F17" s="157">
        <f>42864.95+698272.91+40000+563423-707701.52</f>
        <v>636859.33999999985</v>
      </c>
      <c r="G17" s="157">
        <v>0</v>
      </c>
      <c r="H17" s="12">
        <f t="shared" si="0"/>
        <v>636859.33999999985</v>
      </c>
      <c r="I17" s="12">
        <f t="shared" si="1"/>
        <v>282864.95</v>
      </c>
      <c r="K17" s="13"/>
    </row>
    <row r="18" spans="1:11" s="2" customFormat="1" ht="90.75" customHeight="1" x14ac:dyDescent="0.2">
      <c r="A18" s="9" t="s">
        <v>24</v>
      </c>
      <c r="B18" s="17" t="s">
        <v>29</v>
      </c>
      <c r="C18" s="17" t="s">
        <v>35</v>
      </c>
      <c r="D18" s="157">
        <v>21151970</v>
      </c>
      <c r="E18" s="157">
        <f>45964522.48+8545483.49</f>
        <v>54510005.969999999</v>
      </c>
      <c r="F18" s="157">
        <v>15587965.98</v>
      </c>
      <c r="G18" s="157">
        <f>G67</f>
        <v>16251107.18</v>
      </c>
      <c r="H18" s="12">
        <f>F18-G18</f>
        <v>-663141.19999999925</v>
      </c>
      <c r="I18" s="12">
        <f>D18-G18</f>
        <v>4900862.82</v>
      </c>
    </row>
    <row r="19" spans="1:11" s="2" customFormat="1" ht="51" x14ac:dyDescent="0.2">
      <c r="A19" s="9" t="s">
        <v>54</v>
      </c>
      <c r="B19" s="17" t="s">
        <v>126</v>
      </c>
      <c r="C19" s="17" t="s">
        <v>36</v>
      </c>
      <c r="D19" s="157">
        <v>0</v>
      </c>
      <c r="E19" s="157">
        <f>D19</f>
        <v>0</v>
      </c>
      <c r="F19" s="157"/>
      <c r="G19" s="157"/>
      <c r="H19" s="12">
        <f t="shared" si="0"/>
        <v>0</v>
      </c>
      <c r="I19" s="12">
        <f t="shared" si="1"/>
        <v>0</v>
      </c>
    </row>
    <row r="20" spans="1:11" s="2" customFormat="1" ht="28.5" customHeight="1" x14ac:dyDescent="0.2">
      <c r="A20" s="6" t="s">
        <v>13</v>
      </c>
      <c r="B20" s="7" t="s">
        <v>319</v>
      </c>
      <c r="C20" s="7"/>
      <c r="D20" s="153">
        <v>0</v>
      </c>
      <c r="E20" s="153">
        <v>7820566.0700000003</v>
      </c>
      <c r="F20" s="153">
        <f>E20</f>
        <v>7820566.0700000003</v>
      </c>
      <c r="G20" s="8">
        <v>0</v>
      </c>
      <c r="H20" s="8">
        <f>F20-G20</f>
        <v>7820566.0700000003</v>
      </c>
      <c r="I20" s="8">
        <f t="shared" si="1"/>
        <v>0</v>
      </c>
    </row>
    <row r="22" spans="1:11" hidden="1" x14ac:dyDescent="0.25"/>
    <row r="23" spans="1:11" hidden="1" x14ac:dyDescent="0.25"/>
    <row r="24" spans="1:11" x14ac:dyDescent="0.25">
      <c r="B24" s="933" t="s">
        <v>264</v>
      </c>
      <c r="C24" s="933"/>
      <c r="D24" s="933"/>
      <c r="E24" s="933"/>
      <c r="F24" s="933"/>
      <c r="G24" s="933"/>
      <c r="H24" s="933"/>
      <c r="I24" s="933"/>
    </row>
    <row r="25" spans="1:11" x14ac:dyDescent="0.25">
      <c r="B25" s="934" t="s">
        <v>335</v>
      </c>
      <c r="C25" s="934"/>
      <c r="D25" s="934"/>
      <c r="E25" s="934"/>
      <c r="F25" s="934"/>
      <c r="G25" s="934"/>
      <c r="H25" s="934"/>
      <c r="I25" s="934"/>
    </row>
    <row r="27" spans="1:11" ht="39.75" thickBot="1" x14ac:dyDescent="0.3">
      <c r="B27" s="264" t="s">
        <v>14</v>
      </c>
      <c r="C27" s="264" t="s">
        <v>27</v>
      </c>
      <c r="D27" s="264" t="s">
        <v>15</v>
      </c>
      <c r="E27" s="264" t="s">
        <v>266</v>
      </c>
      <c r="F27" s="265" t="s">
        <v>332</v>
      </c>
      <c r="G27" s="265" t="s">
        <v>333</v>
      </c>
      <c r="H27" s="265" t="s">
        <v>42</v>
      </c>
      <c r="I27" s="265" t="s">
        <v>334</v>
      </c>
    </row>
    <row r="28" spans="1:11" x14ac:dyDescent="0.25">
      <c r="B28" s="946" t="s">
        <v>16</v>
      </c>
      <c r="C28" s="998" t="s">
        <v>274</v>
      </c>
      <c r="D28" s="998"/>
      <c r="E28" s="379">
        <v>0</v>
      </c>
      <c r="F28" s="153">
        <f>F29+F30</f>
        <v>3000000</v>
      </c>
      <c r="G28" s="153">
        <f>G29+G30</f>
        <v>0</v>
      </c>
      <c r="H28" s="461">
        <f>G28/F28</f>
        <v>0</v>
      </c>
      <c r="I28" s="157">
        <f>F28-G28</f>
        <v>3000000</v>
      </c>
    </row>
    <row r="29" spans="1:11" x14ac:dyDescent="0.25">
      <c r="B29" s="991"/>
      <c r="C29" s="445" t="s">
        <v>85</v>
      </c>
      <c r="D29" s="982" t="s">
        <v>275</v>
      </c>
      <c r="E29" s="379"/>
      <c r="F29" s="157">
        <v>664442.65</v>
      </c>
      <c r="G29" s="157"/>
      <c r="H29" s="461">
        <f t="shared" ref="H29:H94" si="3">G29/F29</f>
        <v>0</v>
      </c>
      <c r="I29" s="157">
        <f t="shared" ref="I29:I97" si="4">F29-G29</f>
        <v>664442.65</v>
      </c>
    </row>
    <row r="30" spans="1:11" x14ac:dyDescent="0.25">
      <c r="B30" s="947"/>
      <c r="C30" s="167" t="s">
        <v>270</v>
      </c>
      <c r="D30" s="982"/>
      <c r="E30" s="379"/>
      <c r="F30" s="157">
        <v>2335557.35</v>
      </c>
      <c r="G30" s="157"/>
      <c r="H30" s="461">
        <f t="shared" si="3"/>
        <v>0</v>
      </c>
      <c r="I30" s="157">
        <f t="shared" si="4"/>
        <v>2335557.35</v>
      </c>
    </row>
    <row r="31" spans="1:11" ht="24.75" customHeight="1" x14ac:dyDescent="0.25">
      <c r="B31" s="947"/>
      <c r="C31" s="167" t="s">
        <v>270</v>
      </c>
      <c r="D31" s="378" t="s">
        <v>271</v>
      </c>
      <c r="E31" s="379"/>
      <c r="F31" s="157">
        <v>380000</v>
      </c>
      <c r="G31" s="157"/>
      <c r="H31" s="461">
        <f t="shared" si="3"/>
        <v>0</v>
      </c>
      <c r="I31" s="157">
        <f t="shared" si="4"/>
        <v>380000</v>
      </c>
    </row>
    <row r="32" spans="1:11" ht="45.75" customHeight="1" x14ac:dyDescent="0.25">
      <c r="B32" s="963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3"/>
        <v>0</v>
      </c>
      <c r="I32" s="157">
        <f t="shared" si="4"/>
        <v>284800</v>
      </c>
    </row>
    <row r="33" spans="2:11" ht="54.75" customHeight="1" x14ac:dyDescent="0.25">
      <c r="B33" s="963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3"/>
        <v>0</v>
      </c>
      <c r="I33" s="157">
        <f t="shared" si="4"/>
        <v>71200</v>
      </c>
    </row>
    <row r="34" spans="2:11" ht="27.75" customHeight="1" thickBot="1" x14ac:dyDescent="0.3">
      <c r="B34" s="948"/>
      <c r="C34" s="407" t="s">
        <v>124</v>
      </c>
      <c r="D34" s="378"/>
      <c r="E34" s="379"/>
      <c r="F34" s="153">
        <f>F28+F31+F32+F33</f>
        <v>3736000</v>
      </c>
      <c r="G34" s="153">
        <f>G28+G31+G32+G33</f>
        <v>0</v>
      </c>
      <c r="H34" s="461">
        <f t="shared" si="3"/>
        <v>0</v>
      </c>
      <c r="I34" s="157">
        <f t="shared" si="4"/>
        <v>3736000</v>
      </c>
    </row>
    <row r="35" spans="2:11" ht="19.5" customHeight="1" x14ac:dyDescent="0.25">
      <c r="B35" s="964" t="s">
        <v>32</v>
      </c>
      <c r="C35" s="399" t="s">
        <v>106</v>
      </c>
      <c r="D35" s="451" t="s">
        <v>32</v>
      </c>
      <c r="E35" s="443"/>
      <c r="F35" s="462">
        <f>F36+F58</f>
        <v>14288504.700000001</v>
      </c>
      <c r="G35" s="462">
        <f>G36+G58</f>
        <v>16000</v>
      </c>
      <c r="H35" s="461">
        <f t="shared" si="3"/>
        <v>1.1197812742434832E-3</v>
      </c>
      <c r="I35" s="157">
        <f t="shared" si="4"/>
        <v>14272504.700000001</v>
      </c>
    </row>
    <row r="36" spans="2:11" ht="21.75" customHeight="1" x14ac:dyDescent="0.25">
      <c r="B36" s="965"/>
      <c r="C36" s="450" t="s">
        <v>0</v>
      </c>
      <c r="D36" s="346" t="s">
        <v>206</v>
      </c>
      <c r="E36" s="390"/>
      <c r="F36" s="390">
        <f>F37+F52+F55</f>
        <v>14005666.07</v>
      </c>
      <c r="G36" s="390">
        <f>G37+G52+G55</f>
        <v>0</v>
      </c>
      <c r="H36" s="461">
        <f t="shared" si="3"/>
        <v>0</v>
      </c>
      <c r="I36" s="157">
        <f t="shared" si="4"/>
        <v>14005666.07</v>
      </c>
    </row>
    <row r="37" spans="2:11" ht="21" customHeight="1" x14ac:dyDescent="0.25">
      <c r="B37" s="965"/>
      <c r="C37" s="388"/>
      <c r="D37" s="463" t="s">
        <v>207</v>
      </c>
      <c r="E37" s="390"/>
      <c r="F37" s="153">
        <f>F38+F42+F43+F44+F47+F50</f>
        <v>8545483.4900000002</v>
      </c>
      <c r="G37" s="153">
        <f t="shared" ref="G37" si="5">G38+G42+G43+G44+G47+G50</f>
        <v>0</v>
      </c>
      <c r="H37" s="461">
        <f t="shared" si="3"/>
        <v>0</v>
      </c>
      <c r="I37" s="157">
        <f t="shared" si="4"/>
        <v>8545483.4900000002</v>
      </c>
    </row>
    <row r="38" spans="2:11" ht="21" customHeight="1" x14ac:dyDescent="0.25">
      <c r="B38" s="965"/>
      <c r="C38" s="992" t="s">
        <v>285</v>
      </c>
      <c r="D38" s="993"/>
      <c r="E38" s="390"/>
      <c r="F38" s="153">
        <f>F39+F40+F41</f>
        <v>3649759.12</v>
      </c>
      <c r="G38" s="153"/>
      <c r="H38" s="461">
        <f t="shared" si="3"/>
        <v>0</v>
      </c>
      <c r="I38" s="157">
        <f t="shared" si="4"/>
        <v>3649759.12</v>
      </c>
    </row>
    <row r="39" spans="2:11" ht="28.5" customHeight="1" x14ac:dyDescent="0.25">
      <c r="B39" s="965"/>
      <c r="C39" s="448" t="s">
        <v>283</v>
      </c>
      <c r="D39" s="994" t="s">
        <v>276</v>
      </c>
      <c r="E39" s="152"/>
      <c r="F39" s="260">
        <v>221116.47</v>
      </c>
      <c r="G39" s="152"/>
      <c r="H39" s="461">
        <f t="shared" si="3"/>
        <v>0</v>
      </c>
      <c r="I39" s="157">
        <f t="shared" si="4"/>
        <v>221116.47</v>
      </c>
    </row>
    <row r="40" spans="2:11" ht="23.25" customHeight="1" x14ac:dyDescent="0.25">
      <c r="B40" s="965"/>
      <c r="C40" s="449" t="s">
        <v>284</v>
      </c>
      <c r="D40" s="996"/>
      <c r="E40" s="152"/>
      <c r="F40" s="260">
        <v>3000000</v>
      </c>
      <c r="G40" s="152"/>
      <c r="H40" s="461">
        <f t="shared" si="3"/>
        <v>0</v>
      </c>
      <c r="I40" s="157">
        <f t="shared" si="4"/>
        <v>3000000</v>
      </c>
    </row>
    <row r="41" spans="2:11" ht="23.25" customHeight="1" x14ac:dyDescent="0.25">
      <c r="B41" s="965"/>
      <c r="C41" s="447" t="s">
        <v>270</v>
      </c>
      <c r="D41" s="995"/>
      <c r="E41" s="152"/>
      <c r="F41" s="260">
        <v>428642.65</v>
      </c>
      <c r="G41" s="152"/>
      <c r="H41" s="461">
        <f t="shared" si="3"/>
        <v>0</v>
      </c>
      <c r="I41" s="157">
        <f t="shared" si="4"/>
        <v>428642.65</v>
      </c>
    </row>
    <row r="42" spans="2:11" ht="26.25" x14ac:dyDescent="0.25">
      <c r="B42" s="965"/>
      <c r="C42" s="446" t="s">
        <v>85</v>
      </c>
      <c r="D42" s="344" t="s">
        <v>277</v>
      </c>
      <c r="E42" s="156">
        <v>0</v>
      </c>
      <c r="F42" s="153">
        <v>410037.15</v>
      </c>
      <c r="G42" s="157"/>
      <c r="H42" s="461">
        <f t="shared" si="3"/>
        <v>0</v>
      </c>
      <c r="I42" s="157">
        <f t="shared" si="4"/>
        <v>410037.15</v>
      </c>
    </row>
    <row r="43" spans="2:11" ht="25.5" customHeight="1" x14ac:dyDescent="0.25">
      <c r="B43" s="965"/>
      <c r="C43" s="446" t="s">
        <v>85</v>
      </c>
      <c r="D43" s="344" t="s">
        <v>278</v>
      </c>
      <c r="E43" s="156">
        <v>0</v>
      </c>
      <c r="F43" s="153">
        <v>179792.68</v>
      </c>
      <c r="G43" s="157"/>
      <c r="H43" s="461">
        <f t="shared" si="3"/>
        <v>0</v>
      </c>
      <c r="I43" s="157">
        <f t="shared" si="4"/>
        <v>179792.68</v>
      </c>
    </row>
    <row r="44" spans="2:11" ht="38.25" customHeight="1" x14ac:dyDescent="0.25">
      <c r="B44" s="965"/>
      <c r="C44" s="978" t="s">
        <v>288</v>
      </c>
      <c r="D44" s="979"/>
      <c r="E44" s="156">
        <v>0</v>
      </c>
      <c r="F44" s="454">
        <f>F45+F46</f>
        <v>4194951.07</v>
      </c>
      <c r="G44" s="157"/>
      <c r="H44" s="461">
        <f t="shared" si="3"/>
        <v>0</v>
      </c>
      <c r="I44" s="157">
        <f t="shared" si="4"/>
        <v>4194951.07</v>
      </c>
    </row>
    <row r="45" spans="2:11" ht="25.5" customHeight="1" x14ac:dyDescent="0.25">
      <c r="B45" s="965"/>
      <c r="C45" s="446" t="s">
        <v>85</v>
      </c>
      <c r="D45" s="994" t="s">
        <v>279</v>
      </c>
      <c r="E45" s="156"/>
      <c r="F45" s="279">
        <v>334567.58</v>
      </c>
      <c r="G45" s="157"/>
      <c r="H45" s="458">
        <f t="shared" si="3"/>
        <v>0</v>
      </c>
      <c r="I45" s="157">
        <f t="shared" si="4"/>
        <v>334567.58</v>
      </c>
      <c r="K45" t="s">
        <v>174</v>
      </c>
    </row>
    <row r="46" spans="2:11" ht="25.5" customHeight="1" x14ac:dyDescent="0.25">
      <c r="B46" s="965"/>
      <c r="C46" s="449" t="s">
        <v>284</v>
      </c>
      <c r="D46" s="995"/>
      <c r="E46" s="156"/>
      <c r="F46" s="279">
        <v>3860383.49</v>
      </c>
      <c r="G46" s="157"/>
      <c r="H46" s="458">
        <f t="shared" si="3"/>
        <v>0</v>
      </c>
      <c r="I46" s="157">
        <f t="shared" si="4"/>
        <v>3860383.49</v>
      </c>
    </row>
    <row r="47" spans="2:11" ht="25.5" customHeight="1" x14ac:dyDescent="0.25">
      <c r="B47" s="965"/>
      <c r="C47" s="999" t="s">
        <v>289</v>
      </c>
      <c r="D47" s="1000"/>
      <c r="E47" s="156"/>
      <c r="F47" s="454">
        <f>F48+F49</f>
        <v>63979.630000000005</v>
      </c>
      <c r="G47" s="157"/>
      <c r="H47" s="458">
        <f t="shared" si="3"/>
        <v>0</v>
      </c>
      <c r="I47" s="157">
        <f t="shared" si="4"/>
        <v>63979.630000000005</v>
      </c>
    </row>
    <row r="48" spans="2:11" ht="22.5" customHeight="1" x14ac:dyDescent="0.25">
      <c r="B48" s="965"/>
      <c r="C48" s="446" t="s">
        <v>85</v>
      </c>
      <c r="D48" s="994" t="s">
        <v>280</v>
      </c>
      <c r="E48" s="156"/>
      <c r="F48" s="279">
        <v>2231.15</v>
      </c>
      <c r="G48" s="157"/>
      <c r="H48" s="458">
        <f t="shared" si="3"/>
        <v>0</v>
      </c>
      <c r="I48" s="157">
        <f t="shared" si="4"/>
        <v>2231.15</v>
      </c>
    </row>
    <row r="49" spans="2:10" ht="30.75" customHeight="1" x14ac:dyDescent="0.25">
      <c r="B49" s="965"/>
      <c r="C49" s="448" t="s">
        <v>283</v>
      </c>
      <c r="D49" s="995"/>
      <c r="E49" s="156"/>
      <c r="F49" s="279">
        <v>61748.480000000003</v>
      </c>
      <c r="G49" s="157"/>
      <c r="H49" s="458">
        <f t="shared" si="3"/>
        <v>0</v>
      </c>
      <c r="I49" s="157">
        <f t="shared" si="4"/>
        <v>61748.480000000003</v>
      </c>
    </row>
    <row r="50" spans="2:10" ht="90.75" customHeight="1" x14ac:dyDescent="0.25">
      <c r="B50" s="965"/>
      <c r="C50" s="446" t="s">
        <v>85</v>
      </c>
      <c r="D50" s="344" t="s">
        <v>281</v>
      </c>
      <c r="E50" s="156"/>
      <c r="F50" s="454">
        <v>46963.839999999997</v>
      </c>
      <c r="G50" s="157"/>
      <c r="H50" s="458">
        <f t="shared" si="3"/>
        <v>0</v>
      </c>
      <c r="I50" s="157">
        <f t="shared" si="4"/>
        <v>46963.839999999997</v>
      </c>
    </row>
    <row r="51" spans="2:10" x14ac:dyDescent="0.25">
      <c r="B51" s="965"/>
      <c r="C51" s="504"/>
      <c r="D51" s="314"/>
      <c r="E51" s="156"/>
      <c r="F51" s="157"/>
      <c r="G51" s="157"/>
      <c r="H51" s="458" t="e">
        <f t="shared" si="3"/>
        <v>#DIV/0!</v>
      </c>
      <c r="I51" s="157">
        <f t="shared" si="4"/>
        <v>0</v>
      </c>
    </row>
    <row r="52" spans="2:10" x14ac:dyDescent="0.25">
      <c r="B52" s="965"/>
      <c r="C52" s="388" t="s">
        <v>0</v>
      </c>
      <c r="D52" s="394" t="s">
        <v>194</v>
      </c>
      <c r="E52" s="156"/>
      <c r="F52" s="153">
        <f>F53</f>
        <v>960182.58</v>
      </c>
      <c r="G52" s="153">
        <f t="shared" ref="G52" si="6">G53</f>
        <v>0</v>
      </c>
      <c r="H52" s="458">
        <f t="shared" si="3"/>
        <v>0</v>
      </c>
      <c r="I52" s="157">
        <f t="shared" si="4"/>
        <v>960182.58</v>
      </c>
    </row>
    <row r="53" spans="2:10" ht="64.5" x14ac:dyDescent="0.25">
      <c r="B53" s="965"/>
      <c r="C53" s="254" t="s">
        <v>141</v>
      </c>
      <c r="D53" s="444" t="s">
        <v>105</v>
      </c>
      <c r="E53" s="156"/>
      <c r="F53" s="279">
        <v>960182.58</v>
      </c>
      <c r="G53" s="279"/>
      <c r="H53" s="458">
        <f t="shared" si="3"/>
        <v>0</v>
      </c>
      <c r="I53" s="157">
        <f t="shared" si="4"/>
        <v>960182.58</v>
      </c>
    </row>
    <row r="54" spans="2:10" x14ac:dyDescent="0.25">
      <c r="B54" s="965"/>
      <c r="C54" s="504"/>
      <c r="D54" s="314"/>
      <c r="E54" s="156"/>
      <c r="F54" s="157"/>
      <c r="G54" s="157"/>
      <c r="H54" s="458" t="e">
        <f t="shared" si="3"/>
        <v>#DIV/0!</v>
      </c>
      <c r="I54" s="157">
        <f t="shared" si="4"/>
        <v>0</v>
      </c>
    </row>
    <row r="55" spans="2:10" x14ac:dyDescent="0.25">
      <c r="B55" s="965"/>
      <c r="C55" s="388" t="s">
        <v>0</v>
      </c>
      <c r="D55" s="394" t="s">
        <v>286</v>
      </c>
      <c r="E55" s="156"/>
      <c r="F55" s="153">
        <f>F56</f>
        <v>4500000</v>
      </c>
      <c r="G55" s="153">
        <f t="shared" ref="G55" si="7">G56</f>
        <v>0</v>
      </c>
      <c r="H55" s="458">
        <f t="shared" si="3"/>
        <v>0</v>
      </c>
      <c r="I55" s="157">
        <f t="shared" si="4"/>
        <v>4500000</v>
      </c>
    </row>
    <row r="56" spans="2:10" ht="25.5" x14ac:dyDescent="0.25">
      <c r="B56" s="965"/>
      <c r="C56" s="448" t="s">
        <v>283</v>
      </c>
      <c r="D56" s="506" t="s">
        <v>287</v>
      </c>
      <c r="E56" s="156"/>
      <c r="F56" s="157">
        <v>4500000</v>
      </c>
      <c r="G56" s="157"/>
      <c r="H56" s="458">
        <f t="shared" si="3"/>
        <v>0</v>
      </c>
      <c r="I56" s="157">
        <f t="shared" si="4"/>
        <v>4500000</v>
      </c>
    </row>
    <row r="57" spans="2:10" x14ac:dyDescent="0.25">
      <c r="B57" s="965"/>
      <c r="C57" s="504"/>
      <c r="D57" s="314"/>
      <c r="E57" s="156"/>
      <c r="F57" s="157"/>
      <c r="G57" s="157"/>
      <c r="H57" s="458" t="e">
        <f t="shared" si="3"/>
        <v>#DIV/0!</v>
      </c>
      <c r="I57" s="157">
        <f t="shared" si="4"/>
        <v>0</v>
      </c>
    </row>
    <row r="58" spans="2:10" s="452" customFormat="1" ht="25.5" customHeight="1" x14ac:dyDescent="0.2">
      <c r="B58" s="965"/>
      <c r="C58" s="450"/>
      <c r="D58" s="346" t="s">
        <v>208</v>
      </c>
      <c r="E58" s="453"/>
      <c r="F58" s="454">
        <f>F59</f>
        <v>282838.63</v>
      </c>
      <c r="G58" s="454">
        <f t="shared" ref="G58" si="8">G59</f>
        <v>16000</v>
      </c>
      <c r="H58" s="458">
        <f t="shared" si="3"/>
        <v>5.6569359001632839E-2</v>
      </c>
      <c r="I58" s="157">
        <f t="shared" si="4"/>
        <v>266838.63</v>
      </c>
    </row>
    <row r="59" spans="2:10" ht="20.25" customHeight="1" x14ac:dyDescent="0.25">
      <c r="B59" s="965"/>
      <c r="C59" s="388" t="s">
        <v>0</v>
      </c>
      <c r="D59" s="394" t="s">
        <v>193</v>
      </c>
      <c r="E59" s="260"/>
      <c r="F59" s="153">
        <f>F60</f>
        <v>282838.63</v>
      </c>
      <c r="G59" s="153">
        <v>16000</v>
      </c>
      <c r="H59" s="458">
        <f t="shared" si="3"/>
        <v>5.6569359001632839E-2</v>
      </c>
      <c r="I59" s="157">
        <f t="shared" si="4"/>
        <v>266838.63</v>
      </c>
    </row>
    <row r="60" spans="2:10" ht="45" customHeight="1" thickBot="1" x14ac:dyDescent="0.3">
      <c r="B60" s="965"/>
      <c r="C60" s="446" t="s">
        <v>85</v>
      </c>
      <c r="D60" s="395" t="s">
        <v>282</v>
      </c>
      <c r="E60" s="260"/>
      <c r="F60" s="157">
        <v>282838.63</v>
      </c>
      <c r="G60" s="157"/>
      <c r="H60" s="458">
        <f t="shared" si="3"/>
        <v>0</v>
      </c>
      <c r="I60" s="157">
        <f t="shared" si="4"/>
        <v>282838.63</v>
      </c>
    </row>
    <row r="61" spans="2:10" ht="20.25" customHeight="1" x14ac:dyDescent="0.25">
      <c r="B61" s="946" t="s">
        <v>20</v>
      </c>
      <c r="C61" s="1001" t="s">
        <v>125</v>
      </c>
      <c r="D61" s="1002"/>
      <c r="E61" s="401"/>
      <c r="F61" s="462">
        <f>F62+F63+F64</f>
        <v>131882600</v>
      </c>
      <c r="G61" s="462">
        <f t="shared" ref="G61" si="9">G62+G63</f>
        <v>0</v>
      </c>
      <c r="H61" s="458">
        <f t="shared" si="3"/>
        <v>0</v>
      </c>
      <c r="I61" s="157">
        <f t="shared" si="4"/>
        <v>131882600</v>
      </c>
    </row>
    <row r="62" spans="2:10" ht="54" customHeight="1" x14ac:dyDescent="0.25">
      <c r="B62" s="947"/>
      <c r="C62" s="442" t="s">
        <v>192</v>
      </c>
      <c r="D62" s="506" t="s">
        <v>41</v>
      </c>
      <c r="E62" s="260"/>
      <c r="F62" s="157">
        <v>125288400</v>
      </c>
      <c r="G62" s="157"/>
      <c r="H62" s="458">
        <f t="shared" si="3"/>
        <v>0</v>
      </c>
      <c r="I62" s="157">
        <f t="shared" si="4"/>
        <v>125288400</v>
      </c>
    </row>
    <row r="63" spans="2:10" ht="26.25" x14ac:dyDescent="0.25">
      <c r="B63" s="947"/>
      <c r="C63" s="446" t="s">
        <v>85</v>
      </c>
      <c r="D63" s="378" t="s">
        <v>69</v>
      </c>
      <c r="E63" s="260"/>
      <c r="F63" s="157">
        <v>6594126.3200000003</v>
      </c>
      <c r="G63" s="157"/>
      <c r="H63" s="458">
        <f t="shared" si="3"/>
        <v>0</v>
      </c>
      <c r="I63" s="157">
        <f t="shared" si="4"/>
        <v>6594126.3200000003</v>
      </c>
      <c r="J63" s="1003">
        <f>F63+F64</f>
        <v>6594200</v>
      </c>
    </row>
    <row r="64" spans="2:10" ht="26.25" x14ac:dyDescent="0.25">
      <c r="B64" s="947"/>
      <c r="C64" s="448" t="s">
        <v>283</v>
      </c>
      <c r="D64" s="378" t="s">
        <v>69</v>
      </c>
      <c r="E64" s="260"/>
      <c r="F64" s="157">
        <v>73.680000000000007</v>
      </c>
      <c r="G64" s="157"/>
      <c r="H64" s="458">
        <f t="shared" si="3"/>
        <v>0</v>
      </c>
      <c r="I64" s="157">
        <f t="shared" si="4"/>
        <v>73.680000000000007</v>
      </c>
      <c r="J64" s="1004"/>
    </row>
    <row r="65" spans="2:11" ht="26.25" customHeight="1" x14ac:dyDescent="0.25">
      <c r="B65" s="947"/>
      <c r="C65" s="446" t="s">
        <v>85</v>
      </c>
      <c r="D65" s="378" t="s">
        <v>290</v>
      </c>
      <c r="E65" s="260"/>
      <c r="F65" s="157">
        <v>295700</v>
      </c>
      <c r="G65" s="157">
        <v>92170.8</v>
      </c>
      <c r="H65" s="458">
        <f t="shared" si="3"/>
        <v>0.31170375380453164</v>
      </c>
      <c r="I65" s="157">
        <f t="shared" si="4"/>
        <v>203529.2</v>
      </c>
      <c r="J65" s="432"/>
    </row>
    <row r="66" spans="2:11" ht="28.5" customHeight="1" x14ac:dyDescent="0.25">
      <c r="B66" s="947"/>
      <c r="C66" s="446" t="s">
        <v>85</v>
      </c>
      <c r="D66" s="378" t="s">
        <v>291</v>
      </c>
      <c r="E66" s="260"/>
      <c r="F66" s="157">
        <v>936200</v>
      </c>
      <c r="G66" s="157">
        <v>282470.40000000002</v>
      </c>
      <c r="H66" s="458">
        <f t="shared" si="3"/>
        <v>0.30172014526810514</v>
      </c>
      <c r="I66" s="157">
        <f t="shared" si="4"/>
        <v>653729.6</v>
      </c>
    </row>
    <row r="67" spans="2:11" ht="25.5" customHeight="1" x14ac:dyDescent="0.25">
      <c r="B67" s="947"/>
      <c r="C67" s="975" t="s">
        <v>34</v>
      </c>
      <c r="D67" s="344" t="s">
        <v>33</v>
      </c>
      <c r="E67" s="152">
        <f>SUM(E69:E95)</f>
        <v>0</v>
      </c>
      <c r="F67" s="152">
        <f>F68+F72+F75+F78+F81+F85+F88+F89+F91+F93+F94+F95+F98+F92</f>
        <v>54510005.969999991</v>
      </c>
      <c r="G67" s="152">
        <f>G68+G72+G75+G78+G81+G85+G88+G89+G91+G93+G94+G95+G98+G92</f>
        <v>16251107.18</v>
      </c>
      <c r="H67" s="458">
        <f t="shared" si="3"/>
        <v>0.29813071730250634</v>
      </c>
      <c r="I67" s="157">
        <f t="shared" si="4"/>
        <v>38258898.789999992</v>
      </c>
      <c r="K67" s="373"/>
    </row>
    <row r="68" spans="2:11" ht="25.5" customHeight="1" x14ac:dyDescent="0.25">
      <c r="B68" s="947"/>
      <c r="C68" s="980"/>
      <c r="D68" s="344" t="s">
        <v>314</v>
      </c>
      <c r="E68" s="152"/>
      <c r="F68" s="454">
        <f>F69+F70+F71</f>
        <v>4201213</v>
      </c>
      <c r="G68" s="454">
        <f t="shared" ref="G68" si="10">G69+G70+G71</f>
        <v>0</v>
      </c>
      <c r="H68" s="458">
        <f t="shared" si="3"/>
        <v>0</v>
      </c>
      <c r="I68" s="157">
        <f t="shared" si="4"/>
        <v>4201213</v>
      </c>
      <c r="K68" s="373"/>
    </row>
    <row r="69" spans="2:11" ht="38.25" customHeight="1" x14ac:dyDescent="0.25">
      <c r="B69" s="947"/>
      <c r="C69" s="997"/>
      <c r="D69" s="398" t="s">
        <v>297</v>
      </c>
      <c r="E69" s="152">
        <f>E70+E71+E73+E76</f>
        <v>0</v>
      </c>
      <c r="F69" s="279">
        <v>221116.47</v>
      </c>
      <c r="G69" s="454"/>
      <c r="H69" s="458">
        <f t="shared" si="3"/>
        <v>0</v>
      </c>
      <c r="I69" s="157">
        <f t="shared" si="4"/>
        <v>221116.47</v>
      </c>
    </row>
    <row r="70" spans="2:11" ht="40.5" customHeight="1" x14ac:dyDescent="0.25">
      <c r="B70" s="947"/>
      <c r="C70" s="997"/>
      <c r="D70" s="398" t="s">
        <v>299</v>
      </c>
      <c r="E70" s="156">
        <v>0</v>
      </c>
      <c r="F70" s="279">
        <v>428642.65</v>
      </c>
      <c r="G70" s="279"/>
      <c r="H70" s="458">
        <f t="shared" si="3"/>
        <v>0</v>
      </c>
      <c r="I70" s="157">
        <f t="shared" si="4"/>
        <v>428642.65</v>
      </c>
    </row>
    <row r="71" spans="2:11" ht="33" customHeight="1" x14ac:dyDescent="0.25">
      <c r="B71" s="947"/>
      <c r="C71" s="997"/>
      <c r="D71" s="398" t="s">
        <v>300</v>
      </c>
      <c r="E71" s="156">
        <v>0</v>
      </c>
      <c r="F71" s="279">
        <f>3000000+551453.88</f>
        <v>3551453.88</v>
      </c>
      <c r="G71" s="279"/>
      <c r="H71" s="458">
        <f t="shared" si="3"/>
        <v>0</v>
      </c>
      <c r="I71" s="157">
        <f t="shared" si="4"/>
        <v>3551453.88</v>
      </c>
    </row>
    <row r="72" spans="2:11" ht="27.75" customHeight="1" x14ac:dyDescent="0.25">
      <c r="B72" s="947"/>
      <c r="C72" s="997"/>
      <c r="D72" s="346" t="s">
        <v>313</v>
      </c>
      <c r="E72" s="156"/>
      <c r="F72" s="454">
        <f>F73+F74</f>
        <v>7790706</v>
      </c>
      <c r="G72" s="454">
        <f>G73+G74</f>
        <v>0</v>
      </c>
      <c r="H72" s="458">
        <f t="shared" si="3"/>
        <v>0</v>
      </c>
      <c r="I72" s="157">
        <f t="shared" si="4"/>
        <v>7790706</v>
      </c>
    </row>
    <row r="73" spans="2:11" ht="26.25" x14ac:dyDescent="0.25">
      <c r="B73" s="947"/>
      <c r="C73" s="997"/>
      <c r="D73" s="314" t="s">
        <v>293</v>
      </c>
      <c r="E73" s="156">
        <v>0</v>
      </c>
      <c r="F73" s="279">
        <v>410037.15</v>
      </c>
      <c r="G73" s="279"/>
      <c r="H73" s="458">
        <f t="shared" si="3"/>
        <v>0</v>
      </c>
      <c r="I73" s="157">
        <f t="shared" si="4"/>
        <v>410037.15</v>
      </c>
    </row>
    <row r="74" spans="2:11" ht="39" x14ac:dyDescent="0.25">
      <c r="B74" s="947"/>
      <c r="C74" s="997"/>
      <c r="D74" s="314" t="s">
        <v>303</v>
      </c>
      <c r="E74" s="156"/>
      <c r="F74" s="279">
        <v>7380668.8499999996</v>
      </c>
      <c r="G74" s="279"/>
      <c r="H74" s="458">
        <f t="shared" si="3"/>
        <v>0</v>
      </c>
      <c r="I74" s="157">
        <f t="shared" si="4"/>
        <v>7380668.8499999996</v>
      </c>
    </row>
    <row r="75" spans="2:11" ht="39" x14ac:dyDescent="0.25">
      <c r="B75" s="947"/>
      <c r="C75" s="997"/>
      <c r="D75" s="344" t="s">
        <v>312</v>
      </c>
      <c r="E75" s="156"/>
      <c r="F75" s="454">
        <f>F76+F77</f>
        <v>3882742</v>
      </c>
      <c r="G75" s="454">
        <f t="shared" ref="G75" si="11">G76+G77</f>
        <v>0</v>
      </c>
      <c r="H75" s="458">
        <f t="shared" si="3"/>
        <v>0</v>
      </c>
      <c r="I75" s="157">
        <f t="shared" si="4"/>
        <v>3882742</v>
      </c>
    </row>
    <row r="76" spans="2:11" ht="39" x14ac:dyDescent="0.25">
      <c r="B76" s="947"/>
      <c r="C76" s="997"/>
      <c r="D76" s="314" t="s">
        <v>292</v>
      </c>
      <c r="E76" s="156">
        <v>0</v>
      </c>
      <c r="F76" s="279">
        <v>179792.68</v>
      </c>
      <c r="G76" s="279"/>
      <c r="H76" s="458">
        <f t="shared" si="3"/>
        <v>0</v>
      </c>
      <c r="I76" s="157">
        <f t="shared" si="4"/>
        <v>179792.68</v>
      </c>
    </row>
    <row r="77" spans="2:11" ht="39" x14ac:dyDescent="0.25">
      <c r="B77" s="947"/>
      <c r="C77" s="997"/>
      <c r="D77" s="314" t="s">
        <v>302</v>
      </c>
      <c r="E77" s="156"/>
      <c r="F77" s="279">
        <v>3702949.32</v>
      </c>
      <c r="G77" s="279"/>
      <c r="H77" s="458">
        <f t="shared" si="3"/>
        <v>0</v>
      </c>
      <c r="I77" s="157">
        <f t="shared" si="4"/>
        <v>3702949.32</v>
      </c>
    </row>
    <row r="78" spans="2:11" ht="51.75" x14ac:dyDescent="0.25">
      <c r="B78" s="947"/>
      <c r="C78" s="997"/>
      <c r="D78" s="344" t="s">
        <v>315</v>
      </c>
      <c r="E78" s="156"/>
      <c r="F78" s="454">
        <f>F79+F80</f>
        <v>6552266.4000000004</v>
      </c>
      <c r="G78" s="260"/>
      <c r="H78" s="458">
        <f t="shared" si="3"/>
        <v>0</v>
      </c>
      <c r="I78" s="157">
        <f t="shared" si="4"/>
        <v>6552266.4000000004</v>
      </c>
    </row>
    <row r="79" spans="2:11" ht="54.75" customHeight="1" x14ac:dyDescent="0.25">
      <c r="B79" s="947"/>
      <c r="C79" s="997"/>
      <c r="D79" s="398" t="s">
        <v>294</v>
      </c>
      <c r="E79" s="260"/>
      <c r="F79" s="279">
        <v>334567.58</v>
      </c>
      <c r="G79" s="153"/>
      <c r="H79" s="458">
        <f t="shared" si="3"/>
        <v>0</v>
      </c>
      <c r="I79" s="157">
        <f t="shared" si="4"/>
        <v>334567.58</v>
      </c>
      <c r="K79" s="304"/>
    </row>
    <row r="80" spans="2:11" ht="51" x14ac:dyDescent="0.25">
      <c r="B80" s="947"/>
      <c r="C80" s="997"/>
      <c r="D80" s="398" t="s">
        <v>301</v>
      </c>
      <c r="E80" s="260"/>
      <c r="F80" s="279">
        <f>3860383.49+2357315.33</f>
        <v>6217698.8200000003</v>
      </c>
      <c r="G80" s="157"/>
      <c r="H80" s="458">
        <f t="shared" si="3"/>
        <v>0</v>
      </c>
      <c r="I80" s="157">
        <f t="shared" si="4"/>
        <v>6217698.8200000003</v>
      </c>
      <c r="K80" s="303"/>
    </row>
    <row r="81" spans="2:11" ht="38.25" x14ac:dyDescent="0.25">
      <c r="B81" s="947"/>
      <c r="C81" s="997"/>
      <c r="D81" s="346" t="s">
        <v>310</v>
      </c>
      <c r="E81" s="260"/>
      <c r="F81" s="454">
        <f>F82+F83+F84</f>
        <v>1215613</v>
      </c>
      <c r="G81" s="157"/>
      <c r="H81" s="458">
        <f t="shared" si="3"/>
        <v>0</v>
      </c>
      <c r="I81" s="157">
        <f t="shared" si="4"/>
        <v>1215613</v>
      </c>
      <c r="K81" s="303"/>
    </row>
    <row r="82" spans="2:11" ht="39.75" customHeight="1" x14ac:dyDescent="0.25">
      <c r="B82" s="947"/>
      <c r="C82" s="997"/>
      <c r="D82" s="398" t="s">
        <v>295</v>
      </c>
      <c r="E82" s="260"/>
      <c r="F82" s="279">
        <v>2231.15</v>
      </c>
      <c r="G82" s="157"/>
      <c r="H82" s="458">
        <f t="shared" si="3"/>
        <v>0</v>
      </c>
      <c r="I82" s="157">
        <f t="shared" si="4"/>
        <v>2231.15</v>
      </c>
      <c r="K82" s="303"/>
    </row>
    <row r="83" spans="2:11" ht="51" x14ac:dyDescent="0.25">
      <c r="B83" s="947"/>
      <c r="C83" s="997"/>
      <c r="D83" s="398" t="s">
        <v>298</v>
      </c>
      <c r="E83" s="260"/>
      <c r="F83" s="279">
        <v>61748.480000000003</v>
      </c>
      <c r="G83" s="157"/>
      <c r="H83" s="458">
        <f t="shared" si="3"/>
        <v>0</v>
      </c>
      <c r="I83" s="157">
        <f t="shared" si="4"/>
        <v>61748.480000000003</v>
      </c>
    </row>
    <row r="84" spans="2:11" ht="38.25" x14ac:dyDescent="0.25">
      <c r="B84" s="947"/>
      <c r="C84" s="997"/>
      <c r="D84" s="398" t="s">
        <v>304</v>
      </c>
      <c r="E84" s="260"/>
      <c r="F84" s="279">
        <v>1151633.3700000001</v>
      </c>
      <c r="G84" s="157"/>
      <c r="H84" s="458">
        <f t="shared" si="3"/>
        <v>0</v>
      </c>
      <c r="I84" s="157">
        <f t="shared" si="4"/>
        <v>1151633.3700000001</v>
      </c>
    </row>
    <row r="85" spans="2:11" ht="25.5" x14ac:dyDescent="0.25">
      <c r="B85" s="947"/>
      <c r="C85" s="997"/>
      <c r="D85" s="346" t="s">
        <v>311</v>
      </c>
      <c r="E85" s="260"/>
      <c r="F85" s="454">
        <f>F86+F87</f>
        <v>892312.88</v>
      </c>
      <c r="G85" s="157"/>
      <c r="H85" s="458">
        <f t="shared" si="3"/>
        <v>0</v>
      </c>
      <c r="I85" s="157">
        <f t="shared" si="4"/>
        <v>892312.88</v>
      </c>
    </row>
    <row r="86" spans="2:11" ht="90" x14ac:dyDescent="0.25">
      <c r="B86" s="947"/>
      <c r="C86" s="997"/>
      <c r="D86" s="314" t="s">
        <v>296</v>
      </c>
      <c r="E86" s="260"/>
      <c r="F86" s="279">
        <v>46963.839999999997</v>
      </c>
      <c r="G86" s="279"/>
      <c r="H86" s="458">
        <f t="shared" si="3"/>
        <v>0</v>
      </c>
      <c r="I86" s="157">
        <f t="shared" si="4"/>
        <v>46963.839999999997</v>
      </c>
    </row>
    <row r="87" spans="2:11" ht="90" x14ac:dyDescent="0.25">
      <c r="B87" s="947"/>
      <c r="C87" s="997"/>
      <c r="D87" s="314" t="s">
        <v>305</v>
      </c>
      <c r="E87" s="260"/>
      <c r="F87" s="279">
        <v>845349.04</v>
      </c>
      <c r="G87" s="279"/>
      <c r="H87" s="458">
        <f t="shared" si="3"/>
        <v>0</v>
      </c>
      <c r="I87" s="157">
        <f t="shared" si="4"/>
        <v>845349.04</v>
      </c>
    </row>
    <row r="88" spans="2:11" x14ac:dyDescent="0.25">
      <c r="B88" s="947"/>
      <c r="C88" s="997"/>
      <c r="D88" s="469" t="s">
        <v>306</v>
      </c>
      <c r="E88" s="260"/>
      <c r="F88" s="153">
        <v>1500000</v>
      </c>
      <c r="G88" s="157"/>
      <c r="H88" s="458">
        <f t="shared" si="3"/>
        <v>0</v>
      </c>
      <c r="I88" s="157">
        <f t="shared" si="4"/>
        <v>1500000</v>
      </c>
    </row>
    <row r="89" spans="2:11" ht="75" customHeight="1" x14ac:dyDescent="0.25">
      <c r="B89" s="947"/>
      <c r="C89" s="997"/>
      <c r="D89" s="507" t="s">
        <v>307</v>
      </c>
      <c r="E89" s="508"/>
      <c r="F89" s="465">
        <v>11200</v>
      </c>
      <c r="G89" s="465"/>
      <c r="H89" s="493">
        <f t="shared" si="3"/>
        <v>0</v>
      </c>
      <c r="I89" s="466">
        <f t="shared" si="4"/>
        <v>11200</v>
      </c>
    </row>
    <row r="90" spans="2:11" ht="65.25" customHeight="1" x14ac:dyDescent="0.25">
      <c r="B90" s="947"/>
      <c r="C90" s="1005"/>
      <c r="D90" s="469" t="s">
        <v>342</v>
      </c>
      <c r="E90" s="152"/>
      <c r="F90" s="454">
        <f>F91+F92</f>
        <v>6426117.8700000001</v>
      </c>
      <c r="G90" s="454">
        <f>G91+G92</f>
        <v>6302241.9000000004</v>
      </c>
      <c r="H90" s="458">
        <f t="shared" si="3"/>
        <v>0.98072304733495341</v>
      </c>
      <c r="I90" s="454">
        <f>F90-G90</f>
        <v>123875.96999999974</v>
      </c>
    </row>
    <row r="91" spans="2:11" ht="30.75" customHeight="1" x14ac:dyDescent="0.25">
      <c r="B91" s="947"/>
      <c r="C91" s="1005"/>
      <c r="D91" s="378" t="s">
        <v>339</v>
      </c>
      <c r="E91" s="260"/>
      <c r="F91" s="157">
        <v>5403417.9000000004</v>
      </c>
      <c r="G91" s="157">
        <v>5403417.9000000004</v>
      </c>
      <c r="H91" s="458">
        <f t="shared" si="3"/>
        <v>1</v>
      </c>
      <c r="I91" s="157">
        <f t="shared" si="4"/>
        <v>0</v>
      </c>
      <c r="J91" s="373">
        <v>6426117.8700000001</v>
      </c>
    </row>
    <row r="92" spans="2:11" ht="21" customHeight="1" x14ac:dyDescent="0.25">
      <c r="B92" s="947"/>
      <c r="C92" s="1005"/>
      <c r="D92" s="378" t="s">
        <v>340</v>
      </c>
      <c r="E92" s="260"/>
      <c r="F92" s="157">
        <f>6426117.87-5403417.9</f>
        <v>1022699.9699999997</v>
      </c>
      <c r="G92" s="157">
        <v>898824</v>
      </c>
      <c r="H92" s="458">
        <f t="shared" si="3"/>
        <v>0.87887359574284551</v>
      </c>
      <c r="I92" s="157">
        <f>F92-G92</f>
        <v>123875.96999999974</v>
      </c>
    </row>
    <row r="93" spans="2:11" ht="26.25" x14ac:dyDescent="0.25">
      <c r="B93" s="947"/>
      <c r="C93" s="1005"/>
      <c r="D93" s="407" t="s">
        <v>71</v>
      </c>
      <c r="E93" s="260"/>
      <c r="F93" s="153">
        <v>8007204.7999999998</v>
      </c>
      <c r="G93" s="153">
        <v>8007204.7999999998</v>
      </c>
      <c r="H93" s="458">
        <f t="shared" si="3"/>
        <v>1</v>
      </c>
      <c r="I93" s="157">
        <f t="shared" si="4"/>
        <v>0</v>
      </c>
      <c r="J93" s="1006">
        <v>21151970</v>
      </c>
    </row>
    <row r="94" spans="2:11" ht="26.25" x14ac:dyDescent="0.25">
      <c r="B94" s="947"/>
      <c r="C94" s="1005"/>
      <c r="D94" s="407" t="s">
        <v>316</v>
      </c>
      <c r="E94" s="260"/>
      <c r="F94" s="153">
        <v>367800</v>
      </c>
      <c r="G94" s="153"/>
      <c r="H94" s="458">
        <f t="shared" si="3"/>
        <v>0</v>
      </c>
      <c r="I94" s="157">
        <f t="shared" si="4"/>
        <v>367800</v>
      </c>
      <c r="J94" s="1006"/>
    </row>
    <row r="95" spans="2:11" ht="26.25" x14ac:dyDescent="0.25">
      <c r="B95" s="947"/>
      <c r="C95" s="1005"/>
      <c r="D95" s="407" t="s">
        <v>72</v>
      </c>
      <c r="E95" s="260"/>
      <c r="F95" s="153">
        <v>12776965.199999999</v>
      </c>
      <c r="G95" s="157">
        <f>9948865.28-8007204.8</f>
        <v>1941660.4799999995</v>
      </c>
      <c r="H95" s="458">
        <f t="shared" ref="H95:H106" si="12">G95/F95</f>
        <v>0.15196570152668176</v>
      </c>
      <c r="I95" s="157">
        <f t="shared" si="4"/>
        <v>10835304.719999999</v>
      </c>
      <c r="J95" s="1006"/>
    </row>
    <row r="96" spans="2:11" ht="29.25" x14ac:dyDescent="0.25">
      <c r="B96" s="963"/>
      <c r="C96" s="1005"/>
      <c r="D96" s="516" t="s">
        <v>341</v>
      </c>
      <c r="E96" s="517"/>
      <c r="F96" s="518">
        <f>F90+F93+F94+F95</f>
        <v>27578087.869999997</v>
      </c>
      <c r="G96" s="518">
        <f>G90+G93+G94+G95</f>
        <v>16251107.18</v>
      </c>
      <c r="H96" s="515">
        <f t="shared" si="12"/>
        <v>0.58927606789150466</v>
      </c>
      <c r="I96" s="518">
        <f>F96-G96</f>
        <v>11326980.689999998</v>
      </c>
      <c r="J96" s="488"/>
    </row>
    <row r="97" spans="2:10" ht="39" x14ac:dyDescent="0.25">
      <c r="B97" s="963"/>
      <c r="C97" s="997"/>
      <c r="D97" s="509" t="s">
        <v>327</v>
      </c>
      <c r="E97" s="510"/>
      <c r="F97" s="511">
        <v>363349.32</v>
      </c>
      <c r="G97" s="512"/>
      <c r="H97" s="513">
        <f t="shared" si="12"/>
        <v>0</v>
      </c>
      <c r="I97" s="514">
        <f t="shared" si="4"/>
        <v>363349.32</v>
      </c>
      <c r="J97" s="488"/>
    </row>
    <row r="98" spans="2:10" ht="33" customHeight="1" thickBot="1" x14ac:dyDescent="0.3">
      <c r="B98" s="963"/>
      <c r="C98" s="997"/>
      <c r="D98" s="475" t="s">
        <v>309</v>
      </c>
      <c r="E98" s="397"/>
      <c r="F98" s="465">
        <v>885864.82</v>
      </c>
      <c r="G98" s="466"/>
      <c r="H98" s="493">
        <f t="shared" si="12"/>
        <v>0</v>
      </c>
      <c r="I98" s="466">
        <f t="shared" ref="I98:I99" si="13">F98-G98</f>
        <v>885864.82</v>
      </c>
      <c r="J98" s="505"/>
    </row>
    <row r="99" spans="2:10" x14ac:dyDescent="0.25">
      <c r="B99" s="76" t="s">
        <v>0</v>
      </c>
      <c r="C99" s="494"/>
      <c r="D99" s="387"/>
      <c r="E99" s="495"/>
      <c r="F99" s="495">
        <f>F61+F65+F66+F67+F34+F35+F97</f>
        <v>206012359.98999998</v>
      </c>
      <c r="G99" s="495">
        <f>G61+G65+G66+G67</f>
        <v>16625748.379999999</v>
      </c>
      <c r="H99" s="496">
        <f t="shared" si="12"/>
        <v>8.0702674251229525E-2</v>
      </c>
      <c r="I99" s="497">
        <f t="shared" si="13"/>
        <v>189386611.60999998</v>
      </c>
    </row>
    <row r="100" spans="2:10" x14ac:dyDescent="0.25">
      <c r="B100" s="81" t="s">
        <v>9</v>
      </c>
      <c r="C100" s="417"/>
      <c r="D100" s="407" t="s">
        <v>46</v>
      </c>
      <c r="E100" s="152"/>
      <c r="F100" s="152">
        <f>F99-E9</f>
        <v>0</v>
      </c>
      <c r="G100" s="152">
        <f>G99-F9</f>
        <v>-11154845.210000001</v>
      </c>
      <c r="H100" s="460" t="e">
        <f t="shared" si="12"/>
        <v>#DIV/0!</v>
      </c>
      <c r="I100" s="406">
        <f>I99-H9</f>
        <v>178231766.39999998</v>
      </c>
    </row>
    <row r="101" spans="2:10" x14ac:dyDescent="0.25">
      <c r="B101" s="83" t="s">
        <v>17</v>
      </c>
      <c r="C101" s="156"/>
      <c r="D101" s="156"/>
      <c r="E101" s="260">
        <f>E62</f>
        <v>0</v>
      </c>
      <c r="F101" s="260">
        <f>F62+F32</f>
        <v>125573200</v>
      </c>
      <c r="G101" s="260">
        <f>G62+G32</f>
        <v>0</v>
      </c>
      <c r="H101" s="461">
        <f t="shared" si="12"/>
        <v>0</v>
      </c>
      <c r="I101" s="456">
        <f>F101-G101</f>
        <v>125573200</v>
      </c>
    </row>
    <row r="102" spans="2:10" x14ac:dyDescent="0.25">
      <c r="B102" s="83" t="s">
        <v>43</v>
      </c>
      <c r="C102" s="156"/>
      <c r="D102" s="156"/>
      <c r="E102" s="261">
        <f>E63+E66+E28+E65</f>
        <v>0</v>
      </c>
      <c r="F102" s="261">
        <f>F66+F65+F63+F60+F50+F48+F45+F43+F42+F29</f>
        <v>9746900</v>
      </c>
      <c r="G102" s="261">
        <f>G66+G65+G63+G60+G50+G48+G45+G43+G42+G29</f>
        <v>374641.2</v>
      </c>
      <c r="H102" s="461">
        <f t="shared" si="12"/>
        <v>3.8436959443515377E-2</v>
      </c>
      <c r="I102" s="456">
        <f t="shared" ref="I102:I106" si="14">F102-G102</f>
        <v>9372258.8000000007</v>
      </c>
    </row>
    <row r="103" spans="2:10" x14ac:dyDescent="0.25">
      <c r="B103" s="83" t="s">
        <v>21</v>
      </c>
      <c r="C103" s="156"/>
      <c r="D103" s="156"/>
      <c r="E103" s="260"/>
      <c r="F103" s="260">
        <f>F46+F40</f>
        <v>6860383.4900000002</v>
      </c>
      <c r="G103" s="260">
        <f>G46+G40</f>
        <v>0</v>
      </c>
      <c r="H103" s="461">
        <f t="shared" si="12"/>
        <v>0</v>
      </c>
      <c r="I103" s="456">
        <f t="shared" si="14"/>
        <v>6860383.4900000002</v>
      </c>
    </row>
    <row r="104" spans="2:10" x14ac:dyDescent="0.25">
      <c r="B104" s="83" t="s">
        <v>39</v>
      </c>
      <c r="C104" s="156"/>
      <c r="D104" s="156"/>
      <c r="E104" s="260"/>
      <c r="F104" s="260">
        <f>F56+F49+F39</f>
        <v>4782864.95</v>
      </c>
      <c r="G104" s="260">
        <f>G56+G49+G39</f>
        <v>0</v>
      </c>
      <c r="H104" s="461">
        <f t="shared" si="12"/>
        <v>0</v>
      </c>
      <c r="I104" s="456">
        <f t="shared" si="14"/>
        <v>4782864.95</v>
      </c>
    </row>
    <row r="105" spans="2:10" x14ac:dyDescent="0.25">
      <c r="B105" s="83" t="s">
        <v>317</v>
      </c>
      <c r="C105" s="156"/>
      <c r="D105" s="156"/>
      <c r="E105" s="260"/>
      <c r="F105" s="260">
        <f>F41+F33+F31+F30</f>
        <v>3215400</v>
      </c>
      <c r="G105" s="260">
        <f>G41+G33+G31+G30</f>
        <v>0</v>
      </c>
      <c r="H105" s="461">
        <f t="shared" si="12"/>
        <v>0</v>
      </c>
      <c r="I105" s="456">
        <f t="shared" si="14"/>
        <v>3215400</v>
      </c>
    </row>
    <row r="106" spans="2:10" x14ac:dyDescent="0.25">
      <c r="B106" s="83" t="s">
        <v>45</v>
      </c>
      <c r="C106" s="156"/>
      <c r="D106" s="156"/>
      <c r="E106" s="260">
        <f>E31+E67</f>
        <v>0</v>
      </c>
      <c r="F106" s="472">
        <f>F67</f>
        <v>54510005.969999991</v>
      </c>
      <c r="G106" s="472">
        <f>G67</f>
        <v>16251107.18</v>
      </c>
      <c r="H106" s="473">
        <f t="shared" si="12"/>
        <v>0.29813071730250634</v>
      </c>
      <c r="I106" s="498">
        <f t="shared" si="14"/>
        <v>38258898.789999992</v>
      </c>
    </row>
    <row r="107" spans="2:10" ht="15.75" thickBot="1" x14ac:dyDescent="0.3">
      <c r="B107" s="499" t="s">
        <v>141</v>
      </c>
      <c r="C107" s="500"/>
      <c r="D107" s="500"/>
      <c r="E107" s="413">
        <f>E65</f>
        <v>0</v>
      </c>
      <c r="F107" s="501">
        <f>F53</f>
        <v>960182.58</v>
      </c>
      <c r="G107" s="501">
        <f t="shared" ref="G107:I107" si="15">G53</f>
        <v>0</v>
      </c>
      <c r="H107" s="501">
        <f t="shared" si="15"/>
        <v>0</v>
      </c>
      <c r="I107" s="502">
        <f t="shared" si="15"/>
        <v>960182.58</v>
      </c>
    </row>
    <row r="108" spans="2:10" x14ac:dyDescent="0.25">
      <c r="F108" s="437"/>
      <c r="G108" s="470"/>
    </row>
    <row r="109" spans="2:10" x14ac:dyDescent="0.25">
      <c r="F109" s="373"/>
      <c r="G109" s="303"/>
    </row>
    <row r="110" spans="2:10" x14ac:dyDescent="0.25">
      <c r="F110" s="373"/>
      <c r="G110" s="367"/>
      <c r="H110" s="367"/>
      <c r="I110" s="367"/>
    </row>
    <row r="111" spans="2:10" x14ac:dyDescent="0.25">
      <c r="G111" s="367"/>
      <c r="H111" s="367"/>
      <c r="I111" s="367"/>
    </row>
    <row r="112" spans="2:10" x14ac:dyDescent="0.25">
      <c r="G112" s="367"/>
      <c r="H112" s="367"/>
      <c r="I112" s="367"/>
    </row>
    <row r="113" spans="6:6" x14ac:dyDescent="0.25">
      <c r="F113" s="424"/>
    </row>
  </sheetData>
  <customSheetViews>
    <customSheetView guid="{57EAFF00-73AA-423D-B3E2-63FFE6AC6F80}" scale="85" showPageBreaks="1" hiddenRows="1" state="hidden">
      <selection activeCell="J93" sqref="J93:J95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>
      <selection activeCell="J93" sqref="J93:J95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5" showPageBreaks="1" hiddenRows="1" state="hidden">
      <selection activeCell="J93" sqref="J93:J95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17">
    <mergeCell ref="C47:D47"/>
    <mergeCell ref="D48:D49"/>
    <mergeCell ref="B61:B98"/>
    <mergeCell ref="C61:D61"/>
    <mergeCell ref="J63:J64"/>
    <mergeCell ref="C67:C98"/>
    <mergeCell ref="J93:J95"/>
    <mergeCell ref="B35:B60"/>
    <mergeCell ref="C38:D38"/>
    <mergeCell ref="D39:D41"/>
    <mergeCell ref="C44:D44"/>
    <mergeCell ref="D45:D46"/>
    <mergeCell ref="B24:I24"/>
    <mergeCell ref="B25:I25"/>
    <mergeCell ref="B28:B34"/>
    <mergeCell ref="C28:D28"/>
    <mergeCell ref="D29:D30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opLeftCell="A4" zoomScale="85" zoomScaleNormal="85" workbookViewId="0">
      <selection activeCell="F16" sqref="F16"/>
    </sheetView>
  </sheetViews>
  <sheetFormatPr defaultRowHeight="15" x14ac:dyDescent="0.25"/>
  <cols>
    <col min="2" max="2" width="34.28515625" customWidth="1"/>
    <col min="3" max="3" width="22.42578125" customWidth="1"/>
    <col min="4" max="4" width="39" customWidth="1"/>
    <col min="5" max="9" width="15.5703125" customWidth="1"/>
    <col min="10" max="10" width="17.42578125" customWidth="1"/>
    <col min="11" max="11" width="17.28515625" customWidth="1"/>
  </cols>
  <sheetData>
    <row r="1" spans="1:11" s="2" customFormat="1" ht="12.75" x14ac:dyDescent="0.2">
      <c r="I1" s="2" t="s">
        <v>1</v>
      </c>
    </row>
    <row r="2" spans="1:11" s="2" customFormat="1" ht="12.75" hidden="1" x14ac:dyDescent="0.2"/>
    <row r="3" spans="1:11" s="2" customFormat="1" ht="15.75" customHeight="1" x14ac:dyDescent="0.2">
      <c r="E3" s="519" t="s">
        <v>2</v>
      </c>
      <c r="F3" s="519"/>
      <c r="G3" s="519"/>
      <c r="H3" s="519"/>
      <c r="I3" s="519"/>
    </row>
    <row r="4" spans="1:11" s="2" customFormat="1" ht="15.75" customHeight="1" x14ac:dyDescent="0.2">
      <c r="E4" s="519" t="s">
        <v>344</v>
      </c>
      <c r="F4" s="519"/>
      <c r="G4" s="519"/>
      <c r="H4" s="519"/>
      <c r="I4" s="519"/>
    </row>
    <row r="5" spans="1:11" s="2" customFormat="1" ht="12.75" hidden="1" x14ac:dyDescent="0.2">
      <c r="D5" s="13"/>
      <c r="E5" s="36"/>
      <c r="F5" s="519"/>
      <c r="G5" s="519"/>
      <c r="H5" s="519"/>
      <c r="I5" s="519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50.25" customHeight="1" x14ac:dyDescent="0.2">
      <c r="A7" s="4"/>
      <c r="B7" s="313" t="s">
        <v>3</v>
      </c>
      <c r="C7" s="4"/>
      <c r="D7" s="374" t="s">
        <v>260</v>
      </c>
      <c r="E7" s="374" t="s">
        <v>345</v>
      </c>
      <c r="F7" s="374" t="s">
        <v>346</v>
      </c>
      <c r="G7" s="313" t="s">
        <v>347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1" s="2" customFormat="1" ht="18.75" customHeight="1" x14ac:dyDescent="0.2">
      <c r="A9" s="6">
        <v>1</v>
      </c>
      <c r="B9" s="7" t="s">
        <v>8</v>
      </c>
      <c r="C9" s="7"/>
      <c r="D9" s="153">
        <f>D11+D19</f>
        <v>159970334.94999999</v>
      </c>
      <c r="E9" s="153">
        <f>E11+E19</f>
        <v>206012359.99000001</v>
      </c>
      <c r="F9" s="153">
        <f>F11+F19</f>
        <v>65825871.420000002</v>
      </c>
      <c r="G9" s="153">
        <f>G11+G19</f>
        <v>59413651.329999998</v>
      </c>
      <c r="H9" s="8">
        <f>F9-G9</f>
        <v>6412220.0900000036</v>
      </c>
      <c r="I9" s="8">
        <f>D9-G9</f>
        <v>100556683.61999999</v>
      </c>
    </row>
    <row r="10" spans="1:11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0">F10-G10</f>
        <v>0</v>
      </c>
      <c r="I10" s="12">
        <f t="shared" ref="I10:I19" si="1">D10-G10</f>
        <v>0</v>
      </c>
    </row>
    <row r="11" spans="1:11" s="2" customFormat="1" ht="26.25" customHeight="1" x14ac:dyDescent="0.2">
      <c r="A11" s="6" t="s">
        <v>10</v>
      </c>
      <c r="B11" s="7" t="s">
        <v>318</v>
      </c>
      <c r="C11" s="7"/>
      <c r="D11" s="153">
        <f>D12+D13+D15+D14</f>
        <v>159970334.94999999</v>
      </c>
      <c r="E11" s="153">
        <f>E12+E13+E15+E14</f>
        <v>198191793.92000002</v>
      </c>
      <c r="F11" s="153">
        <f>F12+F13+F15+F14</f>
        <v>58005305.350000001</v>
      </c>
      <c r="G11" s="8">
        <f>G12+G13+G15+G14</f>
        <v>59413651.329999998</v>
      </c>
      <c r="H11" s="8">
        <f t="shared" si="0"/>
        <v>-1408345.9799999967</v>
      </c>
      <c r="I11" s="8">
        <f t="shared" si="1"/>
        <v>100556683.61999999</v>
      </c>
    </row>
    <row r="12" spans="1:11" s="2" customFormat="1" ht="12.75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3575913.13</v>
      </c>
      <c r="G12" s="157">
        <f>G28+G41+G42+G44+G47+G49+G59+G62+G64+G65</f>
        <v>2493241.89</v>
      </c>
      <c r="H12" s="12">
        <f t="shared" si="0"/>
        <v>1082671.2399999998</v>
      </c>
      <c r="I12" s="12">
        <f t="shared" si="1"/>
        <v>7253658.1099999994</v>
      </c>
      <c r="K12" s="13">
        <f>D11-E11</f>
        <v>-38221458.970000029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v>38269144.259999998</v>
      </c>
      <c r="G13" s="11">
        <f>G61</f>
        <v>38269144.259999998</v>
      </c>
      <c r="H13" s="12">
        <f t="shared" si="0"/>
        <v>0</v>
      </c>
      <c r="I13" s="12">
        <f>D13-G13</f>
        <v>87304055.74000001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  <c r="K14" s="13">
        <f>E12-F12</f>
        <v>6170986.8700000001</v>
      </c>
    </row>
    <row r="15" spans="1:11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24650234.949999999</v>
      </c>
      <c r="E15" s="27">
        <f t="shared" ref="E15:F15" si="2">E16+E17+E18</f>
        <v>62871693.920000002</v>
      </c>
      <c r="F15" s="27">
        <f t="shared" si="2"/>
        <v>16160247.960000001</v>
      </c>
      <c r="G15" s="27">
        <f>G16+G17+G18</f>
        <v>18651265.18</v>
      </c>
      <c r="H15" s="8">
        <f t="shared" si="0"/>
        <v>-2491017.2199999988</v>
      </c>
      <c r="I15" s="8">
        <f t="shared" si="1"/>
        <v>5998969.7699999996</v>
      </c>
    </row>
    <row r="16" spans="1:11" s="2" customFormat="1" ht="66.75" customHeight="1" x14ac:dyDescent="0.2">
      <c r="A16" s="9" t="s">
        <v>23</v>
      </c>
      <c r="B16" s="16" t="s">
        <v>40</v>
      </c>
      <c r="C16" s="16"/>
      <c r="D16" s="157">
        <f>282864.95+3215400</f>
        <v>3498264.95</v>
      </c>
      <c r="E16" s="157">
        <f>5146287.95+3215400</f>
        <v>8361687.9500000002</v>
      </c>
      <c r="F16" s="157">
        <v>1412415.46</v>
      </c>
      <c r="G16" s="157">
        <v>0</v>
      </c>
      <c r="H16" s="12">
        <f t="shared" si="0"/>
        <v>1412415.46</v>
      </c>
      <c r="I16" s="12">
        <f t="shared" si="1"/>
        <v>3498264.95</v>
      </c>
      <c r="K16" s="13"/>
    </row>
    <row r="17" spans="1:9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v>21151970</v>
      </c>
      <c r="E17" s="157">
        <f>45964522.48+8545483.49</f>
        <v>54510005.969999999</v>
      </c>
      <c r="F17" s="157">
        <v>14747832.5</v>
      </c>
      <c r="G17" s="157">
        <f>G66</f>
        <v>18651265.18</v>
      </c>
      <c r="H17" s="12">
        <f>F17-G17</f>
        <v>-3903432.6799999997</v>
      </c>
      <c r="I17" s="12">
        <f>D17-G17</f>
        <v>2500704.8200000003</v>
      </c>
    </row>
    <row r="18" spans="1:9" s="2" customFormat="1" ht="51" x14ac:dyDescent="0.2">
      <c r="A18" s="9" t="s">
        <v>54</v>
      </c>
      <c r="B18" s="17" t="s">
        <v>126</v>
      </c>
      <c r="C18" s="17" t="s">
        <v>36</v>
      </c>
      <c r="D18" s="157">
        <v>0</v>
      </c>
      <c r="E18" s="157">
        <f>D18</f>
        <v>0</v>
      </c>
      <c r="F18" s="157"/>
      <c r="G18" s="157"/>
      <c r="H18" s="12">
        <f t="shared" si="0"/>
        <v>0</v>
      </c>
      <c r="I18" s="12">
        <f t="shared" si="1"/>
        <v>0</v>
      </c>
    </row>
    <row r="19" spans="1:9" s="2" customFormat="1" ht="28.5" customHeight="1" x14ac:dyDescent="0.2">
      <c r="A19" s="6" t="s">
        <v>13</v>
      </c>
      <c r="B19" s="7" t="s">
        <v>319</v>
      </c>
      <c r="C19" s="7"/>
      <c r="D19" s="153">
        <v>0</v>
      </c>
      <c r="E19" s="153">
        <v>7820566.0700000003</v>
      </c>
      <c r="F19" s="153">
        <f>E19</f>
        <v>7820566.0700000003</v>
      </c>
      <c r="G19" s="8">
        <v>0</v>
      </c>
      <c r="H19" s="8">
        <f>F19-G19</f>
        <v>7820566.0700000003</v>
      </c>
      <c r="I19" s="8">
        <f t="shared" si="1"/>
        <v>0</v>
      </c>
    </row>
    <row r="21" spans="1:9" hidden="1" x14ac:dyDescent="0.25"/>
    <row r="22" spans="1:9" hidden="1" x14ac:dyDescent="0.25"/>
    <row r="23" spans="1:9" x14ac:dyDescent="0.25">
      <c r="B23" s="933" t="s">
        <v>264</v>
      </c>
      <c r="C23" s="933"/>
      <c r="D23" s="933"/>
      <c r="E23" s="933"/>
      <c r="F23" s="933"/>
      <c r="G23" s="933"/>
      <c r="H23" s="933"/>
      <c r="I23" s="933"/>
    </row>
    <row r="24" spans="1:9" x14ac:dyDescent="0.25">
      <c r="B24" s="934" t="s">
        <v>356</v>
      </c>
      <c r="C24" s="934"/>
      <c r="D24" s="934"/>
      <c r="E24" s="934"/>
      <c r="F24" s="934"/>
      <c r="G24" s="934"/>
      <c r="H24" s="934"/>
      <c r="I24" s="934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266</v>
      </c>
      <c r="F26" s="265" t="s">
        <v>349</v>
      </c>
      <c r="G26" s="265" t="s">
        <v>348</v>
      </c>
      <c r="H26" s="265" t="s">
        <v>42</v>
      </c>
      <c r="I26" s="265" t="s">
        <v>350</v>
      </c>
    </row>
    <row r="27" spans="1:9" x14ac:dyDescent="0.25">
      <c r="B27" s="946" t="s">
        <v>16</v>
      </c>
      <c r="C27" s="998" t="s">
        <v>274</v>
      </c>
      <c r="D27" s="998"/>
      <c r="E27" s="379">
        <v>0</v>
      </c>
      <c r="F27" s="153">
        <f>F28+F29</f>
        <v>3000000</v>
      </c>
      <c r="G27" s="153">
        <f>G28+G29</f>
        <v>0</v>
      </c>
      <c r="H27" s="461">
        <f>G27/F27</f>
        <v>0</v>
      </c>
      <c r="I27" s="157">
        <f>F27-G27</f>
        <v>3000000</v>
      </c>
    </row>
    <row r="28" spans="1:9" x14ac:dyDescent="0.25">
      <c r="B28" s="991"/>
      <c r="C28" s="445" t="s">
        <v>85</v>
      </c>
      <c r="D28" s="982" t="s">
        <v>275</v>
      </c>
      <c r="E28" s="379"/>
      <c r="F28" s="157">
        <v>664442.65</v>
      </c>
      <c r="G28" s="157"/>
      <c r="H28" s="461">
        <f t="shared" ref="H28:H92" si="3">G28/F28</f>
        <v>0</v>
      </c>
      <c r="I28" s="157">
        <f t="shared" ref="I28:I94" si="4">F28-G28</f>
        <v>664442.65</v>
      </c>
    </row>
    <row r="29" spans="1:9" x14ac:dyDescent="0.25">
      <c r="B29" s="947"/>
      <c r="C29" s="167" t="s">
        <v>270</v>
      </c>
      <c r="D29" s="982"/>
      <c r="E29" s="379"/>
      <c r="F29" s="157">
        <v>2335557.35</v>
      </c>
      <c r="G29" s="157"/>
      <c r="H29" s="461">
        <f t="shared" si="3"/>
        <v>0</v>
      </c>
      <c r="I29" s="157">
        <f t="shared" si="4"/>
        <v>2335557.35</v>
      </c>
    </row>
    <row r="30" spans="1:9" ht="24.75" customHeight="1" x14ac:dyDescent="0.25">
      <c r="B30" s="947"/>
      <c r="C30" s="167" t="s">
        <v>270</v>
      </c>
      <c r="D30" s="378" t="s">
        <v>271</v>
      </c>
      <c r="E30" s="379"/>
      <c r="F30" s="157">
        <v>380000</v>
      </c>
      <c r="G30" s="157"/>
      <c r="H30" s="461">
        <f t="shared" si="3"/>
        <v>0</v>
      </c>
      <c r="I30" s="157">
        <f t="shared" si="4"/>
        <v>380000</v>
      </c>
    </row>
    <row r="31" spans="1:9" ht="45.75" customHeight="1" x14ac:dyDescent="0.25">
      <c r="B31" s="963"/>
      <c r="C31" s="442" t="s">
        <v>192</v>
      </c>
      <c r="D31" s="404" t="s">
        <v>272</v>
      </c>
      <c r="E31" s="379"/>
      <c r="F31" s="279">
        <v>284800</v>
      </c>
      <c r="G31" s="157"/>
      <c r="H31" s="461">
        <f t="shared" si="3"/>
        <v>0</v>
      </c>
      <c r="I31" s="157">
        <f t="shared" si="4"/>
        <v>284800</v>
      </c>
    </row>
    <row r="32" spans="1:9" ht="54.75" customHeight="1" x14ac:dyDescent="0.25">
      <c r="B32" s="963"/>
      <c r="C32" s="447" t="s">
        <v>270</v>
      </c>
      <c r="D32" s="404" t="s">
        <v>273</v>
      </c>
      <c r="E32" s="379"/>
      <c r="F32" s="279">
        <v>71200</v>
      </c>
      <c r="G32" s="157"/>
      <c r="H32" s="461">
        <f t="shared" si="3"/>
        <v>0</v>
      </c>
      <c r="I32" s="157">
        <f t="shared" si="4"/>
        <v>71200</v>
      </c>
    </row>
    <row r="33" spans="2:11" ht="27.75" customHeight="1" thickBot="1" x14ac:dyDescent="0.3">
      <c r="B33" s="948"/>
      <c r="C33" s="407" t="s">
        <v>124</v>
      </c>
      <c r="D33" s="378"/>
      <c r="E33" s="379"/>
      <c r="F33" s="153">
        <f>F27+F30+F31+F32</f>
        <v>3736000</v>
      </c>
      <c r="G33" s="153">
        <f>G27+G30+G31+G32</f>
        <v>0</v>
      </c>
      <c r="H33" s="461">
        <f t="shared" si="3"/>
        <v>0</v>
      </c>
      <c r="I33" s="157">
        <f t="shared" si="4"/>
        <v>3736000</v>
      </c>
    </row>
    <row r="34" spans="2:11" ht="19.5" customHeight="1" x14ac:dyDescent="0.25">
      <c r="B34" s="964" t="s">
        <v>32</v>
      </c>
      <c r="C34" s="399" t="s">
        <v>106</v>
      </c>
      <c r="D34" s="451" t="s">
        <v>32</v>
      </c>
      <c r="E34" s="443"/>
      <c r="F34" s="462">
        <f>F35+F57</f>
        <v>14288504.700000001</v>
      </c>
      <c r="G34" s="462">
        <f>G35+G57</f>
        <v>16000</v>
      </c>
      <c r="H34" s="461">
        <f t="shared" si="3"/>
        <v>1.1197812742434832E-3</v>
      </c>
      <c r="I34" s="157">
        <f t="shared" si="4"/>
        <v>14272504.700000001</v>
      </c>
    </row>
    <row r="35" spans="2:11" ht="21.75" customHeight="1" x14ac:dyDescent="0.25">
      <c r="B35" s="965"/>
      <c r="C35" s="450" t="s">
        <v>0</v>
      </c>
      <c r="D35" s="346" t="s">
        <v>206</v>
      </c>
      <c r="E35" s="390"/>
      <c r="F35" s="390">
        <f>F36+F51+F54</f>
        <v>14005666.07</v>
      </c>
      <c r="G35" s="390">
        <f>G36+G51+G54</f>
        <v>0</v>
      </c>
      <c r="H35" s="461">
        <f t="shared" si="3"/>
        <v>0</v>
      </c>
      <c r="I35" s="157">
        <f t="shared" si="4"/>
        <v>14005666.07</v>
      </c>
    </row>
    <row r="36" spans="2:11" ht="21" customHeight="1" x14ac:dyDescent="0.25">
      <c r="B36" s="965"/>
      <c r="C36" s="388"/>
      <c r="D36" s="463" t="s">
        <v>207</v>
      </c>
      <c r="E36" s="390"/>
      <c r="F36" s="153">
        <f>F37+F41+F42+F43+F46+F49</f>
        <v>8545483.4900000002</v>
      </c>
      <c r="G36" s="153">
        <f t="shared" ref="G36" si="5">G37+G41+G42+G43+G46+G49</f>
        <v>0</v>
      </c>
      <c r="H36" s="461">
        <f t="shared" si="3"/>
        <v>0</v>
      </c>
      <c r="I36" s="157">
        <f t="shared" si="4"/>
        <v>8545483.4900000002</v>
      </c>
    </row>
    <row r="37" spans="2:11" ht="21" customHeight="1" x14ac:dyDescent="0.25">
      <c r="B37" s="965"/>
      <c r="C37" s="992" t="s">
        <v>285</v>
      </c>
      <c r="D37" s="993"/>
      <c r="E37" s="390"/>
      <c r="F37" s="153">
        <f>F38+F39+F40</f>
        <v>3649759.12</v>
      </c>
      <c r="G37" s="153"/>
      <c r="H37" s="461">
        <f t="shared" si="3"/>
        <v>0</v>
      </c>
      <c r="I37" s="157">
        <f t="shared" si="4"/>
        <v>3649759.12</v>
      </c>
    </row>
    <row r="38" spans="2:11" ht="28.5" customHeight="1" x14ac:dyDescent="0.25">
      <c r="B38" s="965"/>
      <c r="C38" s="448" t="s">
        <v>283</v>
      </c>
      <c r="D38" s="994" t="s">
        <v>276</v>
      </c>
      <c r="E38" s="152"/>
      <c r="F38" s="260">
        <v>221116.47</v>
      </c>
      <c r="G38" s="152"/>
      <c r="H38" s="461">
        <f t="shared" si="3"/>
        <v>0</v>
      </c>
      <c r="I38" s="157">
        <f t="shared" si="4"/>
        <v>221116.47</v>
      </c>
    </row>
    <row r="39" spans="2:11" ht="23.25" customHeight="1" x14ac:dyDescent="0.25">
      <c r="B39" s="965"/>
      <c r="C39" s="449" t="s">
        <v>284</v>
      </c>
      <c r="D39" s="996"/>
      <c r="E39" s="152"/>
      <c r="F39" s="260">
        <v>3000000</v>
      </c>
      <c r="G39" s="152"/>
      <c r="H39" s="461">
        <f t="shared" si="3"/>
        <v>0</v>
      </c>
      <c r="I39" s="157">
        <f t="shared" si="4"/>
        <v>3000000</v>
      </c>
    </row>
    <row r="40" spans="2:11" ht="23.25" customHeight="1" x14ac:dyDescent="0.25">
      <c r="B40" s="965"/>
      <c r="C40" s="447" t="s">
        <v>270</v>
      </c>
      <c r="D40" s="995"/>
      <c r="E40" s="152"/>
      <c r="F40" s="260">
        <v>428642.65</v>
      </c>
      <c r="G40" s="152"/>
      <c r="H40" s="461">
        <f t="shared" si="3"/>
        <v>0</v>
      </c>
      <c r="I40" s="157">
        <f t="shared" si="4"/>
        <v>428642.65</v>
      </c>
    </row>
    <row r="41" spans="2:11" ht="26.25" x14ac:dyDescent="0.25">
      <c r="B41" s="965"/>
      <c r="C41" s="446" t="s">
        <v>85</v>
      </c>
      <c r="D41" s="344" t="s">
        <v>277</v>
      </c>
      <c r="E41" s="156">
        <v>0</v>
      </c>
      <c r="F41" s="153">
        <v>410037.15</v>
      </c>
      <c r="G41" s="157"/>
      <c r="H41" s="461">
        <f t="shared" si="3"/>
        <v>0</v>
      </c>
      <c r="I41" s="157">
        <f t="shared" si="4"/>
        <v>410037.15</v>
      </c>
    </row>
    <row r="42" spans="2:11" ht="25.5" customHeight="1" x14ac:dyDescent="0.25">
      <c r="B42" s="965"/>
      <c r="C42" s="446" t="s">
        <v>85</v>
      </c>
      <c r="D42" s="344" t="s">
        <v>278</v>
      </c>
      <c r="E42" s="156">
        <v>0</v>
      </c>
      <c r="F42" s="153">
        <v>179792.68</v>
      </c>
      <c r="G42" s="157"/>
      <c r="H42" s="461">
        <f t="shared" si="3"/>
        <v>0</v>
      </c>
      <c r="I42" s="157">
        <f t="shared" si="4"/>
        <v>179792.68</v>
      </c>
    </row>
    <row r="43" spans="2:11" ht="38.25" customHeight="1" x14ac:dyDescent="0.25">
      <c r="B43" s="965"/>
      <c r="C43" s="978" t="s">
        <v>288</v>
      </c>
      <c r="D43" s="979"/>
      <c r="E43" s="156">
        <v>0</v>
      </c>
      <c r="F43" s="454">
        <f>F44+F45</f>
        <v>4194951.07</v>
      </c>
      <c r="G43" s="157"/>
      <c r="H43" s="461">
        <f t="shared" si="3"/>
        <v>0</v>
      </c>
      <c r="I43" s="157">
        <f t="shared" si="4"/>
        <v>4194951.07</v>
      </c>
    </row>
    <row r="44" spans="2:11" ht="25.5" customHeight="1" x14ac:dyDescent="0.25">
      <c r="B44" s="965"/>
      <c r="C44" s="446" t="s">
        <v>85</v>
      </c>
      <c r="D44" s="994" t="s">
        <v>279</v>
      </c>
      <c r="E44" s="156"/>
      <c r="F44" s="279">
        <v>334567.58</v>
      </c>
      <c r="G44" s="157"/>
      <c r="H44" s="458">
        <f t="shared" si="3"/>
        <v>0</v>
      </c>
      <c r="I44" s="157">
        <f t="shared" si="4"/>
        <v>334567.58</v>
      </c>
      <c r="K44" t="s">
        <v>174</v>
      </c>
    </row>
    <row r="45" spans="2:11" ht="25.5" customHeight="1" x14ac:dyDescent="0.25">
      <c r="B45" s="965"/>
      <c r="C45" s="449" t="s">
        <v>284</v>
      </c>
      <c r="D45" s="995"/>
      <c r="E45" s="156"/>
      <c r="F45" s="279">
        <v>3860383.49</v>
      </c>
      <c r="G45" s="157"/>
      <c r="H45" s="458">
        <f t="shared" si="3"/>
        <v>0</v>
      </c>
      <c r="I45" s="157">
        <f t="shared" si="4"/>
        <v>3860383.49</v>
      </c>
    </row>
    <row r="46" spans="2:11" ht="25.5" customHeight="1" x14ac:dyDescent="0.25">
      <c r="B46" s="965"/>
      <c r="C46" s="999" t="s">
        <v>289</v>
      </c>
      <c r="D46" s="1000"/>
      <c r="E46" s="156"/>
      <c r="F46" s="454">
        <f>F47+F48</f>
        <v>63979.630000000005</v>
      </c>
      <c r="G46" s="157"/>
      <c r="H46" s="458">
        <f t="shared" si="3"/>
        <v>0</v>
      </c>
      <c r="I46" s="157">
        <f t="shared" si="4"/>
        <v>63979.630000000005</v>
      </c>
    </row>
    <row r="47" spans="2:11" ht="22.5" customHeight="1" x14ac:dyDescent="0.25">
      <c r="B47" s="965"/>
      <c r="C47" s="446" t="s">
        <v>85</v>
      </c>
      <c r="D47" s="994" t="s">
        <v>280</v>
      </c>
      <c r="E47" s="156"/>
      <c r="F47" s="279">
        <v>2231.15</v>
      </c>
      <c r="G47" s="157"/>
      <c r="H47" s="458">
        <f t="shared" si="3"/>
        <v>0</v>
      </c>
      <c r="I47" s="157">
        <f t="shared" si="4"/>
        <v>2231.15</v>
      </c>
    </row>
    <row r="48" spans="2:11" ht="30.75" customHeight="1" x14ac:dyDescent="0.25">
      <c r="B48" s="965"/>
      <c r="C48" s="448" t="s">
        <v>283</v>
      </c>
      <c r="D48" s="995"/>
      <c r="E48" s="156"/>
      <c r="F48" s="279">
        <v>61748.480000000003</v>
      </c>
      <c r="G48" s="157"/>
      <c r="H48" s="458">
        <f t="shared" si="3"/>
        <v>0</v>
      </c>
      <c r="I48" s="157">
        <f t="shared" si="4"/>
        <v>61748.480000000003</v>
      </c>
    </row>
    <row r="49" spans="2:10" ht="90.75" customHeight="1" x14ac:dyDescent="0.25">
      <c r="B49" s="965"/>
      <c r="C49" s="446" t="s">
        <v>85</v>
      </c>
      <c r="D49" s="344" t="s">
        <v>281</v>
      </c>
      <c r="E49" s="156"/>
      <c r="F49" s="454">
        <v>46963.839999999997</v>
      </c>
      <c r="G49" s="157"/>
      <c r="H49" s="458">
        <f t="shared" si="3"/>
        <v>0</v>
      </c>
      <c r="I49" s="157">
        <f t="shared" si="4"/>
        <v>46963.839999999997</v>
      </c>
    </row>
    <row r="50" spans="2:10" x14ac:dyDescent="0.25">
      <c r="B50" s="965"/>
      <c r="C50" s="520"/>
      <c r="D50" s="314"/>
      <c r="E50" s="156"/>
      <c r="F50" s="157"/>
      <c r="G50" s="157"/>
      <c r="H50" s="458" t="e">
        <f t="shared" si="3"/>
        <v>#DIV/0!</v>
      </c>
      <c r="I50" s="157">
        <f t="shared" si="4"/>
        <v>0</v>
      </c>
    </row>
    <row r="51" spans="2:10" x14ac:dyDescent="0.25">
      <c r="B51" s="965"/>
      <c r="C51" s="388" t="s">
        <v>0</v>
      </c>
      <c r="D51" s="394" t="s">
        <v>194</v>
      </c>
      <c r="E51" s="156"/>
      <c r="F51" s="153">
        <f>F52</f>
        <v>960182.58</v>
      </c>
      <c r="G51" s="153">
        <f t="shared" ref="G51" si="6">G52</f>
        <v>0</v>
      </c>
      <c r="H51" s="458">
        <f t="shared" si="3"/>
        <v>0</v>
      </c>
      <c r="I51" s="157">
        <f t="shared" si="4"/>
        <v>960182.58</v>
      </c>
    </row>
    <row r="52" spans="2:10" ht="64.5" x14ac:dyDescent="0.25">
      <c r="B52" s="965"/>
      <c r="C52" s="254" t="s">
        <v>141</v>
      </c>
      <c r="D52" s="444" t="s">
        <v>105</v>
      </c>
      <c r="E52" s="156"/>
      <c r="F52" s="279">
        <v>960182.58</v>
      </c>
      <c r="G52" s="279"/>
      <c r="H52" s="458">
        <f t="shared" si="3"/>
        <v>0</v>
      </c>
      <c r="I52" s="157">
        <f t="shared" si="4"/>
        <v>960182.58</v>
      </c>
    </row>
    <row r="53" spans="2:10" x14ac:dyDescent="0.25">
      <c r="B53" s="965"/>
      <c r="C53" s="520"/>
      <c r="D53" s="314"/>
      <c r="E53" s="156"/>
      <c r="F53" s="157"/>
      <c r="G53" s="157"/>
      <c r="H53" s="458" t="e">
        <f t="shared" si="3"/>
        <v>#DIV/0!</v>
      </c>
      <c r="I53" s="157">
        <f t="shared" si="4"/>
        <v>0</v>
      </c>
    </row>
    <row r="54" spans="2:10" x14ac:dyDescent="0.25">
      <c r="B54" s="965"/>
      <c r="C54" s="388" t="s">
        <v>0</v>
      </c>
      <c r="D54" s="394" t="s">
        <v>286</v>
      </c>
      <c r="E54" s="156"/>
      <c r="F54" s="153">
        <f>F55</f>
        <v>4500000</v>
      </c>
      <c r="G54" s="153">
        <f t="shared" ref="G54" si="7">G55</f>
        <v>0</v>
      </c>
      <c r="H54" s="458">
        <f t="shared" si="3"/>
        <v>0</v>
      </c>
      <c r="I54" s="157">
        <f t="shared" si="4"/>
        <v>4500000</v>
      </c>
    </row>
    <row r="55" spans="2:10" ht="25.5" x14ac:dyDescent="0.25">
      <c r="B55" s="965"/>
      <c r="C55" s="448" t="s">
        <v>283</v>
      </c>
      <c r="D55" s="523" t="s">
        <v>287</v>
      </c>
      <c r="E55" s="156"/>
      <c r="F55" s="157">
        <v>4500000</v>
      </c>
      <c r="G55" s="157"/>
      <c r="H55" s="458">
        <f t="shared" si="3"/>
        <v>0</v>
      </c>
      <c r="I55" s="157">
        <f t="shared" si="4"/>
        <v>4500000</v>
      </c>
    </row>
    <row r="56" spans="2:10" x14ac:dyDescent="0.25">
      <c r="B56" s="965"/>
      <c r="C56" s="520"/>
      <c r="D56" s="314"/>
      <c r="E56" s="156"/>
      <c r="F56" s="157"/>
      <c r="G56" s="157"/>
      <c r="H56" s="458" t="e">
        <f t="shared" si="3"/>
        <v>#DIV/0!</v>
      </c>
      <c r="I56" s="157">
        <f t="shared" si="4"/>
        <v>0</v>
      </c>
    </row>
    <row r="57" spans="2:10" s="452" customFormat="1" ht="25.5" customHeight="1" x14ac:dyDescent="0.2">
      <c r="B57" s="965"/>
      <c r="C57" s="450"/>
      <c r="D57" s="346" t="s">
        <v>208</v>
      </c>
      <c r="E57" s="453"/>
      <c r="F57" s="454">
        <f>F58</f>
        <v>282838.63</v>
      </c>
      <c r="G57" s="454">
        <f t="shared" ref="G57" si="8">G58</f>
        <v>16000</v>
      </c>
      <c r="H57" s="458">
        <f t="shared" si="3"/>
        <v>5.6569359001632839E-2</v>
      </c>
      <c r="I57" s="157">
        <f t="shared" si="4"/>
        <v>266838.63</v>
      </c>
    </row>
    <row r="58" spans="2:10" ht="20.25" customHeight="1" x14ac:dyDescent="0.25">
      <c r="B58" s="965"/>
      <c r="C58" s="388" t="s">
        <v>0</v>
      </c>
      <c r="D58" s="394" t="s">
        <v>193</v>
      </c>
      <c r="E58" s="260"/>
      <c r="F58" s="153">
        <f>F59</f>
        <v>282838.63</v>
      </c>
      <c r="G58" s="153">
        <v>16000</v>
      </c>
      <c r="H58" s="458">
        <f t="shared" si="3"/>
        <v>5.6569359001632839E-2</v>
      </c>
      <c r="I58" s="157">
        <f t="shared" si="4"/>
        <v>266838.63</v>
      </c>
    </row>
    <row r="59" spans="2:10" ht="45" customHeight="1" thickBot="1" x14ac:dyDescent="0.3">
      <c r="B59" s="965"/>
      <c r="C59" s="446" t="s">
        <v>85</v>
      </c>
      <c r="D59" s="395" t="s">
        <v>282</v>
      </c>
      <c r="E59" s="260"/>
      <c r="F59" s="157">
        <v>282838.63</v>
      </c>
      <c r="G59" s="157">
        <v>16000</v>
      </c>
      <c r="H59" s="458">
        <f t="shared" si="3"/>
        <v>5.6569359001632839E-2</v>
      </c>
      <c r="I59" s="157">
        <f t="shared" si="4"/>
        <v>266838.63</v>
      </c>
    </row>
    <row r="60" spans="2:10" ht="20.25" customHeight="1" x14ac:dyDescent="0.25">
      <c r="B60" s="946" t="s">
        <v>20</v>
      </c>
      <c r="C60" s="1001" t="s">
        <v>125</v>
      </c>
      <c r="D60" s="1002"/>
      <c r="E60" s="401"/>
      <c r="F60" s="462">
        <f>F61+F62+F63</f>
        <v>131882608.94999999</v>
      </c>
      <c r="G60" s="462">
        <f t="shared" ref="G60" si="9">G61+G62</f>
        <v>40283309.75</v>
      </c>
      <c r="H60" s="458">
        <f t="shared" si="3"/>
        <v>0.30544823211127414</v>
      </c>
      <c r="I60" s="157">
        <f t="shared" si="4"/>
        <v>91599299.199999988</v>
      </c>
    </row>
    <row r="61" spans="2:10" ht="54" customHeight="1" x14ac:dyDescent="0.25">
      <c r="B61" s="947"/>
      <c r="C61" s="442" t="s">
        <v>192</v>
      </c>
      <c r="D61" s="523" t="s">
        <v>41</v>
      </c>
      <c r="E61" s="260"/>
      <c r="F61" s="157">
        <v>125288400</v>
      </c>
      <c r="G61" s="157">
        <v>38269144.259999998</v>
      </c>
      <c r="H61" s="458">
        <f t="shared" si="3"/>
        <v>0.30544842347735301</v>
      </c>
      <c r="I61" s="157">
        <f t="shared" si="4"/>
        <v>87019255.74000001</v>
      </c>
    </row>
    <row r="62" spans="2:10" ht="26.25" x14ac:dyDescent="0.25">
      <c r="B62" s="947"/>
      <c r="C62" s="446" t="s">
        <v>85</v>
      </c>
      <c r="D62" s="378" t="s">
        <v>69</v>
      </c>
      <c r="E62" s="260"/>
      <c r="F62" s="157">
        <v>6594126.3200000003</v>
      </c>
      <c r="G62" s="157">
        <v>2014165.49</v>
      </c>
      <c r="H62" s="458">
        <f t="shared" si="3"/>
        <v>0.3054484236813953</v>
      </c>
      <c r="I62" s="157">
        <f t="shared" si="4"/>
        <v>4579960.83</v>
      </c>
      <c r="J62" s="1003">
        <f>F62+F63</f>
        <v>6594208.9500000002</v>
      </c>
    </row>
    <row r="63" spans="2:10" ht="26.25" x14ac:dyDescent="0.25">
      <c r="B63" s="947"/>
      <c r="C63" s="448" t="s">
        <v>283</v>
      </c>
      <c r="D63" s="378" t="s">
        <v>69</v>
      </c>
      <c r="E63" s="260"/>
      <c r="F63" s="157">
        <v>82.63</v>
      </c>
      <c r="G63" s="157"/>
      <c r="H63" s="458">
        <f t="shared" si="3"/>
        <v>0</v>
      </c>
      <c r="I63" s="157">
        <f t="shared" si="4"/>
        <v>82.63</v>
      </c>
      <c r="J63" s="1004"/>
    </row>
    <row r="64" spans="2:10" ht="26.25" customHeight="1" x14ac:dyDescent="0.25">
      <c r="B64" s="947"/>
      <c r="C64" s="446" t="s">
        <v>85</v>
      </c>
      <c r="D64" s="378" t="s">
        <v>290</v>
      </c>
      <c r="E64" s="260"/>
      <c r="F64" s="157">
        <v>295700</v>
      </c>
      <c r="G64" s="157">
        <v>108716.4</v>
      </c>
      <c r="H64" s="458">
        <f t="shared" si="3"/>
        <v>0.36765776124450456</v>
      </c>
      <c r="I64" s="157">
        <f t="shared" si="4"/>
        <v>186983.6</v>
      </c>
      <c r="J64" s="432"/>
    </row>
    <row r="65" spans="2:11" ht="28.5" customHeight="1" x14ac:dyDescent="0.25">
      <c r="B65" s="947"/>
      <c r="C65" s="446" t="s">
        <v>85</v>
      </c>
      <c r="D65" s="378" t="s">
        <v>291</v>
      </c>
      <c r="E65" s="260"/>
      <c r="F65" s="157">
        <v>936200</v>
      </c>
      <c r="G65" s="157">
        <v>354360</v>
      </c>
      <c r="H65" s="458">
        <f t="shared" si="3"/>
        <v>0.37850886562700276</v>
      </c>
      <c r="I65" s="157">
        <f t="shared" si="4"/>
        <v>581840</v>
      </c>
    </row>
    <row r="66" spans="2:11" ht="25.5" customHeight="1" x14ac:dyDescent="0.25">
      <c r="B66" s="947"/>
      <c r="C66" s="975" t="s">
        <v>34</v>
      </c>
      <c r="D66" s="344" t="s">
        <v>33</v>
      </c>
      <c r="E66" s="152">
        <f>SUM(E68:E93)</f>
        <v>0</v>
      </c>
      <c r="F66" s="152">
        <f>F67+F71+F74+F77+F80+F84+F87+F88+F89+F91+F92+F93+F95+F90</f>
        <v>54510005.969999991</v>
      </c>
      <c r="G66" s="152">
        <f>G67+G71+G74+G77+G80+G84+G87+G88+G89+G91+G92+G93+G95+G90</f>
        <v>18651265.18</v>
      </c>
      <c r="H66" s="458">
        <f t="shared" si="3"/>
        <v>0.34216222963293874</v>
      </c>
      <c r="I66" s="157">
        <f t="shared" si="4"/>
        <v>35858740.789999992</v>
      </c>
      <c r="K66" s="373"/>
    </row>
    <row r="67" spans="2:11" ht="25.5" customHeight="1" x14ac:dyDescent="0.25">
      <c r="B67" s="947"/>
      <c r="C67" s="980"/>
      <c r="D67" s="344" t="s">
        <v>314</v>
      </c>
      <c r="E67" s="152"/>
      <c r="F67" s="454">
        <f>F68+F69+F70</f>
        <v>4201213</v>
      </c>
      <c r="G67" s="454">
        <f t="shared" ref="G67" si="10">G68+G69+G70</f>
        <v>0</v>
      </c>
      <c r="H67" s="458">
        <f t="shared" si="3"/>
        <v>0</v>
      </c>
      <c r="I67" s="157">
        <f t="shared" si="4"/>
        <v>4201213</v>
      </c>
      <c r="K67" s="373"/>
    </row>
    <row r="68" spans="2:11" ht="38.25" customHeight="1" x14ac:dyDescent="0.25">
      <c r="B68" s="947"/>
      <c r="C68" s="997"/>
      <c r="D68" s="398" t="s">
        <v>297</v>
      </c>
      <c r="E68" s="152">
        <f>E69+E70+E72+E75</f>
        <v>0</v>
      </c>
      <c r="F68" s="279">
        <v>221116.47</v>
      </c>
      <c r="G68" s="454"/>
      <c r="H68" s="458">
        <f t="shared" si="3"/>
        <v>0</v>
      </c>
      <c r="I68" s="157">
        <f t="shared" si="4"/>
        <v>221116.47</v>
      </c>
    </row>
    <row r="69" spans="2:11" ht="40.5" customHeight="1" x14ac:dyDescent="0.25">
      <c r="B69" s="947"/>
      <c r="C69" s="997"/>
      <c r="D69" s="398" t="s">
        <v>299</v>
      </c>
      <c r="E69" s="156">
        <v>0</v>
      </c>
      <c r="F69" s="279">
        <v>428642.65</v>
      </c>
      <c r="G69" s="279"/>
      <c r="H69" s="458">
        <f t="shared" si="3"/>
        <v>0</v>
      </c>
      <c r="I69" s="157">
        <f t="shared" si="4"/>
        <v>428642.65</v>
      </c>
    </row>
    <row r="70" spans="2:11" ht="33" customHeight="1" x14ac:dyDescent="0.25">
      <c r="B70" s="947"/>
      <c r="C70" s="997"/>
      <c r="D70" s="398" t="s">
        <v>300</v>
      </c>
      <c r="E70" s="156">
        <v>0</v>
      </c>
      <c r="F70" s="279">
        <f>3000000+551453.88</f>
        <v>3551453.88</v>
      </c>
      <c r="G70" s="279"/>
      <c r="H70" s="458">
        <f t="shared" si="3"/>
        <v>0</v>
      </c>
      <c r="I70" s="157">
        <f t="shared" si="4"/>
        <v>3551453.88</v>
      </c>
    </row>
    <row r="71" spans="2:11" ht="27.75" customHeight="1" x14ac:dyDescent="0.25">
      <c r="B71" s="947"/>
      <c r="C71" s="997"/>
      <c r="D71" s="346" t="s">
        <v>313</v>
      </c>
      <c r="E71" s="156"/>
      <c r="F71" s="454">
        <f>F72+F73</f>
        <v>7790706</v>
      </c>
      <c r="G71" s="454">
        <f>G72+G73</f>
        <v>0</v>
      </c>
      <c r="H71" s="458">
        <f t="shared" si="3"/>
        <v>0</v>
      </c>
      <c r="I71" s="157">
        <f t="shared" si="4"/>
        <v>7790706</v>
      </c>
    </row>
    <row r="72" spans="2:11" ht="26.25" x14ac:dyDescent="0.25">
      <c r="B72" s="947"/>
      <c r="C72" s="997"/>
      <c r="D72" s="314" t="s">
        <v>293</v>
      </c>
      <c r="E72" s="156">
        <v>0</v>
      </c>
      <c r="F72" s="279">
        <v>410037.15</v>
      </c>
      <c r="G72" s="279"/>
      <c r="H72" s="458">
        <f t="shared" si="3"/>
        <v>0</v>
      </c>
      <c r="I72" s="157">
        <f t="shared" si="4"/>
        <v>410037.15</v>
      </c>
    </row>
    <row r="73" spans="2:11" ht="39" x14ac:dyDescent="0.25">
      <c r="B73" s="947"/>
      <c r="C73" s="997"/>
      <c r="D73" s="314" t="s">
        <v>303</v>
      </c>
      <c r="E73" s="156"/>
      <c r="F73" s="279">
        <v>7380668.8499999996</v>
      </c>
      <c r="G73" s="279"/>
      <c r="H73" s="458">
        <f t="shared" si="3"/>
        <v>0</v>
      </c>
      <c r="I73" s="157">
        <f t="shared" si="4"/>
        <v>7380668.8499999996</v>
      </c>
    </row>
    <row r="74" spans="2:11" ht="39" x14ac:dyDescent="0.25">
      <c r="B74" s="947"/>
      <c r="C74" s="997"/>
      <c r="D74" s="344" t="s">
        <v>312</v>
      </c>
      <c r="E74" s="156"/>
      <c r="F74" s="454">
        <f>F75+F76</f>
        <v>3882742</v>
      </c>
      <c r="G74" s="454">
        <f t="shared" ref="G74" si="11">G75+G76</f>
        <v>0</v>
      </c>
      <c r="H74" s="458">
        <f t="shared" si="3"/>
        <v>0</v>
      </c>
      <c r="I74" s="157">
        <f t="shared" si="4"/>
        <v>3882742</v>
      </c>
    </row>
    <row r="75" spans="2:11" ht="39" x14ac:dyDescent="0.25">
      <c r="B75" s="947"/>
      <c r="C75" s="997"/>
      <c r="D75" s="314" t="s">
        <v>292</v>
      </c>
      <c r="E75" s="156">
        <v>0</v>
      </c>
      <c r="F75" s="279">
        <v>179792.68</v>
      </c>
      <c r="G75" s="279"/>
      <c r="H75" s="458">
        <f t="shared" si="3"/>
        <v>0</v>
      </c>
      <c r="I75" s="157">
        <f t="shared" si="4"/>
        <v>179792.68</v>
      </c>
    </row>
    <row r="76" spans="2:11" ht="39" x14ac:dyDescent="0.25">
      <c r="B76" s="947"/>
      <c r="C76" s="997"/>
      <c r="D76" s="314" t="s">
        <v>302</v>
      </c>
      <c r="E76" s="156"/>
      <c r="F76" s="279">
        <v>3702949.32</v>
      </c>
      <c r="G76" s="279"/>
      <c r="H76" s="458">
        <f t="shared" si="3"/>
        <v>0</v>
      </c>
      <c r="I76" s="157">
        <f t="shared" si="4"/>
        <v>3702949.32</v>
      </c>
    </row>
    <row r="77" spans="2:11" ht="51.75" x14ac:dyDescent="0.25">
      <c r="B77" s="947"/>
      <c r="C77" s="997"/>
      <c r="D77" s="344" t="s">
        <v>315</v>
      </c>
      <c r="E77" s="156"/>
      <c r="F77" s="454">
        <f>F78+F79</f>
        <v>6552266.4000000004</v>
      </c>
      <c r="G77" s="260"/>
      <c r="H77" s="458">
        <f t="shared" si="3"/>
        <v>0</v>
      </c>
      <c r="I77" s="157">
        <f t="shared" si="4"/>
        <v>6552266.4000000004</v>
      </c>
    </row>
    <row r="78" spans="2:11" ht="54.75" customHeight="1" x14ac:dyDescent="0.25">
      <c r="B78" s="947"/>
      <c r="C78" s="997"/>
      <c r="D78" s="398" t="s">
        <v>294</v>
      </c>
      <c r="E78" s="260"/>
      <c r="F78" s="279">
        <v>334567.58</v>
      </c>
      <c r="G78" s="153"/>
      <c r="H78" s="458">
        <f t="shared" si="3"/>
        <v>0</v>
      </c>
      <c r="I78" s="157">
        <f t="shared" si="4"/>
        <v>334567.58</v>
      </c>
      <c r="K78" s="304"/>
    </row>
    <row r="79" spans="2:11" ht="51" x14ac:dyDescent="0.25">
      <c r="B79" s="947"/>
      <c r="C79" s="997"/>
      <c r="D79" s="398" t="s">
        <v>301</v>
      </c>
      <c r="E79" s="260"/>
      <c r="F79" s="279">
        <f>3860383.49+2357315.33</f>
        <v>6217698.8200000003</v>
      </c>
      <c r="G79" s="157"/>
      <c r="H79" s="458">
        <f t="shared" si="3"/>
        <v>0</v>
      </c>
      <c r="I79" s="157">
        <f t="shared" si="4"/>
        <v>6217698.8200000003</v>
      </c>
      <c r="K79" s="303"/>
    </row>
    <row r="80" spans="2:11" ht="38.25" x14ac:dyDescent="0.25">
      <c r="B80" s="947"/>
      <c r="C80" s="997"/>
      <c r="D80" s="346" t="s">
        <v>310</v>
      </c>
      <c r="E80" s="260"/>
      <c r="F80" s="454">
        <f>F81+F82+F83</f>
        <v>1215613</v>
      </c>
      <c r="G80" s="157"/>
      <c r="H80" s="458">
        <f t="shared" si="3"/>
        <v>0</v>
      </c>
      <c r="I80" s="157">
        <f t="shared" si="4"/>
        <v>1215613</v>
      </c>
      <c r="K80" s="303"/>
    </row>
    <row r="81" spans="2:11" ht="39.75" customHeight="1" x14ac:dyDescent="0.25">
      <c r="B81" s="947"/>
      <c r="C81" s="997"/>
      <c r="D81" s="398" t="s">
        <v>295</v>
      </c>
      <c r="E81" s="260"/>
      <c r="F81" s="279">
        <v>2231.15</v>
      </c>
      <c r="G81" s="157"/>
      <c r="H81" s="458">
        <f t="shared" si="3"/>
        <v>0</v>
      </c>
      <c r="I81" s="157">
        <f t="shared" si="4"/>
        <v>2231.15</v>
      </c>
      <c r="K81" s="303"/>
    </row>
    <row r="82" spans="2:11" ht="51" x14ac:dyDescent="0.25">
      <c r="B82" s="947"/>
      <c r="C82" s="997"/>
      <c r="D82" s="398" t="s">
        <v>298</v>
      </c>
      <c r="E82" s="260"/>
      <c r="F82" s="279">
        <v>61748.480000000003</v>
      </c>
      <c r="G82" s="157"/>
      <c r="H82" s="458">
        <f t="shared" si="3"/>
        <v>0</v>
      </c>
      <c r="I82" s="157">
        <f t="shared" si="4"/>
        <v>61748.480000000003</v>
      </c>
    </row>
    <row r="83" spans="2:11" ht="38.25" x14ac:dyDescent="0.25">
      <c r="B83" s="947"/>
      <c r="C83" s="997"/>
      <c r="D83" s="398" t="s">
        <v>304</v>
      </c>
      <c r="E83" s="260"/>
      <c r="F83" s="279">
        <v>1151633.3700000001</v>
      </c>
      <c r="G83" s="157"/>
      <c r="H83" s="458">
        <f t="shared" si="3"/>
        <v>0</v>
      </c>
      <c r="I83" s="157">
        <f t="shared" si="4"/>
        <v>1151633.3700000001</v>
      </c>
    </row>
    <row r="84" spans="2:11" ht="25.5" x14ac:dyDescent="0.25">
      <c r="B84" s="947"/>
      <c r="C84" s="997"/>
      <c r="D84" s="346" t="s">
        <v>311</v>
      </c>
      <c r="E84" s="260"/>
      <c r="F84" s="454">
        <f>F85+F86</f>
        <v>892312.88</v>
      </c>
      <c r="G84" s="157"/>
      <c r="H84" s="458">
        <f t="shared" si="3"/>
        <v>0</v>
      </c>
      <c r="I84" s="157">
        <f t="shared" si="4"/>
        <v>892312.88</v>
      </c>
    </row>
    <row r="85" spans="2:11" ht="90" x14ac:dyDescent="0.25">
      <c r="B85" s="947"/>
      <c r="C85" s="997"/>
      <c r="D85" s="314" t="s">
        <v>296</v>
      </c>
      <c r="E85" s="260"/>
      <c r="F85" s="279">
        <v>46963.839999999997</v>
      </c>
      <c r="G85" s="279"/>
      <c r="H85" s="458">
        <f t="shared" si="3"/>
        <v>0</v>
      </c>
      <c r="I85" s="157">
        <f t="shared" si="4"/>
        <v>46963.839999999997</v>
      </c>
    </row>
    <row r="86" spans="2:11" ht="90" x14ac:dyDescent="0.25">
      <c r="B86" s="947"/>
      <c r="C86" s="997"/>
      <c r="D86" s="314" t="s">
        <v>305</v>
      </c>
      <c r="E86" s="260"/>
      <c r="F86" s="279">
        <v>845349.04</v>
      </c>
      <c r="G86" s="279"/>
      <c r="H86" s="458">
        <f t="shared" si="3"/>
        <v>0</v>
      </c>
      <c r="I86" s="157">
        <f t="shared" si="4"/>
        <v>845349.04</v>
      </c>
    </row>
    <row r="87" spans="2:11" x14ac:dyDescent="0.25">
      <c r="B87" s="947"/>
      <c r="C87" s="997"/>
      <c r="D87" s="469" t="s">
        <v>306</v>
      </c>
      <c r="E87" s="260"/>
      <c r="F87" s="153">
        <v>1500000</v>
      </c>
      <c r="G87" s="157"/>
      <c r="H87" s="458">
        <f t="shared" si="3"/>
        <v>0</v>
      </c>
      <c r="I87" s="157">
        <f t="shared" si="4"/>
        <v>1500000</v>
      </c>
    </row>
    <row r="88" spans="2:11" ht="75" customHeight="1" x14ac:dyDescent="0.25">
      <c r="B88" s="947"/>
      <c r="C88" s="997"/>
      <c r="D88" s="469" t="s">
        <v>307</v>
      </c>
      <c r="E88" s="152"/>
      <c r="F88" s="153">
        <v>11200</v>
      </c>
      <c r="G88" s="153"/>
      <c r="H88" s="458">
        <f t="shared" si="3"/>
        <v>0</v>
      </c>
      <c r="I88" s="157">
        <f t="shared" si="4"/>
        <v>11200</v>
      </c>
    </row>
    <row r="89" spans="2:11" ht="39.75" customHeight="1" x14ac:dyDescent="0.25">
      <c r="B89" s="947"/>
      <c r="C89" s="997"/>
      <c r="D89" s="407" t="s">
        <v>337</v>
      </c>
      <c r="E89" s="260"/>
      <c r="F89" s="153">
        <v>5403417.9000000004</v>
      </c>
      <c r="G89" s="153">
        <v>5403417.9000000004</v>
      </c>
      <c r="H89" s="458">
        <f t="shared" si="3"/>
        <v>1</v>
      </c>
      <c r="I89" s="157">
        <f t="shared" si="4"/>
        <v>0</v>
      </c>
      <c r="J89">
        <v>6426117.8700000001</v>
      </c>
    </row>
    <row r="90" spans="2:11" ht="25.5" customHeight="1" x14ac:dyDescent="0.25">
      <c r="B90" s="947"/>
      <c r="C90" s="997"/>
      <c r="D90" s="407" t="s">
        <v>338</v>
      </c>
      <c r="E90" s="260"/>
      <c r="F90" s="153">
        <f>6426117.87-5403417.9</f>
        <v>1022699.9699999997</v>
      </c>
      <c r="G90" s="153">
        <v>898824</v>
      </c>
      <c r="H90" s="458"/>
      <c r="I90" s="157">
        <f>F90-G90</f>
        <v>123875.96999999974</v>
      </c>
    </row>
    <row r="91" spans="2:11" ht="26.25" x14ac:dyDescent="0.25">
      <c r="B91" s="947"/>
      <c r="C91" s="997"/>
      <c r="D91" s="407" t="s">
        <v>71</v>
      </c>
      <c r="E91" s="260"/>
      <c r="F91" s="153">
        <v>8007204.7999999998</v>
      </c>
      <c r="G91" s="153">
        <v>8007204.7999999998</v>
      </c>
      <c r="H91" s="458">
        <f t="shared" si="3"/>
        <v>1</v>
      </c>
      <c r="I91" s="157">
        <f t="shared" si="4"/>
        <v>0</v>
      </c>
      <c r="J91" s="1007">
        <v>21151970</v>
      </c>
    </row>
    <row r="92" spans="2:11" ht="26.25" x14ac:dyDescent="0.25">
      <c r="B92" s="947"/>
      <c r="C92" s="997"/>
      <c r="D92" s="407" t="s">
        <v>316</v>
      </c>
      <c r="E92" s="260"/>
      <c r="F92" s="153">
        <v>367800</v>
      </c>
      <c r="G92" s="153"/>
      <c r="H92" s="458">
        <f t="shared" si="3"/>
        <v>0</v>
      </c>
      <c r="I92" s="157">
        <f t="shared" si="4"/>
        <v>367800</v>
      </c>
      <c r="J92" s="1007"/>
    </row>
    <row r="93" spans="2:11" ht="26.25" x14ac:dyDescent="0.25">
      <c r="B93" s="947"/>
      <c r="C93" s="997"/>
      <c r="D93" s="407" t="s">
        <v>72</v>
      </c>
      <c r="E93" s="260"/>
      <c r="F93" s="153">
        <v>12776965.199999999</v>
      </c>
      <c r="G93" s="157">
        <f>9948865.28-8007204.8+2400158</f>
        <v>4341818.4799999995</v>
      </c>
      <c r="H93" s="458">
        <f t="shared" ref="H93:H104" si="12">G93/F93</f>
        <v>0.3398160996791319</v>
      </c>
      <c r="I93" s="157">
        <f t="shared" si="4"/>
        <v>8435146.7199999988</v>
      </c>
      <c r="J93" s="1007"/>
    </row>
    <row r="94" spans="2:11" ht="39" x14ac:dyDescent="0.25">
      <c r="B94" s="963"/>
      <c r="C94" s="997"/>
      <c r="D94" s="475" t="s">
        <v>327</v>
      </c>
      <c r="E94" s="397"/>
      <c r="F94" s="465">
        <v>363340.37</v>
      </c>
      <c r="G94" s="466"/>
      <c r="H94" s="458">
        <f t="shared" si="12"/>
        <v>0</v>
      </c>
      <c r="I94" s="157">
        <f t="shared" si="4"/>
        <v>363340.37</v>
      </c>
      <c r="J94" s="525"/>
    </row>
    <row r="95" spans="2:11" ht="33" customHeight="1" x14ac:dyDescent="0.25">
      <c r="B95" s="963"/>
      <c r="C95" s="997"/>
      <c r="D95" s="475" t="s">
        <v>309</v>
      </c>
      <c r="E95" s="397"/>
      <c r="F95" s="465">
        <v>885864.82</v>
      </c>
      <c r="G95" s="466"/>
      <c r="H95" s="493">
        <f t="shared" si="12"/>
        <v>0</v>
      </c>
      <c r="I95" s="466">
        <f t="shared" ref="I95:I97" si="13">F95-G95</f>
        <v>885864.82</v>
      </c>
      <c r="J95" s="522"/>
    </row>
    <row r="96" spans="2:11" ht="33" customHeight="1" thickBot="1" x14ac:dyDescent="0.3">
      <c r="B96" s="521"/>
      <c r="C96" s="524"/>
      <c r="D96" s="407" t="s">
        <v>351</v>
      </c>
      <c r="E96" s="260"/>
      <c r="F96" s="153">
        <f>F60+F66+F94+F64+F65</f>
        <v>187987855.28999999</v>
      </c>
      <c r="G96" s="153">
        <f>G60+G66+G94+G64+G65</f>
        <v>59397651.329999998</v>
      </c>
      <c r="H96" s="458"/>
      <c r="I96" s="157"/>
      <c r="J96" s="522"/>
    </row>
    <row r="97" spans="2:9" x14ac:dyDescent="0.25">
      <c r="B97" s="76" t="s">
        <v>0</v>
      </c>
      <c r="C97" s="494"/>
      <c r="D97" s="399"/>
      <c r="E97" s="416"/>
      <c r="F97" s="416">
        <f>F96+F34+F33</f>
        <v>206012359.98999998</v>
      </c>
      <c r="G97" s="416">
        <f>G96+G34+G33</f>
        <v>59413651.329999998</v>
      </c>
      <c r="H97" s="513">
        <f t="shared" si="12"/>
        <v>0.2883984792605841</v>
      </c>
      <c r="I97" s="526">
        <f t="shared" si="13"/>
        <v>146598708.65999997</v>
      </c>
    </row>
    <row r="98" spans="2:9" x14ac:dyDescent="0.25">
      <c r="B98" s="81" t="s">
        <v>9</v>
      </c>
      <c r="C98" s="417"/>
      <c r="D98" s="407" t="s">
        <v>46</v>
      </c>
      <c r="E98" s="152"/>
      <c r="F98" s="152">
        <f>F97-E9</f>
        <v>0</v>
      </c>
      <c r="G98" s="152">
        <f>G97-F9</f>
        <v>-6412220.0900000036</v>
      </c>
      <c r="H98" s="460" t="e">
        <f t="shared" si="12"/>
        <v>#DIV/0!</v>
      </c>
      <c r="I98" s="406">
        <f t="shared" ref="I98" si="14">I97-H9</f>
        <v>140186488.56999996</v>
      </c>
    </row>
    <row r="99" spans="2:9" x14ac:dyDescent="0.25">
      <c r="B99" s="83" t="s">
        <v>17</v>
      </c>
      <c r="C99" s="156"/>
      <c r="D99" s="156"/>
      <c r="E99" s="260">
        <f>E61</f>
        <v>0</v>
      </c>
      <c r="F99" s="260">
        <f>F61+F31</f>
        <v>125573200</v>
      </c>
      <c r="G99" s="260">
        <f>G61+G31</f>
        <v>38269144.259999998</v>
      </c>
      <c r="H99" s="461">
        <f t="shared" si="12"/>
        <v>0.30475566649571723</v>
      </c>
      <c r="I99" s="456">
        <f>F99-G99</f>
        <v>87304055.74000001</v>
      </c>
    </row>
    <row r="100" spans="2:9" x14ac:dyDescent="0.25">
      <c r="B100" s="83" t="s">
        <v>43</v>
      </c>
      <c r="C100" s="156"/>
      <c r="D100" s="156"/>
      <c r="E100" s="261">
        <f>E62+E65+E27+E64</f>
        <v>0</v>
      </c>
      <c r="F100" s="261">
        <f>F65+F64+F62+F59+F49+F47+F44+F42+F41+F28</f>
        <v>9746900</v>
      </c>
      <c r="G100" s="261">
        <f>G65+G64+G62+G59+G49+G47+G44+G42+G41+G28</f>
        <v>2493241.89</v>
      </c>
      <c r="H100" s="461">
        <f t="shared" si="12"/>
        <v>0.25579844771158011</v>
      </c>
      <c r="I100" s="456">
        <f t="shared" ref="I100:I104" si="15">F100-G100</f>
        <v>7253658.1099999994</v>
      </c>
    </row>
    <row r="101" spans="2:9" x14ac:dyDescent="0.25">
      <c r="B101" s="83" t="s">
        <v>21</v>
      </c>
      <c r="C101" s="156"/>
      <c r="D101" s="156"/>
      <c r="E101" s="260"/>
      <c r="F101" s="260">
        <f>F45+F39</f>
        <v>6860383.4900000002</v>
      </c>
      <c r="G101" s="260">
        <f>G45+G39</f>
        <v>0</v>
      </c>
      <c r="H101" s="461">
        <f t="shared" si="12"/>
        <v>0</v>
      </c>
      <c r="I101" s="456">
        <f t="shared" si="15"/>
        <v>6860383.4900000002</v>
      </c>
    </row>
    <row r="102" spans="2:9" x14ac:dyDescent="0.25">
      <c r="B102" s="83" t="s">
        <v>39</v>
      </c>
      <c r="C102" s="156"/>
      <c r="D102" s="156"/>
      <c r="E102" s="260"/>
      <c r="F102" s="260">
        <f>F55+F48+F38</f>
        <v>4782864.95</v>
      </c>
      <c r="G102" s="260">
        <f>G55+G48+G38</f>
        <v>0</v>
      </c>
      <c r="H102" s="461">
        <f t="shared" si="12"/>
        <v>0</v>
      </c>
      <c r="I102" s="456">
        <f t="shared" si="15"/>
        <v>4782864.95</v>
      </c>
    </row>
    <row r="103" spans="2:9" x14ac:dyDescent="0.25">
      <c r="B103" s="83" t="s">
        <v>317</v>
      </c>
      <c r="C103" s="156"/>
      <c r="D103" s="156"/>
      <c r="E103" s="260"/>
      <c r="F103" s="260">
        <f>F40+F32+F30+F29</f>
        <v>3215400</v>
      </c>
      <c r="G103" s="260">
        <f>G40+G32+G30+G29</f>
        <v>0</v>
      </c>
      <c r="H103" s="461">
        <f t="shared" si="12"/>
        <v>0</v>
      </c>
      <c r="I103" s="456">
        <f t="shared" si="15"/>
        <v>3215400</v>
      </c>
    </row>
    <row r="104" spans="2:9" x14ac:dyDescent="0.25">
      <c r="B104" s="83" t="s">
        <v>45</v>
      </c>
      <c r="C104" s="156"/>
      <c r="D104" s="156"/>
      <c r="E104" s="260">
        <f>E30+E66</f>
        <v>0</v>
      </c>
      <c r="F104" s="472">
        <f>F66</f>
        <v>54510005.969999991</v>
      </c>
      <c r="G104" s="472">
        <f>G66</f>
        <v>18651265.18</v>
      </c>
      <c r="H104" s="473">
        <f t="shared" si="12"/>
        <v>0.34216222963293874</v>
      </c>
      <c r="I104" s="498">
        <f t="shared" si="15"/>
        <v>35858740.789999992</v>
      </c>
    </row>
    <row r="105" spans="2:9" ht="15.75" thickBot="1" x14ac:dyDescent="0.3">
      <c r="B105" s="499" t="s">
        <v>141</v>
      </c>
      <c r="C105" s="500"/>
      <c r="D105" s="500"/>
      <c r="E105" s="413">
        <f>E64</f>
        <v>0</v>
      </c>
      <c r="F105" s="501">
        <f>F52</f>
        <v>960182.58</v>
      </c>
      <c r="G105" s="501">
        <f t="shared" ref="G105:I105" si="16">G52</f>
        <v>0</v>
      </c>
      <c r="H105" s="501">
        <f t="shared" si="16"/>
        <v>0</v>
      </c>
      <c r="I105" s="502">
        <f t="shared" si="16"/>
        <v>960182.58</v>
      </c>
    </row>
    <row r="106" spans="2:9" x14ac:dyDescent="0.25">
      <c r="F106" s="437"/>
      <c r="G106" s="470"/>
    </row>
    <row r="107" spans="2:9" x14ac:dyDescent="0.25">
      <c r="F107" s="373"/>
      <c r="G107" s="303"/>
    </row>
    <row r="108" spans="2:9" x14ac:dyDescent="0.25">
      <c r="F108" s="373"/>
      <c r="G108" s="367"/>
      <c r="H108" s="367"/>
      <c r="I108" s="367"/>
    </row>
    <row r="109" spans="2:9" x14ac:dyDescent="0.25">
      <c r="G109" s="367"/>
      <c r="H109" s="367"/>
      <c r="I109" s="367"/>
    </row>
    <row r="110" spans="2:9" x14ac:dyDescent="0.25">
      <c r="G110" s="367"/>
      <c r="H110" s="367"/>
      <c r="I110" s="367"/>
    </row>
    <row r="111" spans="2:9" x14ac:dyDescent="0.25">
      <c r="F111" s="424"/>
    </row>
  </sheetData>
  <customSheetViews>
    <customSheetView guid="{57EAFF00-73AA-423D-B3E2-63FFE6AC6F80}" scale="85" showPageBreaks="1" hiddenRows="1" state="hidden" topLeftCell="A4">
      <selection activeCell="F16" sqref="F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4">
      <selection activeCell="F16" sqref="F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5" showPageBreaks="1" hiddenRows="1" state="hidden" topLeftCell="A4">
      <selection activeCell="F16" sqref="F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17">
    <mergeCell ref="B23:I23"/>
    <mergeCell ref="B24:I24"/>
    <mergeCell ref="B27:B33"/>
    <mergeCell ref="C27:D27"/>
    <mergeCell ref="D28:D29"/>
    <mergeCell ref="C46:D46"/>
    <mergeCell ref="D47:D48"/>
    <mergeCell ref="B60:B95"/>
    <mergeCell ref="C60:D60"/>
    <mergeCell ref="J62:J63"/>
    <mergeCell ref="C66:C95"/>
    <mergeCell ref="J91:J93"/>
    <mergeCell ref="B34:B59"/>
    <mergeCell ref="C37:D37"/>
    <mergeCell ref="D38:D40"/>
    <mergeCell ref="C43:D43"/>
    <mergeCell ref="D44:D45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zoomScale="85" zoomScaleNormal="85" workbookViewId="0">
      <selection activeCell="F109" sqref="F109"/>
    </sheetView>
  </sheetViews>
  <sheetFormatPr defaultRowHeight="15" x14ac:dyDescent="0.25"/>
  <cols>
    <col min="2" max="2" width="34.28515625" customWidth="1"/>
    <col min="3" max="3" width="22.42578125" customWidth="1"/>
    <col min="4" max="4" width="39" customWidth="1"/>
    <col min="5" max="9" width="15.5703125" customWidth="1"/>
  </cols>
  <sheetData>
    <row r="1" spans="1:9" s="2" customFormat="1" ht="12.75" x14ac:dyDescent="0.2">
      <c r="I1" s="2" t="s">
        <v>1</v>
      </c>
    </row>
    <row r="2" spans="1:9" s="2" customFormat="1" ht="12.75" hidden="1" x14ac:dyDescent="0.2"/>
    <row r="3" spans="1:9" s="2" customFormat="1" ht="15.75" customHeight="1" x14ac:dyDescent="0.2">
      <c r="E3" s="527" t="s">
        <v>2</v>
      </c>
      <c r="F3" s="527"/>
      <c r="G3" s="527"/>
      <c r="H3" s="527"/>
      <c r="I3" s="527"/>
    </row>
    <row r="4" spans="1:9" s="2" customFormat="1" ht="15.75" customHeight="1" x14ac:dyDescent="0.2">
      <c r="E4" s="527" t="s">
        <v>357</v>
      </c>
      <c r="F4" s="527"/>
      <c r="G4" s="527"/>
      <c r="H4" s="527"/>
      <c r="I4" s="527"/>
    </row>
    <row r="5" spans="1:9" s="2" customFormat="1" ht="12.75" hidden="1" x14ac:dyDescent="0.2">
      <c r="D5" s="13"/>
      <c r="E5" s="36"/>
      <c r="F5" s="527"/>
      <c r="G5" s="527"/>
      <c r="H5" s="527"/>
      <c r="I5" s="527"/>
    </row>
    <row r="6" spans="1:9" s="2" customFormat="1" ht="12.75" x14ac:dyDescent="0.2">
      <c r="D6" s="13"/>
      <c r="E6" s="23"/>
      <c r="F6" s="3"/>
      <c r="G6" s="3"/>
      <c r="H6" s="3"/>
      <c r="I6" s="3"/>
    </row>
    <row r="7" spans="1:9" s="2" customFormat="1" ht="50.25" customHeight="1" x14ac:dyDescent="0.2">
      <c r="A7" s="4"/>
      <c r="B7" s="313" t="s">
        <v>3</v>
      </c>
      <c r="C7" s="4"/>
      <c r="D7" s="374" t="s">
        <v>260</v>
      </c>
      <c r="E7" s="374" t="s">
        <v>358</v>
      </c>
      <c r="F7" s="374" t="s">
        <v>359</v>
      </c>
      <c r="G7" s="313" t="s">
        <v>360</v>
      </c>
      <c r="H7" s="313" t="s">
        <v>4</v>
      </c>
      <c r="I7" s="313" t="s">
        <v>5</v>
      </c>
    </row>
    <row r="8" spans="1:9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9" s="2" customFormat="1" ht="18.75" customHeight="1" x14ac:dyDescent="0.2">
      <c r="A9" s="6">
        <v>1</v>
      </c>
      <c r="B9" s="7" t="s">
        <v>8</v>
      </c>
      <c r="C9" s="7"/>
      <c r="D9" s="153">
        <f>D11+D19</f>
        <v>159970334.94999999</v>
      </c>
      <c r="E9" s="153">
        <f>E11+E19</f>
        <v>217824611.76999998</v>
      </c>
      <c r="F9" s="153">
        <f>F11+F19</f>
        <v>76520705.419999987</v>
      </c>
      <c r="G9" s="153">
        <f>G11+G19</f>
        <v>63358383.349999994</v>
      </c>
      <c r="H9" s="8">
        <f>F9-G9</f>
        <v>13162322.069999993</v>
      </c>
      <c r="I9" s="8">
        <f>D9-G9</f>
        <v>96611951.599999994</v>
      </c>
    </row>
    <row r="10" spans="1:9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0">F10-G10</f>
        <v>0</v>
      </c>
      <c r="I10" s="12">
        <f t="shared" ref="I10:I19" si="1">D10-G10</f>
        <v>0</v>
      </c>
    </row>
    <row r="11" spans="1:9" s="2" customFormat="1" ht="26.25" customHeight="1" x14ac:dyDescent="0.2">
      <c r="A11" s="6" t="s">
        <v>10</v>
      </c>
      <c r="B11" s="7" t="s">
        <v>318</v>
      </c>
      <c r="C11" s="7"/>
      <c r="D11" s="153">
        <f>D12+D13+D15+D14</f>
        <v>159970334.94999999</v>
      </c>
      <c r="E11" s="153">
        <f>E12+E13+E15+E14</f>
        <v>210004045.69999999</v>
      </c>
      <c r="F11" s="153">
        <f>F12+F13+F15+F14</f>
        <v>68700139.349999994</v>
      </c>
      <c r="G11" s="8">
        <f>G12+G13+G15+G14</f>
        <v>63358383.349999994</v>
      </c>
      <c r="H11" s="8">
        <f t="shared" si="0"/>
        <v>5341756</v>
      </c>
      <c r="I11" s="8">
        <f t="shared" si="1"/>
        <v>96611951.599999994</v>
      </c>
    </row>
    <row r="12" spans="1:9" s="2" customFormat="1" ht="12.75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4195861.57</v>
      </c>
      <c r="G12" s="157">
        <f>G28+G42+G44+G47+G61+G64+G66+G67+G50</f>
        <v>2499448.64</v>
      </c>
      <c r="H12" s="12">
        <f t="shared" si="0"/>
        <v>1696412.9300000002</v>
      </c>
      <c r="I12" s="12">
        <f t="shared" si="1"/>
        <v>7247451.3599999994</v>
      </c>
    </row>
    <row r="13" spans="1:9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v>38269144.259999998</v>
      </c>
      <c r="G13" s="11">
        <f>G63</f>
        <v>38269144.259999998</v>
      </c>
      <c r="H13" s="12">
        <f t="shared" si="0"/>
        <v>0</v>
      </c>
      <c r="I13" s="12">
        <f>D13-G13</f>
        <v>87304055.74000001</v>
      </c>
    </row>
    <row r="14" spans="1:9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9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24650234.949999999</v>
      </c>
      <c r="E15" s="27">
        <f>E16+E17+E18</f>
        <v>74683945.700000003</v>
      </c>
      <c r="F15" s="27">
        <f t="shared" ref="F15" si="2">F16+F17+F18</f>
        <v>26235133.52</v>
      </c>
      <c r="G15" s="27">
        <f>G16+G17+G18</f>
        <v>22589790.449999999</v>
      </c>
      <c r="H15" s="8">
        <f t="shared" si="0"/>
        <v>3645343.0700000003</v>
      </c>
      <c r="I15" s="8">
        <f t="shared" si="1"/>
        <v>2060444.5</v>
      </c>
    </row>
    <row r="16" spans="1:9" s="2" customFormat="1" ht="66.75" customHeight="1" x14ac:dyDescent="0.2">
      <c r="A16" s="9" t="s">
        <v>23</v>
      </c>
      <c r="B16" s="16" t="s">
        <v>40</v>
      </c>
      <c r="C16" s="541"/>
      <c r="D16" s="157">
        <f>282864.95+3215400</f>
        <v>3498264.95</v>
      </c>
      <c r="E16" s="157">
        <f>5146287.95+3215400</f>
        <v>8361687.9500000002</v>
      </c>
      <c r="F16" s="157">
        <v>3483457.7</v>
      </c>
      <c r="G16" s="157">
        <f>G39+G48+G51+G57+G65</f>
        <v>61748.480000000003</v>
      </c>
      <c r="H16" s="12">
        <f t="shared" si="0"/>
        <v>3421709.22</v>
      </c>
      <c r="I16" s="12">
        <f t="shared" si="1"/>
        <v>3436516.47</v>
      </c>
    </row>
    <row r="17" spans="1:9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v>21151970</v>
      </c>
      <c r="E17" s="157">
        <f>45964522.48+8545483.49+2300000+7212251.78</f>
        <v>64022257.75</v>
      </c>
      <c r="F17" s="157">
        <v>20451675.82</v>
      </c>
      <c r="G17" s="157">
        <f>G68</f>
        <v>22528041.969999999</v>
      </c>
      <c r="H17" s="12">
        <f>F17-G17</f>
        <v>-2076366.1499999985</v>
      </c>
      <c r="I17" s="12">
        <f>D17-G17</f>
        <v>-1376071.9699999988</v>
      </c>
    </row>
    <row r="18" spans="1:9" s="2" customFormat="1" ht="51" x14ac:dyDescent="0.2">
      <c r="A18" s="9" t="s">
        <v>54</v>
      </c>
      <c r="B18" s="17" t="s">
        <v>372</v>
      </c>
      <c r="C18" s="17" t="s">
        <v>36</v>
      </c>
      <c r="D18" s="157">
        <v>0</v>
      </c>
      <c r="E18" s="157">
        <v>2300000</v>
      </c>
      <c r="F18" s="157">
        <v>2300000</v>
      </c>
      <c r="G18" s="157"/>
      <c r="H18" s="12">
        <f t="shared" si="0"/>
        <v>2300000</v>
      </c>
      <c r="I18" s="12">
        <f t="shared" si="1"/>
        <v>0</v>
      </c>
    </row>
    <row r="19" spans="1:9" s="2" customFormat="1" ht="28.5" customHeight="1" x14ac:dyDescent="0.2">
      <c r="A19" s="6" t="s">
        <v>13</v>
      </c>
      <c r="B19" s="7" t="s">
        <v>319</v>
      </c>
      <c r="C19" s="7"/>
      <c r="D19" s="153">
        <v>0</v>
      </c>
      <c r="E19" s="153">
        <v>7820566.0700000003</v>
      </c>
      <c r="F19" s="153">
        <f>E19</f>
        <v>7820566.0700000003</v>
      </c>
      <c r="G19" s="8">
        <v>0</v>
      </c>
      <c r="H19" s="8">
        <f>F19-G19</f>
        <v>7820566.0700000003</v>
      </c>
      <c r="I19" s="8">
        <f t="shared" si="1"/>
        <v>0</v>
      </c>
    </row>
    <row r="21" spans="1:9" hidden="1" x14ac:dyDescent="0.25"/>
    <row r="22" spans="1:9" hidden="1" x14ac:dyDescent="0.25"/>
    <row r="23" spans="1:9" x14ac:dyDescent="0.25">
      <c r="B23" s="933" t="s">
        <v>264</v>
      </c>
      <c r="C23" s="933"/>
      <c r="D23" s="933"/>
      <c r="E23" s="933"/>
      <c r="F23" s="933"/>
      <c r="G23" s="933"/>
      <c r="H23" s="933"/>
      <c r="I23" s="933"/>
    </row>
    <row r="24" spans="1:9" x14ac:dyDescent="0.25">
      <c r="B24" s="934" t="s">
        <v>355</v>
      </c>
      <c r="C24" s="934"/>
      <c r="D24" s="934"/>
      <c r="E24" s="934"/>
      <c r="F24" s="934"/>
      <c r="G24" s="934"/>
      <c r="H24" s="934"/>
      <c r="I24" s="934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266</v>
      </c>
      <c r="F26" s="265" t="s">
        <v>352</v>
      </c>
      <c r="G26" s="265" t="s">
        <v>353</v>
      </c>
      <c r="H26" s="265" t="s">
        <v>42</v>
      </c>
      <c r="I26" s="265" t="s">
        <v>354</v>
      </c>
    </row>
    <row r="27" spans="1:9" x14ac:dyDescent="0.25">
      <c r="B27" s="946" t="s">
        <v>16</v>
      </c>
      <c r="C27" s="998" t="s">
        <v>274</v>
      </c>
      <c r="D27" s="998"/>
      <c r="E27" s="379">
        <v>0</v>
      </c>
      <c r="F27" s="153">
        <f>F28+F29</f>
        <v>3000000</v>
      </c>
      <c r="G27" s="153">
        <f>G28+G29</f>
        <v>0</v>
      </c>
      <c r="H27" s="461">
        <f>G27/F27</f>
        <v>0</v>
      </c>
      <c r="I27" s="157">
        <f>F27-G27</f>
        <v>3000000</v>
      </c>
    </row>
    <row r="28" spans="1:9" x14ac:dyDescent="0.25">
      <c r="B28" s="991"/>
      <c r="C28" s="445" t="s">
        <v>85</v>
      </c>
      <c r="D28" s="982" t="s">
        <v>275</v>
      </c>
      <c r="E28" s="379"/>
      <c r="F28" s="157">
        <v>664442.65</v>
      </c>
      <c r="G28" s="157"/>
      <c r="H28" s="461">
        <f t="shared" ref="H28:H99" si="3">G28/F28</f>
        <v>0</v>
      </c>
      <c r="I28" s="157">
        <f t="shared" ref="I28:I101" si="4">F28-G28</f>
        <v>664442.65</v>
      </c>
    </row>
    <row r="29" spans="1:9" x14ac:dyDescent="0.25">
      <c r="B29" s="947"/>
      <c r="C29" s="167" t="s">
        <v>270</v>
      </c>
      <c r="D29" s="982"/>
      <c r="E29" s="379"/>
      <c r="F29" s="157">
        <v>2335557.35</v>
      </c>
      <c r="G29" s="157"/>
      <c r="H29" s="461">
        <f t="shared" si="3"/>
        <v>0</v>
      </c>
      <c r="I29" s="157">
        <f t="shared" si="4"/>
        <v>2335557.35</v>
      </c>
    </row>
    <row r="30" spans="1:9" ht="24.75" customHeight="1" x14ac:dyDescent="0.25">
      <c r="B30" s="947"/>
      <c r="C30" s="167" t="s">
        <v>270</v>
      </c>
      <c r="D30" s="378" t="s">
        <v>271</v>
      </c>
      <c r="E30" s="379"/>
      <c r="F30" s="157">
        <v>380000</v>
      </c>
      <c r="G30" s="157"/>
      <c r="H30" s="461">
        <f t="shared" si="3"/>
        <v>0</v>
      </c>
      <c r="I30" s="157">
        <f t="shared" si="4"/>
        <v>380000</v>
      </c>
    </row>
    <row r="31" spans="1:9" ht="45.75" customHeight="1" x14ac:dyDescent="0.25">
      <c r="B31" s="963"/>
      <c r="C31" s="442" t="s">
        <v>192</v>
      </c>
      <c r="D31" s="404" t="s">
        <v>272</v>
      </c>
      <c r="E31" s="379"/>
      <c r="F31" s="279">
        <v>284800</v>
      </c>
      <c r="G31" s="157"/>
      <c r="H31" s="461">
        <f t="shared" si="3"/>
        <v>0</v>
      </c>
      <c r="I31" s="157">
        <f t="shared" si="4"/>
        <v>284800</v>
      </c>
    </row>
    <row r="32" spans="1:9" ht="54.75" customHeight="1" x14ac:dyDescent="0.25">
      <c r="B32" s="963"/>
      <c r="C32" s="447" t="s">
        <v>270</v>
      </c>
      <c r="D32" s="404" t="s">
        <v>273</v>
      </c>
      <c r="E32" s="379"/>
      <c r="F32" s="279">
        <v>71200</v>
      </c>
      <c r="G32" s="157"/>
      <c r="H32" s="461">
        <f t="shared" si="3"/>
        <v>0</v>
      </c>
      <c r="I32" s="157">
        <f t="shared" si="4"/>
        <v>71200</v>
      </c>
    </row>
    <row r="33" spans="2:9" ht="66.75" customHeight="1" x14ac:dyDescent="0.25">
      <c r="B33" s="963"/>
      <c r="C33" s="404" t="s">
        <v>361</v>
      </c>
      <c r="D33" s="530" t="s">
        <v>307</v>
      </c>
      <c r="E33" s="379"/>
      <c r="F33" s="279">
        <v>11200</v>
      </c>
      <c r="G33" s="157"/>
      <c r="H33" s="461">
        <f t="shared" si="3"/>
        <v>0</v>
      </c>
      <c r="I33" s="157">
        <f t="shared" si="4"/>
        <v>11200</v>
      </c>
    </row>
    <row r="34" spans="2:9" ht="27.75" customHeight="1" thickBot="1" x14ac:dyDescent="0.3">
      <c r="B34" s="948"/>
      <c r="C34" s="407" t="s">
        <v>124</v>
      </c>
      <c r="D34" s="378"/>
      <c r="E34" s="379"/>
      <c r="F34" s="153">
        <f>F27+F30+F31+F32+F33</f>
        <v>3747200</v>
      </c>
      <c r="G34" s="153">
        <f>G27+G30+G31+G32</f>
        <v>0</v>
      </c>
      <c r="H34" s="461">
        <f t="shared" si="3"/>
        <v>0</v>
      </c>
      <c r="I34" s="157">
        <f t="shared" si="4"/>
        <v>3747200</v>
      </c>
    </row>
    <row r="35" spans="2:9" ht="19.5" customHeight="1" x14ac:dyDescent="0.25">
      <c r="B35" s="964" t="s">
        <v>32</v>
      </c>
      <c r="C35" s="399" t="s">
        <v>106</v>
      </c>
      <c r="D35" s="451" t="s">
        <v>32</v>
      </c>
      <c r="E35" s="443"/>
      <c r="F35" s="462">
        <f>F36+F59</f>
        <v>16632742.48</v>
      </c>
      <c r="G35" s="462">
        <f>G36+G59</f>
        <v>79979.63</v>
      </c>
      <c r="H35" s="461">
        <f t="shared" si="3"/>
        <v>4.8085654002141447E-3</v>
      </c>
      <c r="I35" s="157">
        <f t="shared" si="4"/>
        <v>16552762.85</v>
      </c>
    </row>
    <row r="36" spans="2:9" ht="21.75" customHeight="1" x14ac:dyDescent="0.25">
      <c r="B36" s="965"/>
      <c r="C36" s="450" t="s">
        <v>0</v>
      </c>
      <c r="D36" s="346" t="s">
        <v>206</v>
      </c>
      <c r="E36" s="390"/>
      <c r="F36" s="390">
        <f>F37+F53+F56</f>
        <v>16349903.85</v>
      </c>
      <c r="G36" s="390">
        <f>G37+G53+G56</f>
        <v>63979.630000000005</v>
      </c>
      <c r="H36" s="461">
        <f t="shared" si="3"/>
        <v>3.9131502293207679E-3</v>
      </c>
      <c r="I36" s="157">
        <f t="shared" si="4"/>
        <v>16285924.219999999</v>
      </c>
    </row>
    <row r="37" spans="2:9" ht="21" customHeight="1" x14ac:dyDescent="0.25">
      <c r="B37" s="965"/>
      <c r="C37" s="388"/>
      <c r="D37" s="463" t="s">
        <v>207</v>
      </c>
      <c r="E37" s="390"/>
      <c r="F37" s="153">
        <f>F38+F42+F43+F46+F52+F49</f>
        <v>10889721.27</v>
      </c>
      <c r="G37" s="153">
        <f>G38+G42+G43+G46+G52+G49</f>
        <v>63979.630000000005</v>
      </c>
      <c r="H37" s="461">
        <f t="shared" si="3"/>
        <v>5.8752311848657632E-3</v>
      </c>
      <c r="I37" s="157">
        <f t="shared" si="4"/>
        <v>10825741.639999999</v>
      </c>
    </row>
    <row r="38" spans="2:9" ht="21" customHeight="1" x14ac:dyDescent="0.25">
      <c r="B38" s="965"/>
      <c r="C38" s="992" t="s">
        <v>285</v>
      </c>
      <c r="D38" s="993"/>
      <c r="E38" s="390"/>
      <c r="F38" s="153">
        <f>F39+F40+F41</f>
        <v>3649759.12</v>
      </c>
      <c r="G38" s="153">
        <f>G39+G40+G41</f>
        <v>0</v>
      </c>
      <c r="H38" s="461">
        <f t="shared" si="3"/>
        <v>0</v>
      </c>
      <c r="I38" s="157">
        <f t="shared" si="4"/>
        <v>3649759.12</v>
      </c>
    </row>
    <row r="39" spans="2:9" ht="28.5" customHeight="1" x14ac:dyDescent="0.25">
      <c r="B39" s="965"/>
      <c r="C39" s="448" t="s">
        <v>283</v>
      </c>
      <c r="D39" s="994" t="s">
        <v>276</v>
      </c>
      <c r="E39" s="152"/>
      <c r="F39" s="260">
        <v>221116.47</v>
      </c>
      <c r="G39" s="152"/>
      <c r="H39" s="461">
        <f t="shared" si="3"/>
        <v>0</v>
      </c>
      <c r="I39" s="157">
        <f t="shared" si="4"/>
        <v>221116.47</v>
      </c>
    </row>
    <row r="40" spans="2:9" ht="23.25" customHeight="1" x14ac:dyDescent="0.25">
      <c r="B40" s="965"/>
      <c r="C40" s="449" t="s">
        <v>284</v>
      </c>
      <c r="D40" s="996"/>
      <c r="E40" s="152"/>
      <c r="F40" s="260">
        <v>3000000</v>
      </c>
      <c r="G40" s="152"/>
      <c r="H40" s="461">
        <f t="shared" si="3"/>
        <v>0</v>
      </c>
      <c r="I40" s="157">
        <f t="shared" si="4"/>
        <v>3000000</v>
      </c>
    </row>
    <row r="41" spans="2:9" ht="23.25" customHeight="1" x14ac:dyDescent="0.25">
      <c r="B41" s="965"/>
      <c r="C41" s="447" t="s">
        <v>270</v>
      </c>
      <c r="D41" s="995"/>
      <c r="E41" s="152"/>
      <c r="F41" s="260">
        <v>428642.65</v>
      </c>
      <c r="G41" s="152"/>
      <c r="H41" s="461">
        <f t="shared" si="3"/>
        <v>0</v>
      </c>
      <c r="I41" s="157">
        <f t="shared" si="4"/>
        <v>428642.65</v>
      </c>
    </row>
    <row r="42" spans="2:9" ht="26.25" x14ac:dyDescent="0.25">
      <c r="B42" s="965"/>
      <c r="C42" s="446" t="s">
        <v>85</v>
      </c>
      <c r="D42" s="344" t="s">
        <v>277</v>
      </c>
      <c r="E42" s="156">
        <v>0</v>
      </c>
      <c r="F42" s="153">
        <v>410037.15</v>
      </c>
      <c r="G42" s="157"/>
      <c r="H42" s="461">
        <f t="shared" si="3"/>
        <v>0</v>
      </c>
      <c r="I42" s="157">
        <f t="shared" si="4"/>
        <v>410037.15</v>
      </c>
    </row>
    <row r="43" spans="2:9" ht="38.25" customHeight="1" x14ac:dyDescent="0.25">
      <c r="B43" s="965"/>
      <c r="C43" s="978" t="s">
        <v>288</v>
      </c>
      <c r="D43" s="979"/>
      <c r="E43" s="156">
        <v>0</v>
      </c>
      <c r="F43" s="454">
        <f>F44+F45</f>
        <v>4194951.07</v>
      </c>
      <c r="G43" s="454">
        <f>G44+G45</f>
        <v>0</v>
      </c>
      <c r="H43" s="461">
        <f t="shared" si="3"/>
        <v>0</v>
      </c>
      <c r="I43" s="157">
        <f t="shared" si="4"/>
        <v>4194951.07</v>
      </c>
    </row>
    <row r="44" spans="2:9" ht="25.5" customHeight="1" x14ac:dyDescent="0.25">
      <c r="B44" s="965"/>
      <c r="C44" s="446" t="s">
        <v>85</v>
      </c>
      <c r="D44" s="994" t="s">
        <v>279</v>
      </c>
      <c r="E44" s="156"/>
      <c r="F44" s="279">
        <v>334567.58</v>
      </c>
      <c r="G44" s="157"/>
      <c r="H44" s="458">
        <f t="shared" si="3"/>
        <v>0</v>
      </c>
      <c r="I44" s="157">
        <f t="shared" si="4"/>
        <v>334567.58</v>
      </c>
    </row>
    <row r="45" spans="2:9" ht="25.5" customHeight="1" x14ac:dyDescent="0.25">
      <c r="B45" s="965"/>
      <c r="C45" s="449" t="s">
        <v>284</v>
      </c>
      <c r="D45" s="995"/>
      <c r="E45" s="156"/>
      <c r="F45" s="279">
        <v>3860383.49</v>
      </c>
      <c r="G45" s="157"/>
      <c r="H45" s="458">
        <f t="shared" si="3"/>
        <v>0</v>
      </c>
      <c r="I45" s="157">
        <f t="shared" si="4"/>
        <v>3860383.49</v>
      </c>
    </row>
    <row r="46" spans="2:9" ht="25.5" customHeight="1" x14ac:dyDescent="0.25">
      <c r="B46" s="965"/>
      <c r="C46" s="999" t="s">
        <v>289</v>
      </c>
      <c r="D46" s="1000"/>
      <c r="E46" s="156"/>
      <c r="F46" s="454">
        <f>F47+F48</f>
        <v>63979.630000000005</v>
      </c>
      <c r="G46" s="454">
        <f>G47+G48</f>
        <v>63979.630000000005</v>
      </c>
      <c r="H46" s="458">
        <f t="shared" si="3"/>
        <v>1</v>
      </c>
      <c r="I46" s="157">
        <f t="shared" si="4"/>
        <v>0</v>
      </c>
    </row>
    <row r="47" spans="2:9" ht="22.5" customHeight="1" x14ac:dyDescent="0.25">
      <c r="B47" s="965"/>
      <c r="C47" s="446" t="s">
        <v>85</v>
      </c>
      <c r="D47" s="994" t="s">
        <v>280</v>
      </c>
      <c r="E47" s="156"/>
      <c r="F47" s="279">
        <v>2231.15</v>
      </c>
      <c r="G47" s="157">
        <v>2231.15</v>
      </c>
      <c r="H47" s="458">
        <f t="shared" si="3"/>
        <v>1</v>
      </c>
      <c r="I47" s="157">
        <f t="shared" si="4"/>
        <v>0</v>
      </c>
    </row>
    <row r="48" spans="2:9" ht="30.75" customHeight="1" x14ac:dyDescent="0.25">
      <c r="B48" s="965"/>
      <c r="C48" s="448" t="s">
        <v>283</v>
      </c>
      <c r="D48" s="995"/>
      <c r="E48" s="156"/>
      <c r="F48" s="279">
        <v>61748.480000000003</v>
      </c>
      <c r="G48" s="157">
        <v>61748.480000000003</v>
      </c>
      <c r="H48" s="458">
        <f t="shared" si="3"/>
        <v>1</v>
      </c>
      <c r="I48" s="157">
        <f t="shared" si="4"/>
        <v>0</v>
      </c>
    </row>
    <row r="49" spans="2:9" ht="30" customHeight="1" x14ac:dyDescent="0.25">
      <c r="B49" s="965"/>
      <c r="C49" s="978" t="s">
        <v>367</v>
      </c>
      <c r="D49" s="979"/>
      <c r="E49" s="156"/>
      <c r="F49" s="454">
        <f>F50+F51</f>
        <v>270994.3</v>
      </c>
      <c r="G49" s="454">
        <f>G50+G51</f>
        <v>0</v>
      </c>
      <c r="H49" s="458"/>
      <c r="I49" s="157"/>
    </row>
    <row r="50" spans="2:9" ht="27.75" customHeight="1" x14ac:dyDescent="0.25">
      <c r="B50" s="965"/>
      <c r="C50" s="446" t="s">
        <v>85</v>
      </c>
      <c r="D50" s="1008" t="s">
        <v>362</v>
      </c>
      <c r="E50" s="156"/>
      <c r="F50" s="454">
        <v>226756.52</v>
      </c>
      <c r="G50" s="157"/>
      <c r="H50" s="458"/>
      <c r="I50" s="157">
        <f t="shared" si="4"/>
        <v>226756.52</v>
      </c>
    </row>
    <row r="51" spans="2:9" ht="36" customHeight="1" x14ac:dyDescent="0.25">
      <c r="B51" s="965"/>
      <c r="C51" s="448" t="s">
        <v>283</v>
      </c>
      <c r="D51" s="1009"/>
      <c r="E51" s="156"/>
      <c r="F51" s="454">
        <v>44237.78</v>
      </c>
      <c r="G51" s="157"/>
      <c r="H51" s="458"/>
      <c r="I51" s="157"/>
    </row>
    <row r="52" spans="2:9" ht="64.5" x14ac:dyDescent="0.25">
      <c r="B52" s="965"/>
      <c r="C52" s="254" t="s">
        <v>141</v>
      </c>
      <c r="D52" s="346" t="s">
        <v>368</v>
      </c>
      <c r="E52" s="156"/>
      <c r="F52" s="454">
        <v>2300000</v>
      </c>
      <c r="G52" s="157"/>
      <c r="H52" s="458">
        <f t="shared" si="3"/>
        <v>0</v>
      </c>
      <c r="I52" s="157">
        <f t="shared" si="4"/>
        <v>2300000</v>
      </c>
    </row>
    <row r="53" spans="2:9" x14ac:dyDescent="0.25">
      <c r="B53" s="965"/>
      <c r="C53" s="388" t="s">
        <v>0</v>
      </c>
      <c r="D53" s="394" t="s">
        <v>194</v>
      </c>
      <c r="E53" s="156"/>
      <c r="F53" s="153">
        <f>F54</f>
        <v>960182.58</v>
      </c>
      <c r="G53" s="153">
        <f t="shared" ref="G53" si="5">G54</f>
        <v>0</v>
      </c>
      <c r="H53" s="458">
        <f t="shared" si="3"/>
        <v>0</v>
      </c>
      <c r="I53" s="157">
        <f t="shared" si="4"/>
        <v>960182.58</v>
      </c>
    </row>
    <row r="54" spans="2:9" ht="64.5" x14ac:dyDescent="0.25">
      <c r="B54" s="965"/>
      <c r="C54" s="254" t="s">
        <v>141</v>
      </c>
      <c r="D54" s="444" t="s">
        <v>105</v>
      </c>
      <c r="E54" s="156"/>
      <c r="F54" s="279">
        <v>960182.58</v>
      </c>
      <c r="G54" s="279"/>
      <c r="H54" s="458">
        <f t="shared" si="3"/>
        <v>0</v>
      </c>
      <c r="I54" s="157">
        <f t="shared" si="4"/>
        <v>960182.58</v>
      </c>
    </row>
    <row r="55" spans="2:9" x14ac:dyDescent="0.25">
      <c r="B55" s="965"/>
      <c r="C55" s="528"/>
      <c r="D55" s="314"/>
      <c r="E55" s="156"/>
      <c r="F55" s="157"/>
      <c r="G55" s="157"/>
      <c r="H55" s="458" t="e">
        <f t="shared" si="3"/>
        <v>#DIV/0!</v>
      </c>
      <c r="I55" s="157">
        <f t="shared" si="4"/>
        <v>0</v>
      </c>
    </row>
    <row r="56" spans="2:9" x14ac:dyDescent="0.25">
      <c r="B56" s="965"/>
      <c r="C56" s="388" t="s">
        <v>0</v>
      </c>
      <c r="D56" s="394" t="s">
        <v>286</v>
      </c>
      <c r="E56" s="156"/>
      <c r="F56" s="153">
        <f>F57</f>
        <v>4500000</v>
      </c>
      <c r="G56" s="153">
        <f t="shared" ref="G56" si="6">G57</f>
        <v>0</v>
      </c>
      <c r="H56" s="458">
        <f t="shared" si="3"/>
        <v>0</v>
      </c>
      <c r="I56" s="157">
        <f t="shared" si="4"/>
        <v>4500000</v>
      </c>
    </row>
    <row r="57" spans="2:9" ht="25.5" x14ac:dyDescent="0.25">
      <c r="B57" s="965"/>
      <c r="C57" s="448" t="s">
        <v>283</v>
      </c>
      <c r="D57" s="530" t="s">
        <v>287</v>
      </c>
      <c r="E57" s="156"/>
      <c r="F57" s="157">
        <v>4500000</v>
      </c>
      <c r="G57" s="157"/>
      <c r="H57" s="458">
        <f t="shared" si="3"/>
        <v>0</v>
      </c>
      <c r="I57" s="157">
        <f t="shared" si="4"/>
        <v>4500000</v>
      </c>
    </row>
    <row r="58" spans="2:9" x14ac:dyDescent="0.25">
      <c r="B58" s="965"/>
      <c r="C58" s="528"/>
      <c r="D58" s="314"/>
      <c r="E58" s="156"/>
      <c r="F58" s="157"/>
      <c r="G58" s="157"/>
      <c r="H58" s="458" t="e">
        <f t="shared" si="3"/>
        <v>#DIV/0!</v>
      </c>
      <c r="I58" s="157">
        <f t="shared" si="4"/>
        <v>0</v>
      </c>
    </row>
    <row r="59" spans="2:9" s="452" customFormat="1" ht="25.5" customHeight="1" x14ac:dyDescent="0.2">
      <c r="B59" s="965"/>
      <c r="C59" s="450"/>
      <c r="D59" s="346" t="s">
        <v>208</v>
      </c>
      <c r="E59" s="453"/>
      <c r="F59" s="454">
        <f>F60</f>
        <v>282838.63</v>
      </c>
      <c r="G59" s="454">
        <f t="shared" ref="G59" si="7">G60</f>
        <v>16000</v>
      </c>
      <c r="H59" s="458">
        <f t="shared" si="3"/>
        <v>5.6569359001632839E-2</v>
      </c>
      <c r="I59" s="157">
        <f t="shared" si="4"/>
        <v>266838.63</v>
      </c>
    </row>
    <row r="60" spans="2:9" ht="20.25" customHeight="1" x14ac:dyDescent="0.25">
      <c r="B60" s="965"/>
      <c r="C60" s="388" t="s">
        <v>0</v>
      </c>
      <c r="D60" s="394" t="s">
        <v>193</v>
      </c>
      <c r="E60" s="260"/>
      <c r="F60" s="153">
        <f>F61</f>
        <v>282838.63</v>
      </c>
      <c r="G60" s="153">
        <v>16000</v>
      </c>
      <c r="H60" s="458">
        <f t="shared" si="3"/>
        <v>5.6569359001632839E-2</v>
      </c>
      <c r="I60" s="157">
        <f t="shared" si="4"/>
        <v>266838.63</v>
      </c>
    </row>
    <row r="61" spans="2:9" ht="45" customHeight="1" thickBot="1" x14ac:dyDescent="0.3">
      <c r="B61" s="965"/>
      <c r="C61" s="446" t="s">
        <v>85</v>
      </c>
      <c r="D61" s="395" t="s">
        <v>282</v>
      </c>
      <c r="E61" s="260"/>
      <c r="F61" s="157">
        <v>282838.63</v>
      </c>
      <c r="G61" s="157">
        <v>16000</v>
      </c>
      <c r="H61" s="458">
        <f t="shared" si="3"/>
        <v>5.6569359001632839E-2</v>
      </c>
      <c r="I61" s="157">
        <f t="shared" si="4"/>
        <v>266838.63</v>
      </c>
    </row>
    <row r="62" spans="2:9" ht="20.25" customHeight="1" x14ac:dyDescent="0.25">
      <c r="B62" s="946" t="s">
        <v>20</v>
      </c>
      <c r="C62" s="1001" t="s">
        <v>125</v>
      </c>
      <c r="D62" s="1002"/>
      <c r="E62" s="401"/>
      <c r="F62" s="462">
        <f>F63+F64+F65</f>
        <v>131882608.94999999</v>
      </c>
      <c r="G62" s="462">
        <f t="shared" ref="G62" si="8">G63+G64</f>
        <v>40283309.75</v>
      </c>
      <c r="H62" s="458">
        <f t="shared" si="3"/>
        <v>0.30544823211127414</v>
      </c>
      <c r="I62" s="157">
        <f t="shared" si="4"/>
        <v>91599299.199999988</v>
      </c>
    </row>
    <row r="63" spans="2:9" ht="54" customHeight="1" x14ac:dyDescent="0.25">
      <c r="B63" s="947"/>
      <c r="C63" s="442" t="s">
        <v>192</v>
      </c>
      <c r="D63" s="530" t="s">
        <v>41</v>
      </c>
      <c r="E63" s="260"/>
      <c r="F63" s="279">
        <v>125288400</v>
      </c>
      <c r="G63" s="279">
        <v>38269144.259999998</v>
      </c>
      <c r="H63" s="458">
        <f t="shared" si="3"/>
        <v>0.30544842347735301</v>
      </c>
      <c r="I63" s="279">
        <f t="shared" si="4"/>
        <v>87019255.74000001</v>
      </c>
    </row>
    <row r="64" spans="2:9" ht="26.25" x14ac:dyDescent="0.25">
      <c r="B64" s="947"/>
      <c r="C64" s="446" t="s">
        <v>85</v>
      </c>
      <c r="D64" s="378" t="s">
        <v>69</v>
      </c>
      <c r="E64" s="260"/>
      <c r="F64" s="279">
        <v>6594126.3200000003</v>
      </c>
      <c r="G64" s="279">
        <v>2014165.49</v>
      </c>
      <c r="H64" s="458">
        <f t="shared" si="3"/>
        <v>0.3054484236813953</v>
      </c>
      <c r="I64" s="279">
        <f t="shared" si="4"/>
        <v>4579960.83</v>
      </c>
    </row>
    <row r="65" spans="2:9" ht="26.25" x14ac:dyDescent="0.25">
      <c r="B65" s="947"/>
      <c r="C65" s="448" t="s">
        <v>283</v>
      </c>
      <c r="D65" s="378" t="s">
        <v>69</v>
      </c>
      <c r="E65" s="260"/>
      <c r="F65" s="279">
        <v>82.63</v>
      </c>
      <c r="G65" s="279"/>
      <c r="H65" s="458">
        <f t="shared" si="3"/>
        <v>0</v>
      </c>
      <c r="I65" s="279">
        <f t="shared" si="4"/>
        <v>82.63</v>
      </c>
    </row>
    <row r="66" spans="2:9" ht="26.25" customHeight="1" x14ac:dyDescent="0.25">
      <c r="B66" s="947"/>
      <c r="C66" s="446" t="s">
        <v>85</v>
      </c>
      <c r="D66" s="378" t="s">
        <v>290</v>
      </c>
      <c r="E66" s="260"/>
      <c r="F66" s="279">
        <v>295700</v>
      </c>
      <c r="G66" s="279">
        <v>108716.4</v>
      </c>
      <c r="H66" s="458">
        <f t="shared" si="3"/>
        <v>0.36765776124450456</v>
      </c>
      <c r="I66" s="279">
        <f t="shared" si="4"/>
        <v>186983.6</v>
      </c>
    </row>
    <row r="67" spans="2:9" ht="28.5" customHeight="1" x14ac:dyDescent="0.25">
      <c r="B67" s="947"/>
      <c r="C67" s="446" t="s">
        <v>85</v>
      </c>
      <c r="D67" s="378" t="s">
        <v>291</v>
      </c>
      <c r="E67" s="260"/>
      <c r="F67" s="279">
        <v>936200</v>
      </c>
      <c r="G67" s="279">
        <v>358335.6</v>
      </c>
      <c r="H67" s="458">
        <f t="shared" si="3"/>
        <v>0.38275539414654985</v>
      </c>
      <c r="I67" s="279">
        <f t="shared" si="4"/>
        <v>577864.4</v>
      </c>
    </row>
    <row r="68" spans="2:9" ht="25.5" customHeight="1" x14ac:dyDescent="0.25">
      <c r="B68" s="947"/>
      <c r="C68" s="975" t="s">
        <v>34</v>
      </c>
      <c r="D68" s="344" t="s">
        <v>33</v>
      </c>
      <c r="E68" s="152"/>
      <c r="F68" s="454">
        <f>F69+F73+F76+F78+F81+F85+F94+F95+F96+F98+F99+F100+F97+F87+F92+F93</f>
        <v>64011057.75</v>
      </c>
      <c r="G68" s="454">
        <f>G69+G73+G76+G78+G81+G85+G94+G95+G96+G98+G99+G100+G97</f>
        <v>22528041.969999999</v>
      </c>
      <c r="H68" s="458">
        <f t="shared" si="3"/>
        <v>0.35193984854905791</v>
      </c>
      <c r="I68" s="279">
        <f t="shared" si="4"/>
        <v>41483015.780000001</v>
      </c>
    </row>
    <row r="69" spans="2:9" ht="25.5" customHeight="1" x14ac:dyDescent="0.25">
      <c r="B69" s="947"/>
      <c r="C69" s="980"/>
      <c r="D69" s="344" t="s">
        <v>314</v>
      </c>
      <c r="E69" s="152"/>
      <c r="F69" s="454">
        <f>F70+F71+F72</f>
        <v>4201213</v>
      </c>
      <c r="G69" s="454">
        <f t="shared" ref="G69" si="9">G70+G71+G72</f>
        <v>0</v>
      </c>
      <c r="H69" s="458">
        <f t="shared" si="3"/>
        <v>0</v>
      </c>
      <c r="I69" s="279">
        <f t="shared" si="4"/>
        <v>4201213</v>
      </c>
    </row>
    <row r="70" spans="2:9" ht="38.25" customHeight="1" x14ac:dyDescent="0.25">
      <c r="B70" s="947"/>
      <c r="C70" s="997"/>
      <c r="D70" s="398" t="s">
        <v>297</v>
      </c>
      <c r="E70" s="152"/>
      <c r="F70" s="279">
        <v>221116.47</v>
      </c>
      <c r="G70" s="454"/>
      <c r="H70" s="458">
        <f t="shared" si="3"/>
        <v>0</v>
      </c>
      <c r="I70" s="279">
        <f t="shared" si="4"/>
        <v>221116.47</v>
      </c>
    </row>
    <row r="71" spans="2:9" ht="40.5" customHeight="1" x14ac:dyDescent="0.25">
      <c r="B71" s="947"/>
      <c r="C71" s="997"/>
      <c r="D71" s="398" t="s">
        <v>299</v>
      </c>
      <c r="E71" s="156">
        <v>0</v>
      </c>
      <c r="F71" s="279">
        <v>428642.65</v>
      </c>
      <c r="G71" s="279"/>
      <c r="H71" s="458">
        <f t="shared" si="3"/>
        <v>0</v>
      </c>
      <c r="I71" s="279">
        <f t="shared" si="4"/>
        <v>428642.65</v>
      </c>
    </row>
    <row r="72" spans="2:9" ht="33" customHeight="1" x14ac:dyDescent="0.25">
      <c r="B72" s="947"/>
      <c r="C72" s="997"/>
      <c r="D72" s="398" t="s">
        <v>300</v>
      </c>
      <c r="E72" s="156">
        <v>0</v>
      </c>
      <c r="F72" s="279">
        <f>3000000+551453.88</f>
        <v>3551453.88</v>
      </c>
      <c r="G72" s="279"/>
      <c r="H72" s="458">
        <f t="shared" si="3"/>
        <v>0</v>
      </c>
      <c r="I72" s="279">
        <f t="shared" si="4"/>
        <v>3551453.88</v>
      </c>
    </row>
    <row r="73" spans="2:9" ht="27.75" customHeight="1" x14ac:dyDescent="0.25">
      <c r="B73" s="947"/>
      <c r="C73" s="997"/>
      <c r="D73" s="346" t="s">
        <v>313</v>
      </c>
      <c r="E73" s="156"/>
      <c r="F73" s="454">
        <f>F74+F75</f>
        <v>7790706</v>
      </c>
      <c r="G73" s="454">
        <f>G74+G75</f>
        <v>0</v>
      </c>
      <c r="H73" s="458">
        <f t="shared" si="3"/>
        <v>0</v>
      </c>
      <c r="I73" s="279">
        <f t="shared" si="4"/>
        <v>7790706</v>
      </c>
    </row>
    <row r="74" spans="2:9" ht="26.25" x14ac:dyDescent="0.25">
      <c r="B74" s="947"/>
      <c r="C74" s="997"/>
      <c r="D74" s="314" t="s">
        <v>293</v>
      </c>
      <c r="E74" s="156">
        <v>0</v>
      </c>
      <c r="F74" s="279">
        <v>410037.15</v>
      </c>
      <c r="G74" s="279"/>
      <c r="H74" s="458">
        <f t="shared" si="3"/>
        <v>0</v>
      </c>
      <c r="I74" s="279">
        <f t="shared" si="4"/>
        <v>410037.15</v>
      </c>
    </row>
    <row r="75" spans="2:9" ht="39" x14ac:dyDescent="0.25">
      <c r="B75" s="947"/>
      <c r="C75" s="997"/>
      <c r="D75" s="314" t="s">
        <v>303</v>
      </c>
      <c r="E75" s="156"/>
      <c r="F75" s="279">
        <v>7380668.8499999996</v>
      </c>
      <c r="G75" s="279"/>
      <c r="H75" s="458">
        <f t="shared" si="3"/>
        <v>0</v>
      </c>
      <c r="I75" s="279">
        <f t="shared" si="4"/>
        <v>7380668.8499999996</v>
      </c>
    </row>
    <row r="76" spans="2:9" ht="39" x14ac:dyDescent="0.25">
      <c r="B76" s="947"/>
      <c r="C76" s="997"/>
      <c r="D76" s="344" t="s">
        <v>312</v>
      </c>
      <c r="E76" s="156"/>
      <c r="F76" s="454">
        <f>F77</f>
        <v>3649777.48</v>
      </c>
      <c r="G76" s="454">
        <f>G77</f>
        <v>0</v>
      </c>
      <c r="H76" s="458">
        <f t="shared" si="3"/>
        <v>0</v>
      </c>
      <c r="I76" s="279">
        <f t="shared" si="4"/>
        <v>3649777.48</v>
      </c>
    </row>
    <row r="77" spans="2:9" ht="39" x14ac:dyDescent="0.25">
      <c r="B77" s="947"/>
      <c r="C77" s="997"/>
      <c r="D77" s="314" t="s">
        <v>302</v>
      </c>
      <c r="E77" s="156"/>
      <c r="F77" s="279">
        <v>3649777.48</v>
      </c>
      <c r="G77" s="279"/>
      <c r="H77" s="458">
        <f t="shared" si="3"/>
        <v>0</v>
      </c>
      <c r="I77" s="279">
        <f t="shared" si="4"/>
        <v>3649777.48</v>
      </c>
    </row>
    <row r="78" spans="2:9" ht="51.75" x14ac:dyDescent="0.25">
      <c r="B78" s="947"/>
      <c r="C78" s="997"/>
      <c r="D78" s="344" t="s">
        <v>315</v>
      </c>
      <c r="E78" s="156"/>
      <c r="F78" s="454">
        <f>F79+F80</f>
        <v>6552266.4000000004</v>
      </c>
      <c r="G78" s="454">
        <f>G79+G80</f>
        <v>0</v>
      </c>
      <c r="H78" s="458">
        <f t="shared" si="3"/>
        <v>0</v>
      </c>
      <c r="I78" s="279">
        <f t="shared" si="4"/>
        <v>6552266.4000000004</v>
      </c>
    </row>
    <row r="79" spans="2:9" ht="54.75" customHeight="1" x14ac:dyDescent="0.25">
      <c r="B79" s="947"/>
      <c r="C79" s="997"/>
      <c r="D79" s="398" t="s">
        <v>294</v>
      </c>
      <c r="E79" s="260"/>
      <c r="F79" s="279">
        <v>334567.58</v>
      </c>
      <c r="G79" s="454"/>
      <c r="H79" s="458">
        <f t="shared" si="3"/>
        <v>0</v>
      </c>
      <c r="I79" s="279">
        <f t="shared" si="4"/>
        <v>334567.58</v>
      </c>
    </row>
    <row r="80" spans="2:9" ht="51" x14ac:dyDescent="0.25">
      <c r="B80" s="947"/>
      <c r="C80" s="997"/>
      <c r="D80" s="398" t="s">
        <v>301</v>
      </c>
      <c r="E80" s="260"/>
      <c r="F80" s="279">
        <f>3860383.49+2357315.33</f>
        <v>6217698.8200000003</v>
      </c>
      <c r="G80" s="279"/>
      <c r="H80" s="458">
        <f t="shared" si="3"/>
        <v>0</v>
      </c>
      <c r="I80" s="279">
        <f t="shared" si="4"/>
        <v>6217698.8200000003</v>
      </c>
    </row>
    <row r="81" spans="2:9" ht="38.25" x14ac:dyDescent="0.25">
      <c r="B81" s="947"/>
      <c r="C81" s="997"/>
      <c r="D81" s="346" t="s">
        <v>310</v>
      </c>
      <c r="E81" s="260"/>
      <c r="F81" s="454">
        <f>F82+F83+F84</f>
        <v>1215613</v>
      </c>
      <c r="G81" s="454">
        <f>G82+G83+G84</f>
        <v>1215613</v>
      </c>
      <c r="H81" s="458">
        <f t="shared" si="3"/>
        <v>1</v>
      </c>
      <c r="I81" s="279">
        <f t="shared" si="4"/>
        <v>0</v>
      </c>
    </row>
    <row r="82" spans="2:9" ht="39.75" customHeight="1" x14ac:dyDescent="0.25">
      <c r="B82" s="947"/>
      <c r="C82" s="997"/>
      <c r="D82" s="398" t="s">
        <v>295</v>
      </c>
      <c r="E82" s="260"/>
      <c r="F82" s="279">
        <v>2231.15</v>
      </c>
      <c r="G82" s="279">
        <v>2231.15</v>
      </c>
      <c r="H82" s="458">
        <f t="shared" si="3"/>
        <v>1</v>
      </c>
      <c r="I82" s="279">
        <f t="shared" si="4"/>
        <v>0</v>
      </c>
    </row>
    <row r="83" spans="2:9" ht="51" x14ac:dyDescent="0.25">
      <c r="B83" s="947"/>
      <c r="C83" s="997"/>
      <c r="D83" s="398" t="s">
        <v>298</v>
      </c>
      <c r="E83" s="260"/>
      <c r="F83" s="279">
        <v>61748.480000000003</v>
      </c>
      <c r="G83" s="279">
        <v>61748.480000000003</v>
      </c>
      <c r="H83" s="458">
        <f t="shared" si="3"/>
        <v>1</v>
      </c>
      <c r="I83" s="279">
        <f t="shared" si="4"/>
        <v>0</v>
      </c>
    </row>
    <row r="84" spans="2:9" ht="38.25" x14ac:dyDescent="0.25">
      <c r="B84" s="947"/>
      <c r="C84" s="997"/>
      <c r="D84" s="398" t="s">
        <v>304</v>
      </c>
      <c r="E84" s="260"/>
      <c r="F84" s="279">
        <v>1151633.3700000001</v>
      </c>
      <c r="G84" s="279">
        <v>1151633.3700000001</v>
      </c>
      <c r="H84" s="458">
        <f t="shared" si="3"/>
        <v>1</v>
      </c>
      <c r="I84" s="279">
        <f t="shared" si="4"/>
        <v>0</v>
      </c>
    </row>
    <row r="85" spans="2:9" ht="25.5" x14ac:dyDescent="0.25">
      <c r="B85" s="947"/>
      <c r="C85" s="997"/>
      <c r="D85" s="346" t="s">
        <v>311</v>
      </c>
      <c r="E85" s="260"/>
      <c r="F85" s="454">
        <f>F86</f>
        <v>650000</v>
      </c>
      <c r="G85" s="454">
        <f>G86</f>
        <v>650000</v>
      </c>
      <c r="H85" s="458">
        <f t="shared" si="3"/>
        <v>1</v>
      </c>
      <c r="I85" s="279">
        <f t="shared" si="4"/>
        <v>0</v>
      </c>
    </row>
    <row r="86" spans="2:9" ht="90" x14ac:dyDescent="0.25">
      <c r="B86" s="947"/>
      <c r="C86" s="997"/>
      <c r="D86" s="314" t="s">
        <v>305</v>
      </c>
      <c r="E86" s="260"/>
      <c r="F86" s="279">
        <v>650000</v>
      </c>
      <c r="G86" s="279">
        <v>650000</v>
      </c>
      <c r="H86" s="458">
        <f t="shared" si="3"/>
        <v>1</v>
      </c>
      <c r="I86" s="279">
        <f t="shared" si="4"/>
        <v>0</v>
      </c>
    </row>
    <row r="87" spans="2:9" ht="51.75" x14ac:dyDescent="0.25">
      <c r="B87" s="947"/>
      <c r="C87" s="997"/>
      <c r="D87" s="344" t="s">
        <v>363</v>
      </c>
      <c r="E87" s="260"/>
      <c r="F87" s="454">
        <f>F88+F89+F90+F91</f>
        <v>5595977</v>
      </c>
      <c r="G87" s="454">
        <f>G88+G89+G90+G91</f>
        <v>0</v>
      </c>
      <c r="H87" s="458">
        <f t="shared" si="3"/>
        <v>0</v>
      </c>
      <c r="I87" s="279">
        <f t="shared" si="4"/>
        <v>5595977</v>
      </c>
    </row>
    <row r="88" spans="2:9" x14ac:dyDescent="0.25">
      <c r="B88" s="947"/>
      <c r="C88" s="997"/>
      <c r="D88" s="314" t="s">
        <v>371</v>
      </c>
      <c r="E88" s="260"/>
      <c r="F88" s="279">
        <v>226756.52</v>
      </c>
      <c r="G88" s="279"/>
      <c r="H88" s="458">
        <f t="shared" si="3"/>
        <v>0</v>
      </c>
      <c r="I88" s="279">
        <f t="shared" si="4"/>
        <v>226756.52</v>
      </c>
    </row>
    <row r="89" spans="2:9" x14ac:dyDescent="0.25">
      <c r="B89" s="947"/>
      <c r="C89" s="997"/>
      <c r="D89" s="314" t="s">
        <v>370</v>
      </c>
      <c r="E89" s="260"/>
      <c r="F89" s="279">
        <v>44237.78</v>
      </c>
      <c r="G89" s="279"/>
      <c r="H89" s="458">
        <f t="shared" si="3"/>
        <v>0</v>
      </c>
      <c r="I89" s="279">
        <f t="shared" si="4"/>
        <v>44237.78</v>
      </c>
    </row>
    <row r="90" spans="2:9" x14ac:dyDescent="0.25">
      <c r="B90" s="947"/>
      <c r="C90" s="997"/>
      <c r="D90" s="314" t="s">
        <v>364</v>
      </c>
      <c r="E90" s="260"/>
      <c r="F90" s="279">
        <v>4190597</v>
      </c>
      <c r="G90" s="279"/>
      <c r="H90" s="458">
        <f t="shared" si="3"/>
        <v>0</v>
      </c>
      <c r="I90" s="279">
        <f t="shared" si="4"/>
        <v>4190597</v>
      </c>
    </row>
    <row r="91" spans="2:9" x14ac:dyDescent="0.25">
      <c r="B91" s="947"/>
      <c r="C91" s="997"/>
      <c r="D91" s="314" t="s">
        <v>365</v>
      </c>
      <c r="E91" s="260"/>
      <c r="F91" s="279">
        <v>1134385.7</v>
      </c>
      <c r="G91" s="279"/>
      <c r="H91" s="458">
        <f t="shared" si="3"/>
        <v>0</v>
      </c>
      <c r="I91" s="279">
        <f t="shared" si="4"/>
        <v>1134385.7</v>
      </c>
    </row>
    <row r="92" spans="2:9" ht="30.75" customHeight="1" x14ac:dyDescent="0.25">
      <c r="B92" s="947"/>
      <c r="C92" s="997"/>
      <c r="D92" s="344" t="s">
        <v>369</v>
      </c>
      <c r="E92" s="260"/>
      <c r="F92" s="454">
        <v>2300000</v>
      </c>
      <c r="G92" s="279"/>
      <c r="H92" s="458">
        <f t="shared" si="3"/>
        <v>0</v>
      </c>
      <c r="I92" s="279">
        <f t="shared" si="4"/>
        <v>2300000</v>
      </c>
    </row>
    <row r="93" spans="2:9" ht="64.5" x14ac:dyDescent="0.25">
      <c r="B93" s="947"/>
      <c r="C93" s="997"/>
      <c r="D93" s="344" t="s">
        <v>366</v>
      </c>
      <c r="E93" s="260"/>
      <c r="F93" s="454">
        <v>2977417</v>
      </c>
      <c r="G93" s="279"/>
      <c r="H93" s="458">
        <f>G93/F93</f>
        <v>0</v>
      </c>
      <c r="I93" s="279">
        <f>F93-G93</f>
        <v>2977417</v>
      </c>
    </row>
    <row r="94" spans="2:9" ht="20.25" customHeight="1" x14ac:dyDescent="0.25">
      <c r="B94" s="947"/>
      <c r="C94" s="997"/>
      <c r="D94" s="469" t="s">
        <v>306</v>
      </c>
      <c r="E94" s="260"/>
      <c r="F94" s="454">
        <v>1500000</v>
      </c>
      <c r="G94" s="279"/>
      <c r="H94" s="458">
        <f t="shared" si="3"/>
        <v>0</v>
      </c>
      <c r="I94" s="279">
        <f>F94-G94</f>
        <v>1500000</v>
      </c>
    </row>
    <row r="95" spans="2:9" ht="75" customHeight="1" x14ac:dyDescent="0.25">
      <c r="B95" s="947"/>
      <c r="C95" s="997"/>
      <c r="D95" s="469" t="s">
        <v>307</v>
      </c>
      <c r="E95" s="152"/>
      <c r="F95" s="454">
        <f>11200-11200</f>
        <v>0</v>
      </c>
      <c r="G95" s="454"/>
      <c r="H95" s="458" t="e">
        <f t="shared" si="3"/>
        <v>#DIV/0!</v>
      </c>
      <c r="I95" s="279">
        <f t="shared" si="4"/>
        <v>0</v>
      </c>
    </row>
    <row r="96" spans="2:9" ht="39.75" customHeight="1" x14ac:dyDescent="0.25">
      <c r="B96" s="947"/>
      <c r="C96" s="997"/>
      <c r="D96" s="407" t="s">
        <v>337</v>
      </c>
      <c r="E96" s="260"/>
      <c r="F96" s="454">
        <v>5403417.9000000004</v>
      </c>
      <c r="G96" s="454">
        <v>5403417.9000000004</v>
      </c>
      <c r="H96" s="458">
        <f t="shared" si="3"/>
        <v>1</v>
      </c>
      <c r="I96" s="279">
        <f t="shared" si="4"/>
        <v>0</v>
      </c>
    </row>
    <row r="97" spans="2:9" ht="25.5" customHeight="1" x14ac:dyDescent="0.25">
      <c r="B97" s="947"/>
      <c r="C97" s="997"/>
      <c r="D97" s="407" t="s">
        <v>338</v>
      </c>
      <c r="E97" s="260"/>
      <c r="F97" s="454">
        <f>6426117.87-5403417.9</f>
        <v>1022699.9699999997</v>
      </c>
      <c r="G97" s="454">
        <v>898824</v>
      </c>
      <c r="H97" s="458"/>
      <c r="I97" s="279">
        <f>F97-G97</f>
        <v>123875.96999999974</v>
      </c>
    </row>
    <row r="98" spans="2:9" ht="26.25" x14ac:dyDescent="0.25">
      <c r="B98" s="947"/>
      <c r="C98" s="997"/>
      <c r="D98" s="407" t="s">
        <v>71</v>
      </c>
      <c r="E98" s="260"/>
      <c r="F98" s="454">
        <v>8007204.7999999998</v>
      </c>
      <c r="G98" s="454">
        <v>8007204.7999999998</v>
      </c>
      <c r="H98" s="458">
        <f t="shared" si="3"/>
        <v>1</v>
      </c>
      <c r="I98" s="279">
        <f t="shared" si="4"/>
        <v>0</v>
      </c>
    </row>
    <row r="99" spans="2:9" ht="26.25" x14ac:dyDescent="0.25">
      <c r="B99" s="947"/>
      <c r="C99" s="997"/>
      <c r="D99" s="407" t="s">
        <v>316</v>
      </c>
      <c r="E99" s="260"/>
      <c r="F99" s="454">
        <v>367800</v>
      </c>
      <c r="G99" s="454"/>
      <c r="H99" s="458">
        <f t="shared" si="3"/>
        <v>0</v>
      </c>
      <c r="I99" s="279">
        <f t="shared" si="4"/>
        <v>367800</v>
      </c>
    </row>
    <row r="100" spans="2:9" ht="26.25" x14ac:dyDescent="0.25">
      <c r="B100" s="947"/>
      <c r="C100" s="997"/>
      <c r="D100" s="407" t="s">
        <v>72</v>
      </c>
      <c r="E100" s="260"/>
      <c r="F100" s="454">
        <v>12776965.199999999</v>
      </c>
      <c r="G100" s="279">
        <f>9948865.28-8007204.8+2400158+2011163.79</f>
        <v>6352982.2699999996</v>
      </c>
      <c r="H100" s="458">
        <f t="shared" ref="H100:H110" si="10">G100/F100</f>
        <v>0.49722153661340485</v>
      </c>
      <c r="I100" s="279">
        <f t="shared" si="4"/>
        <v>6423982.9299999997</v>
      </c>
    </row>
    <row r="101" spans="2:9" ht="39" x14ac:dyDescent="0.25">
      <c r="B101" s="963"/>
      <c r="C101" s="997"/>
      <c r="D101" s="475" t="s">
        <v>327</v>
      </c>
      <c r="E101" s="397"/>
      <c r="F101" s="532">
        <f>363340.37-44237.78</f>
        <v>319102.58999999997</v>
      </c>
      <c r="G101" s="533"/>
      <c r="H101" s="458">
        <f t="shared" si="10"/>
        <v>0</v>
      </c>
      <c r="I101" s="279">
        <f t="shared" si="4"/>
        <v>319102.58999999997</v>
      </c>
    </row>
    <row r="102" spans="2:9" ht="33" customHeight="1" thickBot="1" x14ac:dyDescent="0.3">
      <c r="B102" s="529"/>
      <c r="C102" s="531"/>
      <c r="D102" s="407" t="s">
        <v>351</v>
      </c>
      <c r="E102" s="260"/>
      <c r="F102" s="454">
        <f>F62+F68+F101+F66+F67</f>
        <v>197444669.28999999</v>
      </c>
      <c r="G102" s="454">
        <f>G62+G68+G101+G66+G67</f>
        <v>63278403.719999999</v>
      </c>
      <c r="H102" s="458"/>
      <c r="I102" s="279"/>
    </row>
    <row r="103" spans="2:9" x14ac:dyDescent="0.25">
      <c r="B103" s="76" t="s">
        <v>0</v>
      </c>
      <c r="C103" s="494"/>
      <c r="D103" s="399"/>
      <c r="E103" s="416"/>
      <c r="F103" s="534">
        <f>F102+F35+F34</f>
        <v>217824611.76999998</v>
      </c>
      <c r="G103" s="534">
        <f>G102+G35+G34</f>
        <v>63358383.350000001</v>
      </c>
      <c r="H103" s="513">
        <f t="shared" si="10"/>
        <v>0.29086879960516049</v>
      </c>
      <c r="I103" s="535">
        <f t="shared" ref="I103" si="11">F103-G103</f>
        <v>154466228.41999999</v>
      </c>
    </row>
    <row r="104" spans="2:9" x14ac:dyDescent="0.25">
      <c r="B104" s="81" t="s">
        <v>9</v>
      </c>
      <c r="C104" s="417"/>
      <c r="D104" s="407" t="s">
        <v>46</v>
      </c>
      <c r="E104" s="152"/>
      <c r="F104" s="454">
        <f>F103-E9</f>
        <v>0</v>
      </c>
      <c r="G104" s="454">
        <f>G103-F9</f>
        <v>-13162322.069999985</v>
      </c>
      <c r="H104" s="464" t="e">
        <f t="shared" si="10"/>
        <v>#DIV/0!</v>
      </c>
      <c r="I104" s="455">
        <f>I103-H9</f>
        <v>141303906.34999999</v>
      </c>
    </row>
    <row r="105" spans="2:9" x14ac:dyDescent="0.25">
      <c r="B105" s="83" t="s">
        <v>17</v>
      </c>
      <c r="C105" s="156"/>
      <c r="D105" s="156"/>
      <c r="E105" s="260">
        <f>E63</f>
        <v>0</v>
      </c>
      <c r="F105" s="279">
        <f>F63+F31</f>
        <v>125573200</v>
      </c>
      <c r="G105" s="279">
        <f>G63+G31</f>
        <v>38269144.259999998</v>
      </c>
      <c r="H105" s="458">
        <f t="shared" si="10"/>
        <v>0.30475566649571723</v>
      </c>
      <c r="I105" s="459">
        <f>F105-G105</f>
        <v>87304055.74000001</v>
      </c>
    </row>
    <row r="106" spans="2:9" x14ac:dyDescent="0.25">
      <c r="B106" s="83" t="s">
        <v>43</v>
      </c>
      <c r="C106" s="156"/>
      <c r="D106" s="156"/>
      <c r="E106" s="261">
        <f>E64+E67+E27+E66</f>
        <v>0</v>
      </c>
      <c r="F106" s="536">
        <f>F67+F66+F64+F61+F47+F44+F42+F28</f>
        <v>9520143.4800000004</v>
      </c>
      <c r="G106" s="536">
        <f>G67+G66+G64+G61+G47+G44+G42+G28</f>
        <v>2499448.64</v>
      </c>
      <c r="H106" s="458">
        <f t="shared" si="10"/>
        <v>0.26254316914979942</v>
      </c>
      <c r="I106" s="459">
        <f t="shared" ref="I106:I111" si="12">F106-G106</f>
        <v>7020694.8399999999</v>
      </c>
    </row>
    <row r="107" spans="2:9" x14ac:dyDescent="0.25">
      <c r="B107" s="83" t="s">
        <v>21</v>
      </c>
      <c r="C107" s="156"/>
      <c r="D107" s="156"/>
      <c r="E107" s="260"/>
      <c r="F107" s="279">
        <f>F45+F40</f>
        <v>6860383.4900000002</v>
      </c>
      <c r="G107" s="279">
        <f>G45+G40</f>
        <v>0</v>
      </c>
      <c r="H107" s="458">
        <f t="shared" si="10"/>
        <v>0</v>
      </c>
      <c r="I107" s="459">
        <f t="shared" si="12"/>
        <v>6860383.4900000002</v>
      </c>
    </row>
    <row r="108" spans="2:9" x14ac:dyDescent="0.25">
      <c r="B108" s="83" t="s">
        <v>39</v>
      </c>
      <c r="C108" s="156"/>
      <c r="D108" s="156"/>
      <c r="E108" s="260"/>
      <c r="F108" s="279">
        <f>F57+F48+F39</f>
        <v>4782864.95</v>
      </c>
      <c r="G108" s="279">
        <f>G57+G48+G39</f>
        <v>61748.480000000003</v>
      </c>
      <c r="H108" s="458">
        <f t="shared" si="10"/>
        <v>1.2910354075542108E-2</v>
      </c>
      <c r="I108" s="459">
        <f t="shared" si="12"/>
        <v>4721116.47</v>
      </c>
    </row>
    <row r="109" spans="2:9" x14ac:dyDescent="0.25">
      <c r="B109" s="83" t="s">
        <v>317</v>
      </c>
      <c r="C109" s="156"/>
      <c r="D109" s="156"/>
      <c r="E109" s="260"/>
      <c r="F109" s="279">
        <f>F41+F32+F30+F29</f>
        <v>3215400</v>
      </c>
      <c r="G109" s="279">
        <f>G41+G32+G30+G29</f>
        <v>0</v>
      </c>
      <c r="H109" s="458">
        <f t="shared" si="10"/>
        <v>0</v>
      </c>
      <c r="I109" s="459">
        <f t="shared" si="12"/>
        <v>3215400</v>
      </c>
    </row>
    <row r="110" spans="2:9" x14ac:dyDescent="0.25">
      <c r="B110" s="83" t="s">
        <v>45</v>
      </c>
      <c r="C110" s="156"/>
      <c r="D110" s="156"/>
      <c r="E110" s="260">
        <f>E30+E68</f>
        <v>0</v>
      </c>
      <c r="F110" s="537">
        <f>F68+F33</f>
        <v>64022257.75</v>
      </c>
      <c r="G110" s="537">
        <f>G68+G33</f>
        <v>22528041.969999999</v>
      </c>
      <c r="H110" s="538">
        <f t="shared" si="10"/>
        <v>0.35187828048753872</v>
      </c>
      <c r="I110" s="539">
        <f t="shared" si="12"/>
        <v>41494215.780000001</v>
      </c>
    </row>
    <row r="111" spans="2:9" ht="15.75" thickBot="1" x14ac:dyDescent="0.3">
      <c r="B111" s="499" t="s">
        <v>141</v>
      </c>
      <c r="C111" s="500"/>
      <c r="D111" s="500"/>
      <c r="E111" s="413">
        <f>E66</f>
        <v>0</v>
      </c>
      <c r="F111" s="540">
        <f>F54+F52</f>
        <v>3260182.58</v>
      </c>
      <c r="G111" s="540">
        <f>G54+G52</f>
        <v>0</v>
      </c>
      <c r="H111" s="540">
        <f t="shared" ref="H111" si="13">H54</f>
        <v>0</v>
      </c>
      <c r="I111" s="539">
        <f t="shared" si="12"/>
        <v>3260182.58</v>
      </c>
    </row>
    <row r="112" spans="2:9" x14ac:dyDescent="0.25">
      <c r="F112" s="437"/>
      <c r="G112" s="470"/>
    </row>
    <row r="113" spans="6:9" x14ac:dyDescent="0.25">
      <c r="F113" s="373"/>
      <c r="G113" s="303"/>
    </row>
    <row r="114" spans="6:9" x14ac:dyDescent="0.25">
      <c r="F114" s="373"/>
      <c r="G114" s="367"/>
      <c r="H114" s="367"/>
      <c r="I114" s="367"/>
    </row>
    <row r="115" spans="6:9" x14ac:dyDescent="0.25">
      <c r="G115" s="367"/>
      <c r="H115" s="367"/>
      <c r="I115" s="367"/>
    </row>
    <row r="116" spans="6:9" x14ac:dyDescent="0.25">
      <c r="G116" s="367"/>
      <c r="H116" s="367"/>
      <c r="I116" s="367"/>
    </row>
    <row r="117" spans="6:9" x14ac:dyDescent="0.25">
      <c r="F117" s="424"/>
    </row>
  </sheetData>
  <customSheetViews>
    <customSheetView guid="{57EAFF00-73AA-423D-B3E2-63FFE6AC6F80}" scale="85" showPageBreaks="1" hiddenRows="1" state="hidden">
      <selection activeCell="F109" sqref="F109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>
      <selection activeCell="F109" sqref="F109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5" showPageBreaks="1" hiddenRows="1" state="hidden">
      <selection activeCell="F109" sqref="F109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17">
    <mergeCell ref="B23:I23"/>
    <mergeCell ref="B24:I24"/>
    <mergeCell ref="B27:B34"/>
    <mergeCell ref="C27:D27"/>
    <mergeCell ref="D28:D29"/>
    <mergeCell ref="C46:D46"/>
    <mergeCell ref="D47:D48"/>
    <mergeCell ref="B62:B101"/>
    <mergeCell ref="C62:D62"/>
    <mergeCell ref="C68:C101"/>
    <mergeCell ref="D50:D51"/>
    <mergeCell ref="C49:D49"/>
    <mergeCell ref="B35:B61"/>
    <mergeCell ref="C38:D38"/>
    <mergeCell ref="D39:D41"/>
    <mergeCell ref="C43:D43"/>
    <mergeCell ref="D44:D45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zoomScale="85" zoomScaleNormal="85" workbookViewId="0">
      <selection activeCell="E16" sqref="E16"/>
    </sheetView>
  </sheetViews>
  <sheetFormatPr defaultRowHeight="15" x14ac:dyDescent="0.25"/>
  <cols>
    <col min="2" max="2" width="34.28515625" customWidth="1"/>
    <col min="3" max="3" width="22.42578125" customWidth="1"/>
    <col min="4" max="4" width="39" customWidth="1"/>
    <col min="5" max="9" width="15.5703125" customWidth="1"/>
    <col min="13" max="13" width="12.7109375" bestFit="1" customWidth="1"/>
  </cols>
  <sheetData>
    <row r="1" spans="1:13" s="2" customFormat="1" ht="12.75" x14ac:dyDescent="0.2">
      <c r="I1" s="2" t="s">
        <v>1</v>
      </c>
    </row>
    <row r="2" spans="1:13" s="2" customFormat="1" ht="12.75" hidden="1" x14ac:dyDescent="0.2"/>
    <row r="3" spans="1:13" s="2" customFormat="1" ht="15.75" customHeight="1" x14ac:dyDescent="0.2">
      <c r="E3" s="542" t="s">
        <v>2</v>
      </c>
      <c r="F3" s="542"/>
      <c r="G3" s="542"/>
      <c r="H3" s="542"/>
      <c r="I3" s="542"/>
    </row>
    <row r="4" spans="1:13" s="2" customFormat="1" ht="15.75" customHeight="1" x14ac:dyDescent="0.2">
      <c r="E4" s="542" t="s">
        <v>373</v>
      </c>
      <c r="F4" s="542"/>
      <c r="G4" s="542"/>
      <c r="H4" s="542"/>
      <c r="I4" s="542"/>
    </row>
    <row r="5" spans="1:13" s="2" customFormat="1" ht="12.75" hidden="1" x14ac:dyDescent="0.2">
      <c r="D5" s="13"/>
      <c r="E5" s="36"/>
      <c r="F5" s="542"/>
      <c r="G5" s="542"/>
      <c r="H5" s="542"/>
      <c r="I5" s="542"/>
    </row>
    <row r="6" spans="1:13" s="2" customFormat="1" ht="12.75" x14ac:dyDescent="0.2">
      <c r="D6" s="13"/>
      <c r="E6" s="23"/>
      <c r="F6" s="3"/>
      <c r="G6" s="3"/>
      <c r="H6" s="3"/>
      <c r="I6" s="3"/>
    </row>
    <row r="7" spans="1:13" s="2" customFormat="1" ht="50.25" customHeight="1" x14ac:dyDescent="0.2">
      <c r="A7" s="4"/>
      <c r="B7" s="313" t="s">
        <v>3</v>
      </c>
      <c r="C7" s="4"/>
      <c r="D7" s="374" t="s">
        <v>260</v>
      </c>
      <c r="E7" s="374" t="s">
        <v>380</v>
      </c>
      <c r="F7" s="374" t="s">
        <v>379</v>
      </c>
      <c r="G7" s="313" t="s">
        <v>378</v>
      </c>
      <c r="H7" s="313" t="s">
        <v>4</v>
      </c>
      <c r="I7" s="313" t="s">
        <v>5</v>
      </c>
    </row>
    <row r="8" spans="1:13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customHeight="1" x14ac:dyDescent="0.2">
      <c r="A9" s="6">
        <v>1</v>
      </c>
      <c r="B9" s="7" t="s">
        <v>8</v>
      </c>
      <c r="C9" s="7"/>
      <c r="D9" s="153">
        <f>D11+D19</f>
        <v>159970334.94999999</v>
      </c>
      <c r="E9" s="153">
        <f>E11+E19</f>
        <v>218854611.76999998</v>
      </c>
      <c r="F9" s="153">
        <f>F11+F19</f>
        <v>103448583.59</v>
      </c>
      <c r="G9" s="153">
        <f>G11+G19</f>
        <v>75028891.829999998</v>
      </c>
      <c r="H9" s="8">
        <f>F9-G9</f>
        <v>28419691.760000005</v>
      </c>
      <c r="I9" s="8">
        <f>D9-G9</f>
        <v>84941443.11999999</v>
      </c>
    </row>
    <row r="10" spans="1:13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0">F10-G10</f>
        <v>0</v>
      </c>
      <c r="I10" s="12">
        <f t="shared" ref="I10:I19" si="1">D10-G10</f>
        <v>0</v>
      </c>
    </row>
    <row r="11" spans="1:13" s="2" customFormat="1" ht="26.25" customHeight="1" x14ac:dyDescent="0.2">
      <c r="A11" s="6" t="s">
        <v>10</v>
      </c>
      <c r="B11" s="7" t="s">
        <v>318</v>
      </c>
      <c r="C11" s="7"/>
      <c r="D11" s="153">
        <f>D12+D13+D15+D14</f>
        <v>159970334.94999999</v>
      </c>
      <c r="E11" s="153">
        <f>E12+E13+E15+E14</f>
        <v>211034045.69999999</v>
      </c>
      <c r="F11" s="153">
        <f>F12+F13+F15+F14</f>
        <v>95628017.519999996</v>
      </c>
      <c r="G11" s="8">
        <f>G12+G13+G15+G14</f>
        <v>75028891.829999998</v>
      </c>
      <c r="H11" s="8">
        <f t="shared" si="0"/>
        <v>20599125.689999998</v>
      </c>
      <c r="I11" s="8">
        <f t="shared" si="1"/>
        <v>84941443.11999999</v>
      </c>
    </row>
    <row r="12" spans="1:13" s="2" customFormat="1" ht="12.75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4981541.82</v>
      </c>
      <c r="G12" s="157">
        <f>G28+G42+G44+G47+G72+G75+G77+G78+G50</f>
        <v>2760148.64</v>
      </c>
      <c r="H12" s="12">
        <f t="shared" si="0"/>
        <v>2221393.1800000002</v>
      </c>
      <c r="I12" s="12">
        <f t="shared" si="1"/>
        <v>6986751.3599999994</v>
      </c>
    </row>
    <row r="13" spans="1:13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v>38269144.259999998</v>
      </c>
      <c r="G13" s="11">
        <f>G74</f>
        <v>38269144.259999998</v>
      </c>
      <c r="H13" s="12">
        <f t="shared" si="0"/>
        <v>0</v>
      </c>
      <c r="I13" s="12">
        <f>D13-G13</f>
        <v>87304055.74000001</v>
      </c>
    </row>
    <row r="14" spans="1:13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13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24650234.949999999</v>
      </c>
      <c r="E15" s="27">
        <f>E16+E17+E18</f>
        <v>75713945.700000003</v>
      </c>
      <c r="F15" s="27">
        <f t="shared" ref="F15" si="2">F16+F17+F18</f>
        <v>52377331.439999998</v>
      </c>
      <c r="G15" s="27">
        <f>G16+G17+G18</f>
        <v>33999598.93</v>
      </c>
      <c r="H15" s="8">
        <f t="shared" si="0"/>
        <v>18377732.509999998</v>
      </c>
      <c r="I15" s="8">
        <f t="shared" si="1"/>
        <v>-9349363.9800000004</v>
      </c>
      <c r="M15" s="13">
        <f>F9-F19-F17-F13</f>
        <v>13179667.730000012</v>
      </c>
    </row>
    <row r="16" spans="1:13" s="2" customFormat="1" ht="66.75" customHeight="1" x14ac:dyDescent="0.2">
      <c r="A16" s="9" t="s">
        <v>23</v>
      </c>
      <c r="B16" s="16" t="s">
        <v>40</v>
      </c>
      <c r="C16" s="541"/>
      <c r="D16" s="157">
        <f>282864.95+3215400</f>
        <v>3498264.95</v>
      </c>
      <c r="E16" s="157">
        <f>5146287.95+3215400+1030000</f>
        <v>9391687.9499999993</v>
      </c>
      <c r="F16" s="157">
        <f>4302864.95+991837.96+40000+563423</f>
        <v>5898125.9100000001</v>
      </c>
      <c r="G16" s="157">
        <f>G39+G48+G51+G57+G76+G60+G63+G66+G69</f>
        <v>1312864.95</v>
      </c>
      <c r="H16" s="12">
        <f t="shared" si="0"/>
        <v>4585260.96</v>
      </c>
      <c r="I16" s="12">
        <f t="shared" si="1"/>
        <v>2185400</v>
      </c>
      <c r="M16" s="13">
        <f>H16+H12</f>
        <v>6806654.1400000006</v>
      </c>
    </row>
    <row r="17" spans="1:9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v>21151970</v>
      </c>
      <c r="E17" s="157">
        <f>45964522.48+8545483.49+2300000+7212251.78</f>
        <v>64022257.75</v>
      </c>
      <c r="F17" s="157">
        <v>44179205.530000001</v>
      </c>
      <c r="G17" s="157">
        <f>G79</f>
        <v>32686733.98</v>
      </c>
      <c r="H17" s="12">
        <f>F17-G17</f>
        <v>11492471.550000001</v>
      </c>
      <c r="I17" s="12">
        <f>D17-G17</f>
        <v>-11534763.98</v>
      </c>
    </row>
    <row r="18" spans="1:9" s="2" customFormat="1" ht="51" x14ac:dyDescent="0.2">
      <c r="A18" s="9" t="s">
        <v>54</v>
      </c>
      <c r="B18" s="17" t="s">
        <v>372</v>
      </c>
      <c r="C18" s="17"/>
      <c r="D18" s="157">
        <v>0</v>
      </c>
      <c r="E18" s="157">
        <v>2300000</v>
      </c>
      <c r="F18" s="157">
        <v>2300000</v>
      </c>
      <c r="G18" s="157">
        <f>G52+G54</f>
        <v>0</v>
      </c>
      <c r="H18" s="12">
        <f t="shared" si="0"/>
        <v>2300000</v>
      </c>
      <c r="I18" s="12">
        <f t="shared" si="1"/>
        <v>0</v>
      </c>
    </row>
    <row r="19" spans="1:9" s="2" customFormat="1" ht="28.5" customHeight="1" x14ac:dyDescent="0.2">
      <c r="A19" s="6" t="s">
        <v>13</v>
      </c>
      <c r="B19" s="7" t="s">
        <v>319</v>
      </c>
      <c r="C19" s="7"/>
      <c r="D19" s="153">
        <v>0</v>
      </c>
      <c r="E19" s="153">
        <v>7820566.0700000003</v>
      </c>
      <c r="F19" s="153">
        <f>E19</f>
        <v>7820566.0700000003</v>
      </c>
      <c r="G19" s="8">
        <v>0</v>
      </c>
      <c r="H19" s="8">
        <f>F19-G19</f>
        <v>7820566.0700000003</v>
      </c>
      <c r="I19" s="8">
        <f t="shared" si="1"/>
        <v>0</v>
      </c>
    </row>
    <row r="21" spans="1:9" hidden="1" x14ac:dyDescent="0.25"/>
    <row r="22" spans="1:9" hidden="1" x14ac:dyDescent="0.25"/>
    <row r="23" spans="1:9" x14ac:dyDescent="0.25">
      <c r="B23" s="933" t="s">
        <v>264</v>
      </c>
      <c r="C23" s="933"/>
      <c r="D23" s="933"/>
      <c r="E23" s="933"/>
      <c r="F23" s="933"/>
      <c r="G23" s="933"/>
      <c r="H23" s="933"/>
      <c r="I23" s="933"/>
    </row>
    <row r="24" spans="1:9" x14ac:dyDescent="0.25">
      <c r="B24" s="934" t="s">
        <v>374</v>
      </c>
      <c r="C24" s="934"/>
      <c r="D24" s="934"/>
      <c r="E24" s="934"/>
      <c r="F24" s="934"/>
      <c r="G24" s="934"/>
      <c r="H24" s="934"/>
      <c r="I24" s="934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266</v>
      </c>
      <c r="F26" s="265" t="s">
        <v>375</v>
      </c>
      <c r="G26" s="265" t="s">
        <v>376</v>
      </c>
      <c r="H26" s="265" t="s">
        <v>42</v>
      </c>
      <c r="I26" s="265" t="s">
        <v>377</v>
      </c>
    </row>
    <row r="27" spans="1:9" x14ac:dyDescent="0.25">
      <c r="B27" s="946" t="s">
        <v>16</v>
      </c>
      <c r="C27" s="998" t="s">
        <v>274</v>
      </c>
      <c r="D27" s="998"/>
      <c r="E27" s="379">
        <v>0</v>
      </c>
      <c r="F27" s="153">
        <f>F28+F29</f>
        <v>3000000</v>
      </c>
      <c r="G27" s="153">
        <f>G28+G29</f>
        <v>0</v>
      </c>
      <c r="H27" s="461">
        <f>G27/F27</f>
        <v>0</v>
      </c>
      <c r="I27" s="157">
        <f>F27-G27</f>
        <v>3000000</v>
      </c>
    </row>
    <row r="28" spans="1:9" x14ac:dyDescent="0.25">
      <c r="B28" s="991"/>
      <c r="C28" s="445" t="s">
        <v>85</v>
      </c>
      <c r="D28" s="982" t="s">
        <v>275</v>
      </c>
      <c r="E28" s="379"/>
      <c r="F28" s="157">
        <v>664442.65</v>
      </c>
      <c r="G28" s="157"/>
      <c r="H28" s="461">
        <f t="shared" ref="H28:H110" si="3">G28/F28</f>
        <v>0</v>
      </c>
      <c r="I28" s="157">
        <f t="shared" ref="I28:I112" si="4">F28-G28</f>
        <v>664442.65</v>
      </c>
    </row>
    <row r="29" spans="1:9" x14ac:dyDescent="0.25">
      <c r="B29" s="947"/>
      <c r="C29" s="167" t="s">
        <v>270</v>
      </c>
      <c r="D29" s="982"/>
      <c r="E29" s="379"/>
      <c r="F29" s="157">
        <v>2335557.35</v>
      </c>
      <c r="G29" s="157"/>
      <c r="H29" s="461">
        <f t="shared" si="3"/>
        <v>0</v>
      </c>
      <c r="I29" s="157">
        <f t="shared" si="4"/>
        <v>2335557.35</v>
      </c>
    </row>
    <row r="30" spans="1:9" ht="24.75" customHeight="1" x14ac:dyDescent="0.25">
      <c r="B30" s="947"/>
      <c r="C30" s="167" t="s">
        <v>270</v>
      </c>
      <c r="D30" s="378" t="s">
        <v>271</v>
      </c>
      <c r="E30" s="379"/>
      <c r="F30" s="157">
        <v>380000</v>
      </c>
      <c r="G30" s="157">
        <v>74880</v>
      </c>
      <c r="H30" s="461">
        <f t="shared" si="3"/>
        <v>0.19705263157894737</v>
      </c>
      <c r="I30" s="157">
        <f t="shared" si="4"/>
        <v>305120</v>
      </c>
    </row>
    <row r="31" spans="1:9" ht="26.25" customHeight="1" x14ac:dyDescent="0.25">
      <c r="B31" s="963"/>
      <c r="C31" s="442" t="s">
        <v>192</v>
      </c>
      <c r="D31" s="404" t="s">
        <v>272</v>
      </c>
      <c r="E31" s="379"/>
      <c r="F31" s="279">
        <v>284800</v>
      </c>
      <c r="G31" s="157"/>
      <c r="H31" s="461">
        <f t="shared" si="3"/>
        <v>0</v>
      </c>
      <c r="I31" s="157">
        <f t="shared" si="4"/>
        <v>284800</v>
      </c>
    </row>
    <row r="32" spans="1:9" ht="41.25" customHeight="1" x14ac:dyDescent="0.25">
      <c r="B32" s="963"/>
      <c r="C32" s="447" t="s">
        <v>270</v>
      </c>
      <c r="D32" s="404" t="s">
        <v>273</v>
      </c>
      <c r="E32" s="379"/>
      <c r="F32" s="279">
        <v>71200</v>
      </c>
      <c r="G32" s="157"/>
      <c r="H32" s="461">
        <f t="shared" si="3"/>
        <v>0</v>
      </c>
      <c r="I32" s="157">
        <f t="shared" si="4"/>
        <v>71200</v>
      </c>
    </row>
    <row r="33" spans="2:9" ht="66.75" customHeight="1" x14ac:dyDescent="0.25">
      <c r="B33" s="963"/>
      <c r="C33" s="404" t="s">
        <v>361</v>
      </c>
      <c r="D33" s="545" t="s">
        <v>307</v>
      </c>
      <c r="E33" s="379"/>
      <c r="F33" s="279">
        <v>11200</v>
      </c>
      <c r="G33" s="157"/>
      <c r="H33" s="461">
        <f t="shared" si="3"/>
        <v>0</v>
      </c>
      <c r="I33" s="157">
        <f t="shared" si="4"/>
        <v>11200</v>
      </c>
    </row>
    <row r="34" spans="2:9" ht="22.5" customHeight="1" thickBot="1" x14ac:dyDescent="0.3">
      <c r="B34" s="948"/>
      <c r="C34" s="407" t="s">
        <v>124</v>
      </c>
      <c r="D34" s="378"/>
      <c r="E34" s="379"/>
      <c r="F34" s="153">
        <f>F27+F30+F31+F32+F33</f>
        <v>3747200</v>
      </c>
      <c r="G34" s="153">
        <f>G27+G30+G31+G32</f>
        <v>74880</v>
      </c>
      <c r="H34" s="461">
        <f t="shared" si="3"/>
        <v>1.9982920580700256E-2</v>
      </c>
      <c r="I34" s="157">
        <f t="shared" si="4"/>
        <v>3672320</v>
      </c>
    </row>
    <row r="35" spans="2:9" ht="19.5" customHeight="1" x14ac:dyDescent="0.25">
      <c r="B35" s="964" t="s">
        <v>32</v>
      </c>
      <c r="C35" s="399" t="s">
        <v>106</v>
      </c>
      <c r="D35" s="451" t="s">
        <v>32</v>
      </c>
      <c r="E35" s="443"/>
      <c r="F35" s="462">
        <f>F36+F70</f>
        <v>17662742.48</v>
      </c>
      <c r="G35" s="462">
        <f>G36+G70</f>
        <v>4750594.95</v>
      </c>
      <c r="H35" s="461">
        <f t="shared" si="3"/>
        <v>0.2689613436519967</v>
      </c>
      <c r="I35" s="157">
        <f t="shared" si="4"/>
        <v>12912147.530000001</v>
      </c>
    </row>
    <row r="36" spans="2:9" ht="21.75" customHeight="1" x14ac:dyDescent="0.25">
      <c r="B36" s="965"/>
      <c r="C36" s="450" t="s">
        <v>0</v>
      </c>
      <c r="D36" s="346" t="s">
        <v>206</v>
      </c>
      <c r="E36" s="390"/>
      <c r="F36" s="390">
        <f>F37+F53+F56+F59+F62+F65+F68</f>
        <v>17379903.850000001</v>
      </c>
      <c r="G36" s="390">
        <f>G37+G53+G56+G59+G62+G65+G68</f>
        <v>4694124.95</v>
      </c>
      <c r="H36" s="461">
        <f t="shared" si="3"/>
        <v>0.27008923585040429</v>
      </c>
      <c r="I36" s="157">
        <f t="shared" si="4"/>
        <v>12685778.900000002</v>
      </c>
    </row>
    <row r="37" spans="2:9" ht="21" customHeight="1" x14ac:dyDescent="0.25">
      <c r="B37" s="965"/>
      <c r="C37" s="388"/>
      <c r="D37" s="463" t="s">
        <v>207</v>
      </c>
      <c r="E37" s="390"/>
      <c r="F37" s="153">
        <f>F38+F42+F43+F46+F52+F49</f>
        <v>10889721.27</v>
      </c>
      <c r="G37" s="153">
        <f>G38+G42+G43+G46+G52+G49</f>
        <v>3664124.95</v>
      </c>
      <c r="H37" s="461">
        <f t="shared" si="3"/>
        <v>0.3364755496629897</v>
      </c>
      <c r="I37" s="157">
        <f t="shared" si="4"/>
        <v>7225596.3199999994</v>
      </c>
    </row>
    <row r="38" spans="2:9" ht="21" customHeight="1" x14ac:dyDescent="0.25">
      <c r="B38" s="965"/>
      <c r="C38" s="992" t="s">
        <v>285</v>
      </c>
      <c r="D38" s="993"/>
      <c r="E38" s="390"/>
      <c r="F38" s="153">
        <f>F39+F40+F41</f>
        <v>3649759.12</v>
      </c>
      <c r="G38" s="153">
        <f>G39+G40+G41</f>
        <v>3600145.3200000003</v>
      </c>
      <c r="H38" s="461">
        <f t="shared" si="3"/>
        <v>0.98640628097122207</v>
      </c>
      <c r="I38" s="157">
        <f t="shared" si="4"/>
        <v>49613.799999999814</v>
      </c>
    </row>
    <row r="39" spans="2:9" ht="28.5" customHeight="1" x14ac:dyDescent="0.25">
      <c r="B39" s="965"/>
      <c r="C39" s="448" t="s">
        <v>283</v>
      </c>
      <c r="D39" s="994" t="s">
        <v>276</v>
      </c>
      <c r="E39" s="152"/>
      <c r="F39" s="260">
        <v>221116.47</v>
      </c>
      <c r="G39" s="260">
        <v>221116.47</v>
      </c>
      <c r="H39" s="461">
        <f t="shared" si="3"/>
        <v>1</v>
      </c>
      <c r="I39" s="157">
        <f t="shared" si="4"/>
        <v>0</v>
      </c>
    </row>
    <row r="40" spans="2:9" ht="23.25" customHeight="1" x14ac:dyDescent="0.25">
      <c r="B40" s="965"/>
      <c r="C40" s="449" t="s">
        <v>284</v>
      </c>
      <c r="D40" s="996"/>
      <c r="E40" s="152"/>
      <c r="F40" s="260">
        <v>3000000</v>
      </c>
      <c r="G40" s="260">
        <v>2950386.2</v>
      </c>
      <c r="H40" s="461">
        <f t="shared" si="3"/>
        <v>0.98346206666666669</v>
      </c>
      <c r="I40" s="157">
        <f t="shared" si="4"/>
        <v>49613.799999999814</v>
      </c>
    </row>
    <row r="41" spans="2:9" ht="23.25" customHeight="1" x14ac:dyDescent="0.25">
      <c r="B41" s="965"/>
      <c r="C41" s="447" t="s">
        <v>270</v>
      </c>
      <c r="D41" s="995"/>
      <c r="E41" s="152"/>
      <c r="F41" s="260">
        <v>428642.65</v>
      </c>
      <c r="G41" s="260">
        <v>428642.65</v>
      </c>
      <c r="H41" s="461">
        <f t="shared" si="3"/>
        <v>1</v>
      </c>
      <c r="I41" s="157">
        <f t="shared" si="4"/>
        <v>0</v>
      </c>
    </row>
    <row r="42" spans="2:9" ht="26.25" x14ac:dyDescent="0.25">
      <c r="B42" s="965"/>
      <c r="C42" s="446" t="s">
        <v>85</v>
      </c>
      <c r="D42" s="344" t="s">
        <v>277</v>
      </c>
      <c r="E42" s="156"/>
      <c r="F42" s="153">
        <v>410037.15</v>
      </c>
      <c r="G42" s="157"/>
      <c r="H42" s="461">
        <f t="shared" si="3"/>
        <v>0</v>
      </c>
      <c r="I42" s="157">
        <f t="shared" si="4"/>
        <v>410037.15</v>
      </c>
    </row>
    <row r="43" spans="2:9" ht="38.25" customHeight="1" x14ac:dyDescent="0.25">
      <c r="B43" s="965"/>
      <c r="C43" s="978" t="s">
        <v>288</v>
      </c>
      <c r="D43" s="979"/>
      <c r="E43" s="156"/>
      <c r="F43" s="454">
        <f>F44+F45</f>
        <v>4194951.07</v>
      </c>
      <c r="G43" s="454">
        <f>G44+G45</f>
        <v>0</v>
      </c>
      <c r="H43" s="461">
        <f t="shared" si="3"/>
        <v>0</v>
      </c>
      <c r="I43" s="157">
        <f t="shared" si="4"/>
        <v>4194951.07</v>
      </c>
    </row>
    <row r="44" spans="2:9" ht="25.5" customHeight="1" x14ac:dyDescent="0.25">
      <c r="B44" s="965"/>
      <c r="C44" s="446" t="s">
        <v>85</v>
      </c>
      <c r="D44" s="994" t="s">
        <v>279</v>
      </c>
      <c r="E44" s="156"/>
      <c r="F44" s="279">
        <v>334567.58</v>
      </c>
      <c r="G44" s="157"/>
      <c r="H44" s="458">
        <f t="shared" si="3"/>
        <v>0</v>
      </c>
      <c r="I44" s="157">
        <f t="shared" si="4"/>
        <v>334567.58</v>
      </c>
    </row>
    <row r="45" spans="2:9" ht="25.5" customHeight="1" x14ac:dyDescent="0.25">
      <c r="B45" s="965"/>
      <c r="C45" s="449" t="s">
        <v>284</v>
      </c>
      <c r="D45" s="995"/>
      <c r="E45" s="156"/>
      <c r="F45" s="279">
        <v>3860383.49</v>
      </c>
      <c r="G45" s="157"/>
      <c r="H45" s="458">
        <f t="shared" si="3"/>
        <v>0</v>
      </c>
      <c r="I45" s="157">
        <f t="shared" si="4"/>
        <v>3860383.49</v>
      </c>
    </row>
    <row r="46" spans="2:9" ht="25.5" customHeight="1" x14ac:dyDescent="0.25">
      <c r="B46" s="965"/>
      <c r="C46" s="999" t="s">
        <v>289</v>
      </c>
      <c r="D46" s="1000"/>
      <c r="E46" s="156"/>
      <c r="F46" s="454">
        <f>F47+F48</f>
        <v>63979.630000000005</v>
      </c>
      <c r="G46" s="454">
        <f>G47+G48</f>
        <v>63979.630000000005</v>
      </c>
      <c r="H46" s="458">
        <f t="shared" si="3"/>
        <v>1</v>
      </c>
      <c r="I46" s="157">
        <f t="shared" si="4"/>
        <v>0</v>
      </c>
    </row>
    <row r="47" spans="2:9" ht="22.5" customHeight="1" x14ac:dyDescent="0.25">
      <c r="B47" s="965"/>
      <c r="C47" s="446" t="s">
        <v>85</v>
      </c>
      <c r="D47" s="994" t="s">
        <v>280</v>
      </c>
      <c r="E47" s="156"/>
      <c r="F47" s="279">
        <v>2231.15</v>
      </c>
      <c r="G47" s="157">
        <v>2231.15</v>
      </c>
      <c r="H47" s="458">
        <f t="shared" si="3"/>
        <v>1</v>
      </c>
      <c r="I47" s="157">
        <f t="shared" si="4"/>
        <v>0</v>
      </c>
    </row>
    <row r="48" spans="2:9" ht="30.75" customHeight="1" x14ac:dyDescent="0.25">
      <c r="B48" s="965"/>
      <c r="C48" s="448" t="s">
        <v>283</v>
      </c>
      <c r="D48" s="995"/>
      <c r="E48" s="156"/>
      <c r="F48" s="279">
        <v>61748.480000000003</v>
      </c>
      <c r="G48" s="157">
        <v>61748.480000000003</v>
      </c>
      <c r="H48" s="458">
        <f t="shared" si="3"/>
        <v>1</v>
      </c>
      <c r="I48" s="157">
        <f t="shared" si="4"/>
        <v>0</v>
      </c>
    </row>
    <row r="49" spans="2:9" ht="30" customHeight="1" x14ac:dyDescent="0.25">
      <c r="B49" s="965"/>
      <c r="C49" s="978" t="s">
        <v>367</v>
      </c>
      <c r="D49" s="979"/>
      <c r="E49" s="156"/>
      <c r="F49" s="454">
        <f>F50+F51</f>
        <v>270994.3</v>
      </c>
      <c r="G49" s="454">
        <f>G50+G51</f>
        <v>0</v>
      </c>
      <c r="H49" s="458"/>
      <c r="I49" s="157">
        <f t="shared" si="4"/>
        <v>270994.3</v>
      </c>
    </row>
    <row r="50" spans="2:9" ht="27.75" customHeight="1" x14ac:dyDescent="0.25">
      <c r="B50" s="965"/>
      <c r="C50" s="446" t="s">
        <v>85</v>
      </c>
      <c r="D50" s="1008" t="s">
        <v>362</v>
      </c>
      <c r="E50" s="156"/>
      <c r="F50" s="454">
        <v>226756.52</v>
      </c>
      <c r="G50" s="157"/>
      <c r="H50" s="458"/>
      <c r="I50" s="157">
        <f t="shared" si="4"/>
        <v>226756.52</v>
      </c>
    </row>
    <row r="51" spans="2:9" ht="36" customHeight="1" x14ac:dyDescent="0.25">
      <c r="B51" s="965"/>
      <c r="C51" s="448" t="s">
        <v>283</v>
      </c>
      <c r="D51" s="1009"/>
      <c r="E51" s="156"/>
      <c r="F51" s="454">
        <v>44237.78</v>
      </c>
      <c r="G51" s="157"/>
      <c r="H51" s="458"/>
      <c r="I51" s="157">
        <f t="shared" si="4"/>
        <v>44237.78</v>
      </c>
    </row>
    <row r="52" spans="2:9" ht="63.75" customHeight="1" x14ac:dyDescent="0.25">
      <c r="B52" s="965"/>
      <c r="C52" s="254" t="s">
        <v>141</v>
      </c>
      <c r="D52" s="346" t="s">
        <v>368</v>
      </c>
      <c r="E52" s="156"/>
      <c r="F52" s="454">
        <v>2300000</v>
      </c>
      <c r="G52" s="157"/>
      <c r="H52" s="458">
        <f t="shared" si="3"/>
        <v>0</v>
      </c>
      <c r="I52" s="157">
        <f t="shared" si="4"/>
        <v>2300000</v>
      </c>
    </row>
    <row r="53" spans="2:9" x14ac:dyDescent="0.25">
      <c r="B53" s="965"/>
      <c r="C53" s="388" t="s">
        <v>0</v>
      </c>
      <c r="D53" s="394" t="s">
        <v>194</v>
      </c>
      <c r="E53" s="156"/>
      <c r="F53" s="153">
        <f>F54</f>
        <v>960182.58</v>
      </c>
      <c r="G53" s="153">
        <f t="shared" ref="G53" si="5">G54</f>
        <v>0</v>
      </c>
      <c r="H53" s="458">
        <f t="shared" si="3"/>
        <v>0</v>
      </c>
      <c r="I53" s="157">
        <f t="shared" si="4"/>
        <v>960182.58</v>
      </c>
    </row>
    <row r="54" spans="2:9" ht="64.5" x14ac:dyDescent="0.25">
      <c r="B54" s="965"/>
      <c r="C54" s="254" t="s">
        <v>141</v>
      </c>
      <c r="D54" s="444" t="s">
        <v>105</v>
      </c>
      <c r="E54" s="156"/>
      <c r="F54" s="279">
        <v>960182.58</v>
      </c>
      <c r="G54" s="279"/>
      <c r="H54" s="458">
        <f t="shared" si="3"/>
        <v>0</v>
      </c>
      <c r="I54" s="157">
        <f t="shared" si="4"/>
        <v>960182.58</v>
      </c>
    </row>
    <row r="55" spans="2:9" x14ac:dyDescent="0.25">
      <c r="B55" s="965"/>
      <c r="C55" s="543"/>
      <c r="D55" s="314"/>
      <c r="E55" s="156"/>
      <c r="F55" s="157"/>
      <c r="G55" s="157"/>
      <c r="H55" s="458"/>
      <c r="I55" s="157">
        <f t="shared" si="4"/>
        <v>0</v>
      </c>
    </row>
    <row r="56" spans="2:9" x14ac:dyDescent="0.25">
      <c r="B56" s="965"/>
      <c r="C56" s="388" t="s">
        <v>0</v>
      </c>
      <c r="D56" s="394" t="s">
        <v>286</v>
      </c>
      <c r="E56" s="156"/>
      <c r="F56" s="153">
        <f>F57</f>
        <v>4500000</v>
      </c>
      <c r="G56" s="153">
        <f t="shared" ref="G56" si="6">G57</f>
        <v>0</v>
      </c>
      <c r="H56" s="458">
        <f t="shared" si="3"/>
        <v>0</v>
      </c>
      <c r="I56" s="157">
        <f t="shared" si="4"/>
        <v>4500000</v>
      </c>
    </row>
    <row r="57" spans="2:9" ht="25.5" x14ac:dyDescent="0.25">
      <c r="B57" s="965"/>
      <c r="C57" s="448" t="s">
        <v>283</v>
      </c>
      <c r="D57" s="545" t="s">
        <v>287</v>
      </c>
      <c r="E57" s="156"/>
      <c r="F57" s="157">
        <v>4500000</v>
      </c>
      <c r="G57" s="157"/>
      <c r="H57" s="458">
        <f t="shared" si="3"/>
        <v>0</v>
      </c>
      <c r="I57" s="157">
        <f t="shared" si="4"/>
        <v>4500000</v>
      </c>
    </row>
    <row r="58" spans="2:9" x14ac:dyDescent="0.25">
      <c r="B58" s="965"/>
      <c r="C58" s="404"/>
      <c r="D58" s="545"/>
      <c r="E58" s="156"/>
      <c r="F58" s="157"/>
      <c r="G58" s="157"/>
      <c r="H58" s="458"/>
      <c r="I58" s="157"/>
    </row>
    <row r="59" spans="2:9" x14ac:dyDescent="0.25">
      <c r="B59" s="965"/>
      <c r="C59" s="450" t="s">
        <v>0</v>
      </c>
      <c r="D59" s="469" t="s">
        <v>381</v>
      </c>
      <c r="E59" s="156"/>
      <c r="F59" s="153">
        <f>F60</f>
        <v>500000</v>
      </c>
      <c r="G59" s="153">
        <f>G60</f>
        <v>500000</v>
      </c>
      <c r="H59" s="458">
        <f t="shared" si="3"/>
        <v>1</v>
      </c>
      <c r="I59" s="157">
        <f t="shared" si="4"/>
        <v>0</v>
      </c>
    </row>
    <row r="60" spans="2:9" ht="25.5" x14ac:dyDescent="0.25">
      <c r="B60" s="965"/>
      <c r="C60" s="448" t="s">
        <v>283</v>
      </c>
      <c r="D60" s="314" t="s">
        <v>382</v>
      </c>
      <c r="E60" s="156"/>
      <c r="F60" s="157">
        <v>500000</v>
      </c>
      <c r="G60" s="157">
        <v>500000</v>
      </c>
      <c r="H60" s="458">
        <f t="shared" si="3"/>
        <v>1</v>
      </c>
      <c r="I60" s="157">
        <f t="shared" si="4"/>
        <v>0</v>
      </c>
    </row>
    <row r="61" spans="2:9" x14ac:dyDescent="0.25">
      <c r="B61" s="965"/>
      <c r="C61" s="404"/>
      <c r="D61" s="314"/>
      <c r="E61" s="156"/>
      <c r="F61" s="157"/>
      <c r="G61" s="157"/>
      <c r="H61" s="458"/>
      <c r="I61" s="157"/>
    </row>
    <row r="62" spans="2:9" x14ac:dyDescent="0.25">
      <c r="B62" s="965"/>
      <c r="C62" s="388" t="s">
        <v>0</v>
      </c>
      <c r="D62" s="394" t="s">
        <v>193</v>
      </c>
      <c r="E62" s="156"/>
      <c r="F62" s="153">
        <f>F63</f>
        <v>100000</v>
      </c>
      <c r="G62" s="153">
        <f>G63</f>
        <v>100000</v>
      </c>
      <c r="H62" s="458">
        <f t="shared" si="3"/>
        <v>1</v>
      </c>
      <c r="I62" s="157">
        <f t="shared" si="4"/>
        <v>0</v>
      </c>
    </row>
    <row r="63" spans="2:9" ht="25.5" x14ac:dyDescent="0.25">
      <c r="B63" s="965"/>
      <c r="C63" s="448" t="s">
        <v>283</v>
      </c>
      <c r="D63" s="547" t="s">
        <v>383</v>
      </c>
      <c r="E63" s="156"/>
      <c r="F63" s="157">
        <v>100000</v>
      </c>
      <c r="G63" s="157">
        <v>100000</v>
      </c>
      <c r="H63" s="458">
        <f t="shared" si="3"/>
        <v>1</v>
      </c>
      <c r="I63" s="157">
        <f t="shared" si="4"/>
        <v>0</v>
      </c>
    </row>
    <row r="64" spans="2:9" x14ac:dyDescent="0.25">
      <c r="B64" s="965"/>
      <c r="C64" s="404"/>
      <c r="D64" s="547"/>
      <c r="E64" s="156"/>
      <c r="F64" s="157"/>
      <c r="G64" s="157"/>
      <c r="H64" s="458"/>
      <c r="I64" s="157"/>
    </row>
    <row r="65" spans="2:9" x14ac:dyDescent="0.25">
      <c r="B65" s="965"/>
      <c r="C65" s="450" t="s">
        <v>0</v>
      </c>
      <c r="D65" s="548" t="s">
        <v>195</v>
      </c>
      <c r="E65" s="156"/>
      <c r="F65" s="153">
        <f>F66</f>
        <v>100000</v>
      </c>
      <c r="G65" s="153">
        <f>G66</f>
        <v>100000</v>
      </c>
      <c r="H65" s="458">
        <f t="shared" si="3"/>
        <v>1</v>
      </c>
      <c r="I65" s="157">
        <f t="shared" si="4"/>
        <v>0</v>
      </c>
    </row>
    <row r="66" spans="2:9" ht="26.25" x14ac:dyDescent="0.25">
      <c r="B66" s="965"/>
      <c r="C66" s="448" t="s">
        <v>283</v>
      </c>
      <c r="D66" s="314" t="s">
        <v>384</v>
      </c>
      <c r="E66" s="156"/>
      <c r="F66" s="157">
        <v>100000</v>
      </c>
      <c r="G66" s="157">
        <v>100000</v>
      </c>
      <c r="H66" s="458">
        <f t="shared" si="3"/>
        <v>1</v>
      </c>
      <c r="I66" s="157">
        <f t="shared" si="4"/>
        <v>0</v>
      </c>
    </row>
    <row r="67" spans="2:9" x14ac:dyDescent="0.25">
      <c r="B67" s="965"/>
      <c r="C67" s="404"/>
      <c r="D67" s="314"/>
      <c r="E67" s="156"/>
      <c r="F67" s="157"/>
      <c r="G67" s="157"/>
      <c r="H67" s="458"/>
      <c r="I67" s="157"/>
    </row>
    <row r="68" spans="2:9" x14ac:dyDescent="0.25">
      <c r="B68" s="965"/>
      <c r="C68" s="450" t="s">
        <v>0</v>
      </c>
      <c r="D68" s="344" t="s">
        <v>385</v>
      </c>
      <c r="E68" s="156"/>
      <c r="F68" s="153">
        <f>F69</f>
        <v>330000</v>
      </c>
      <c r="G68" s="153">
        <f>G69</f>
        <v>330000</v>
      </c>
      <c r="H68" s="458">
        <f t="shared" si="3"/>
        <v>1</v>
      </c>
      <c r="I68" s="157">
        <f t="shared" si="4"/>
        <v>0</v>
      </c>
    </row>
    <row r="69" spans="2:9" ht="25.5" x14ac:dyDescent="0.25">
      <c r="B69" s="965"/>
      <c r="C69" s="448" t="s">
        <v>283</v>
      </c>
      <c r="D69" s="314" t="s">
        <v>386</v>
      </c>
      <c r="E69" s="156"/>
      <c r="F69" s="157">
        <v>330000</v>
      </c>
      <c r="G69" s="157">
        <v>330000</v>
      </c>
      <c r="H69" s="458">
        <f t="shared" si="3"/>
        <v>1</v>
      </c>
      <c r="I69" s="157">
        <f t="shared" si="4"/>
        <v>0</v>
      </c>
    </row>
    <row r="70" spans="2:9" s="452" customFormat="1" ht="25.5" customHeight="1" x14ac:dyDescent="0.2">
      <c r="B70" s="965"/>
      <c r="C70" s="450"/>
      <c r="D70" s="346" t="s">
        <v>208</v>
      </c>
      <c r="E70" s="453"/>
      <c r="F70" s="454">
        <f>F71</f>
        <v>282838.63</v>
      </c>
      <c r="G70" s="454">
        <f t="shared" ref="G70" si="7">G71</f>
        <v>56470</v>
      </c>
      <c r="H70" s="458">
        <f t="shared" si="3"/>
        <v>0.19965448142638789</v>
      </c>
      <c r="I70" s="157">
        <f t="shared" si="4"/>
        <v>226368.63</v>
      </c>
    </row>
    <row r="71" spans="2:9" ht="20.25" customHeight="1" x14ac:dyDescent="0.25">
      <c r="B71" s="965"/>
      <c r="C71" s="388" t="s">
        <v>0</v>
      </c>
      <c r="D71" s="394" t="s">
        <v>193</v>
      </c>
      <c r="E71" s="260"/>
      <c r="F71" s="153">
        <f>F72</f>
        <v>282838.63</v>
      </c>
      <c r="G71" s="153">
        <f>G72</f>
        <v>56470</v>
      </c>
      <c r="H71" s="458">
        <f t="shared" si="3"/>
        <v>0.19965448142638789</v>
      </c>
      <c r="I71" s="157">
        <f t="shared" si="4"/>
        <v>226368.63</v>
      </c>
    </row>
    <row r="72" spans="2:9" ht="45" customHeight="1" thickBot="1" x14ac:dyDescent="0.3">
      <c r="B72" s="965"/>
      <c r="C72" s="446" t="s">
        <v>85</v>
      </c>
      <c r="D72" s="395" t="s">
        <v>282</v>
      </c>
      <c r="E72" s="260"/>
      <c r="F72" s="157">
        <v>282838.63</v>
      </c>
      <c r="G72" s="157">
        <v>56470</v>
      </c>
      <c r="H72" s="458">
        <f t="shared" si="3"/>
        <v>0.19965448142638789</v>
      </c>
      <c r="I72" s="157">
        <f t="shared" si="4"/>
        <v>226368.63</v>
      </c>
    </row>
    <row r="73" spans="2:9" ht="20.25" customHeight="1" x14ac:dyDescent="0.25">
      <c r="B73" s="946" t="s">
        <v>20</v>
      </c>
      <c r="C73" s="1001" t="s">
        <v>125</v>
      </c>
      <c r="D73" s="1002"/>
      <c r="E73" s="401"/>
      <c r="F73" s="462">
        <f>F74+F75+F76</f>
        <v>131882608.94999999</v>
      </c>
      <c r="G73" s="462">
        <f t="shared" ref="G73" si="8">G74+G75</f>
        <v>40283309.75</v>
      </c>
      <c r="H73" s="458">
        <f t="shared" si="3"/>
        <v>0.30544823211127414</v>
      </c>
      <c r="I73" s="157">
        <f t="shared" si="4"/>
        <v>91599299.199999988</v>
      </c>
    </row>
    <row r="74" spans="2:9" ht="54" customHeight="1" x14ac:dyDescent="0.25">
      <c r="B74" s="947"/>
      <c r="C74" s="442" t="s">
        <v>192</v>
      </c>
      <c r="D74" s="545" t="s">
        <v>41</v>
      </c>
      <c r="E74" s="260"/>
      <c r="F74" s="279">
        <v>125288400</v>
      </c>
      <c r="G74" s="279">
        <v>38269144.259999998</v>
      </c>
      <c r="H74" s="458">
        <f t="shared" si="3"/>
        <v>0.30544842347735301</v>
      </c>
      <c r="I74" s="279">
        <f t="shared" si="4"/>
        <v>87019255.74000001</v>
      </c>
    </row>
    <row r="75" spans="2:9" ht="26.25" x14ac:dyDescent="0.25">
      <c r="B75" s="947"/>
      <c r="C75" s="446" t="s">
        <v>85</v>
      </c>
      <c r="D75" s="378" t="s">
        <v>69</v>
      </c>
      <c r="E75" s="260"/>
      <c r="F75" s="279">
        <v>6594126.3200000003</v>
      </c>
      <c r="G75" s="279">
        <v>2014165.49</v>
      </c>
      <c r="H75" s="458">
        <f t="shared" si="3"/>
        <v>0.3054484236813953</v>
      </c>
      <c r="I75" s="279">
        <f t="shared" si="4"/>
        <v>4579960.83</v>
      </c>
    </row>
    <row r="76" spans="2:9" ht="26.25" x14ac:dyDescent="0.25">
      <c r="B76" s="947"/>
      <c r="C76" s="448" t="s">
        <v>283</v>
      </c>
      <c r="D76" s="378" t="s">
        <v>69</v>
      </c>
      <c r="E76" s="260"/>
      <c r="F76" s="279">
        <v>82.63</v>
      </c>
      <c r="G76" s="279"/>
      <c r="H76" s="458">
        <f t="shared" si="3"/>
        <v>0</v>
      </c>
      <c r="I76" s="279">
        <f t="shared" si="4"/>
        <v>82.63</v>
      </c>
    </row>
    <row r="77" spans="2:9" ht="26.25" customHeight="1" x14ac:dyDescent="0.25">
      <c r="B77" s="947"/>
      <c r="C77" s="446" t="s">
        <v>85</v>
      </c>
      <c r="D77" s="378" t="s">
        <v>290</v>
      </c>
      <c r="E77" s="260"/>
      <c r="F77" s="279">
        <v>295700</v>
      </c>
      <c r="G77" s="279">
        <v>108716.4</v>
      </c>
      <c r="H77" s="458">
        <f t="shared" si="3"/>
        <v>0.36765776124450456</v>
      </c>
      <c r="I77" s="279">
        <f t="shared" si="4"/>
        <v>186983.6</v>
      </c>
    </row>
    <row r="78" spans="2:9" ht="28.5" customHeight="1" x14ac:dyDescent="0.25">
      <c r="B78" s="947"/>
      <c r="C78" s="446" t="s">
        <v>85</v>
      </c>
      <c r="D78" s="378" t="s">
        <v>291</v>
      </c>
      <c r="E78" s="260"/>
      <c r="F78" s="279">
        <v>936200</v>
      </c>
      <c r="G78" s="279">
        <v>578565.6</v>
      </c>
      <c r="H78" s="458">
        <f t="shared" si="3"/>
        <v>0.61799359111301</v>
      </c>
      <c r="I78" s="279">
        <f t="shared" si="4"/>
        <v>357634.4</v>
      </c>
    </row>
    <row r="79" spans="2:9" ht="25.5" customHeight="1" x14ac:dyDescent="0.25">
      <c r="B79" s="947"/>
      <c r="C79" s="975" t="s">
        <v>34</v>
      </c>
      <c r="D79" s="344" t="s">
        <v>33</v>
      </c>
      <c r="E79" s="152"/>
      <c r="F79" s="454">
        <f>F80+F84+F87+F89+F92+F96+F105+F106+F107+F109+F110+F111+F108+F98+F103+F104</f>
        <v>64011057.75</v>
      </c>
      <c r="G79" s="454">
        <f>G80+G84+G87+G89+G92+G96+G105+G106+G107+G109+G110+G111+G108</f>
        <v>32686733.98</v>
      </c>
      <c r="H79" s="458">
        <f t="shared" si="3"/>
        <v>0.51064199107067565</v>
      </c>
      <c r="I79" s="279">
        <f t="shared" si="4"/>
        <v>31324323.77</v>
      </c>
    </row>
    <row r="80" spans="2:9" ht="25.5" customHeight="1" x14ac:dyDescent="0.25">
      <c r="B80" s="947"/>
      <c r="C80" s="980"/>
      <c r="D80" s="344" t="s">
        <v>314</v>
      </c>
      <c r="E80" s="152"/>
      <c r="F80" s="454">
        <f>F81+F82+F83</f>
        <v>4201213</v>
      </c>
      <c r="G80" s="454">
        <f t="shared" ref="G80" si="9">G81+G82+G83</f>
        <v>4151599.2</v>
      </c>
      <c r="H80" s="458">
        <f t="shared" si="3"/>
        <v>0.98819060114305091</v>
      </c>
      <c r="I80" s="279">
        <f t="shared" si="4"/>
        <v>49613.799999999814</v>
      </c>
    </row>
    <row r="81" spans="2:9" ht="38.25" customHeight="1" x14ac:dyDescent="0.25">
      <c r="B81" s="947"/>
      <c r="C81" s="997"/>
      <c r="D81" s="398" t="s">
        <v>297</v>
      </c>
      <c r="E81" s="152"/>
      <c r="F81" s="279">
        <v>221116.47</v>
      </c>
      <c r="G81" s="279">
        <v>221116.47</v>
      </c>
      <c r="H81" s="458">
        <f t="shared" si="3"/>
        <v>1</v>
      </c>
      <c r="I81" s="279">
        <f t="shared" si="4"/>
        <v>0</v>
      </c>
    </row>
    <row r="82" spans="2:9" ht="40.5" customHeight="1" x14ac:dyDescent="0.25">
      <c r="B82" s="947"/>
      <c r="C82" s="997"/>
      <c r="D82" s="398" t="s">
        <v>299</v>
      </c>
      <c r="E82" s="156">
        <v>0</v>
      </c>
      <c r="F82" s="279">
        <v>428642.65</v>
      </c>
      <c r="G82" s="279">
        <v>428642.65</v>
      </c>
      <c r="H82" s="458">
        <f t="shared" si="3"/>
        <v>1</v>
      </c>
      <c r="I82" s="279">
        <f t="shared" si="4"/>
        <v>0</v>
      </c>
    </row>
    <row r="83" spans="2:9" ht="33" customHeight="1" x14ac:dyDescent="0.25">
      <c r="B83" s="947"/>
      <c r="C83" s="997"/>
      <c r="D83" s="398" t="s">
        <v>300</v>
      </c>
      <c r="E83" s="156">
        <v>0</v>
      </c>
      <c r="F83" s="279">
        <f>3000000+551453.88</f>
        <v>3551453.88</v>
      </c>
      <c r="G83" s="279">
        <f>2950386.2+551453.88</f>
        <v>3501840.08</v>
      </c>
      <c r="H83" s="458">
        <f t="shared" si="3"/>
        <v>0.98603000301386434</v>
      </c>
      <c r="I83" s="279">
        <f t="shared" si="4"/>
        <v>49613.799999999814</v>
      </c>
    </row>
    <row r="84" spans="2:9" ht="27.75" customHeight="1" x14ac:dyDescent="0.25">
      <c r="B84" s="947"/>
      <c r="C84" s="997"/>
      <c r="D84" s="346" t="s">
        <v>313</v>
      </c>
      <c r="E84" s="156"/>
      <c r="F84" s="454">
        <f>F85+F86</f>
        <v>7790706</v>
      </c>
      <c r="G84" s="454">
        <f>G85+G86</f>
        <v>0</v>
      </c>
      <c r="H84" s="458">
        <f t="shared" si="3"/>
        <v>0</v>
      </c>
      <c r="I84" s="279">
        <f t="shared" si="4"/>
        <v>7790706</v>
      </c>
    </row>
    <row r="85" spans="2:9" ht="26.25" x14ac:dyDescent="0.25">
      <c r="B85" s="947"/>
      <c r="C85" s="997"/>
      <c r="D85" s="314" t="s">
        <v>293</v>
      </c>
      <c r="E85" s="156">
        <v>0</v>
      </c>
      <c r="F85" s="279">
        <v>410037.15</v>
      </c>
      <c r="G85" s="279"/>
      <c r="H85" s="458">
        <f t="shared" si="3"/>
        <v>0</v>
      </c>
      <c r="I85" s="279">
        <f t="shared" si="4"/>
        <v>410037.15</v>
      </c>
    </row>
    <row r="86" spans="2:9" ht="39" x14ac:dyDescent="0.25">
      <c r="B86" s="947"/>
      <c r="C86" s="997"/>
      <c r="D86" s="314" t="s">
        <v>303</v>
      </c>
      <c r="E86" s="156"/>
      <c r="F86" s="279">
        <v>7380668.8499999996</v>
      </c>
      <c r="G86" s="279"/>
      <c r="H86" s="458">
        <f t="shared" si="3"/>
        <v>0</v>
      </c>
      <c r="I86" s="279">
        <f t="shared" si="4"/>
        <v>7380668.8499999996</v>
      </c>
    </row>
    <row r="87" spans="2:9" ht="39" x14ac:dyDescent="0.25">
      <c r="B87" s="947"/>
      <c r="C87" s="997"/>
      <c r="D87" s="344" t="s">
        <v>312</v>
      </c>
      <c r="E87" s="156"/>
      <c r="F87" s="454">
        <f>F88</f>
        <v>3649777.48</v>
      </c>
      <c r="G87" s="454">
        <f>G88</f>
        <v>3649777.48</v>
      </c>
      <c r="H87" s="458">
        <f t="shared" si="3"/>
        <v>1</v>
      </c>
      <c r="I87" s="279">
        <f t="shared" si="4"/>
        <v>0</v>
      </c>
    </row>
    <row r="88" spans="2:9" ht="39" x14ac:dyDescent="0.25">
      <c r="B88" s="947"/>
      <c r="C88" s="997"/>
      <c r="D88" s="314" t="s">
        <v>302</v>
      </c>
      <c r="E88" s="156"/>
      <c r="F88" s="279">
        <v>3649777.48</v>
      </c>
      <c r="G88" s="279">
        <v>3649777.48</v>
      </c>
      <c r="H88" s="458">
        <f t="shared" si="3"/>
        <v>1</v>
      </c>
      <c r="I88" s="279">
        <f t="shared" si="4"/>
        <v>0</v>
      </c>
    </row>
    <row r="89" spans="2:9" ht="51.75" x14ac:dyDescent="0.25">
      <c r="B89" s="947"/>
      <c r="C89" s="997"/>
      <c r="D89" s="344" t="s">
        <v>315</v>
      </c>
      <c r="E89" s="156"/>
      <c r="F89" s="454">
        <f>F90+F91</f>
        <v>6552266.4000000004</v>
      </c>
      <c r="G89" s="454">
        <f>G90+G91</f>
        <v>2357315.33</v>
      </c>
      <c r="H89" s="458">
        <f t="shared" si="3"/>
        <v>0.35977098397586521</v>
      </c>
      <c r="I89" s="279">
        <f t="shared" si="4"/>
        <v>4194951.07</v>
      </c>
    </row>
    <row r="90" spans="2:9" ht="54.75" customHeight="1" x14ac:dyDescent="0.25">
      <c r="B90" s="947"/>
      <c r="C90" s="997"/>
      <c r="D90" s="398" t="s">
        <v>294</v>
      </c>
      <c r="E90" s="260"/>
      <c r="F90" s="279">
        <v>334567.58</v>
      </c>
      <c r="G90" s="454"/>
      <c r="H90" s="458">
        <f t="shared" si="3"/>
        <v>0</v>
      </c>
      <c r="I90" s="279">
        <f t="shared" si="4"/>
        <v>334567.58</v>
      </c>
    </row>
    <row r="91" spans="2:9" ht="51" x14ac:dyDescent="0.25">
      <c r="B91" s="947"/>
      <c r="C91" s="997"/>
      <c r="D91" s="398" t="s">
        <v>301</v>
      </c>
      <c r="E91" s="260"/>
      <c r="F91" s="279">
        <f>3860383.49+2357315.33</f>
        <v>6217698.8200000003</v>
      </c>
      <c r="G91" s="279">
        <f>2357315.33</f>
        <v>2357315.33</v>
      </c>
      <c r="H91" s="458">
        <f t="shared" si="3"/>
        <v>0.37912986753514061</v>
      </c>
      <c r="I91" s="279">
        <f t="shared" si="4"/>
        <v>3860383.49</v>
      </c>
    </row>
    <row r="92" spans="2:9" ht="38.25" x14ac:dyDescent="0.25">
      <c r="B92" s="947"/>
      <c r="C92" s="997"/>
      <c r="D92" s="346" t="s">
        <v>310</v>
      </c>
      <c r="E92" s="260"/>
      <c r="F92" s="454">
        <f>F93+F94+F95</f>
        <v>1215613</v>
      </c>
      <c r="G92" s="454">
        <f>G93+G94+G95</f>
        <v>1215613</v>
      </c>
      <c r="H92" s="458">
        <f t="shared" si="3"/>
        <v>1</v>
      </c>
      <c r="I92" s="279">
        <f t="shared" si="4"/>
        <v>0</v>
      </c>
    </row>
    <row r="93" spans="2:9" ht="39.75" customHeight="1" x14ac:dyDescent="0.25">
      <c r="B93" s="947"/>
      <c r="C93" s="997"/>
      <c r="D93" s="398" t="s">
        <v>295</v>
      </c>
      <c r="E93" s="260"/>
      <c r="F93" s="279">
        <v>2231.15</v>
      </c>
      <c r="G93" s="279">
        <v>2231.15</v>
      </c>
      <c r="H93" s="458">
        <f t="shared" si="3"/>
        <v>1</v>
      </c>
      <c r="I93" s="279">
        <f t="shared" si="4"/>
        <v>0</v>
      </c>
    </row>
    <row r="94" spans="2:9" ht="51" x14ac:dyDescent="0.25">
      <c r="B94" s="947"/>
      <c r="C94" s="997"/>
      <c r="D94" s="398" t="s">
        <v>298</v>
      </c>
      <c r="E94" s="260"/>
      <c r="F94" s="279">
        <v>61748.480000000003</v>
      </c>
      <c r="G94" s="279">
        <v>61748.480000000003</v>
      </c>
      <c r="H94" s="458">
        <f t="shared" si="3"/>
        <v>1</v>
      </c>
      <c r="I94" s="279">
        <f t="shared" si="4"/>
        <v>0</v>
      </c>
    </row>
    <row r="95" spans="2:9" ht="38.25" x14ac:dyDescent="0.25">
      <c r="B95" s="947"/>
      <c r="C95" s="997"/>
      <c r="D95" s="398" t="s">
        <v>304</v>
      </c>
      <c r="E95" s="260"/>
      <c r="F95" s="279">
        <v>1151633.3700000001</v>
      </c>
      <c r="G95" s="279">
        <v>1151633.3700000001</v>
      </c>
      <c r="H95" s="458">
        <f t="shared" si="3"/>
        <v>1</v>
      </c>
      <c r="I95" s="279">
        <f t="shared" si="4"/>
        <v>0</v>
      </c>
    </row>
    <row r="96" spans="2:9" ht="25.5" x14ac:dyDescent="0.25">
      <c r="B96" s="947"/>
      <c r="C96" s="997"/>
      <c r="D96" s="346" t="s">
        <v>311</v>
      </c>
      <c r="E96" s="260"/>
      <c r="F96" s="454">
        <f>F97</f>
        <v>650000</v>
      </c>
      <c r="G96" s="454">
        <f>G97</f>
        <v>650000</v>
      </c>
      <c r="H96" s="458">
        <f t="shared" si="3"/>
        <v>1</v>
      </c>
      <c r="I96" s="279">
        <f t="shared" si="4"/>
        <v>0</v>
      </c>
    </row>
    <row r="97" spans="2:9" ht="90" x14ac:dyDescent="0.25">
      <c r="B97" s="947"/>
      <c r="C97" s="997"/>
      <c r="D97" s="314" t="s">
        <v>305</v>
      </c>
      <c r="E97" s="260"/>
      <c r="F97" s="279">
        <v>650000</v>
      </c>
      <c r="G97" s="279">
        <v>650000</v>
      </c>
      <c r="H97" s="458">
        <f t="shared" si="3"/>
        <v>1</v>
      </c>
      <c r="I97" s="279">
        <f t="shared" si="4"/>
        <v>0</v>
      </c>
    </row>
    <row r="98" spans="2:9" ht="51.75" x14ac:dyDescent="0.25">
      <c r="B98" s="947"/>
      <c r="C98" s="997"/>
      <c r="D98" s="344" t="s">
        <v>363</v>
      </c>
      <c r="E98" s="260"/>
      <c r="F98" s="454">
        <f>F99+F100+F101+F102</f>
        <v>5595977</v>
      </c>
      <c r="G98" s="454">
        <f>G99+G100+G101+G102</f>
        <v>0</v>
      </c>
      <c r="H98" s="458">
        <f t="shared" si="3"/>
        <v>0</v>
      </c>
      <c r="I98" s="279">
        <f t="shared" si="4"/>
        <v>5595977</v>
      </c>
    </row>
    <row r="99" spans="2:9" x14ac:dyDescent="0.25">
      <c r="B99" s="947"/>
      <c r="C99" s="997"/>
      <c r="D99" s="314" t="s">
        <v>371</v>
      </c>
      <c r="E99" s="260"/>
      <c r="F99" s="279">
        <v>226756.52</v>
      </c>
      <c r="G99" s="279"/>
      <c r="H99" s="458">
        <f t="shared" si="3"/>
        <v>0</v>
      </c>
      <c r="I99" s="279">
        <f t="shared" si="4"/>
        <v>226756.52</v>
      </c>
    </row>
    <row r="100" spans="2:9" x14ac:dyDescent="0.25">
      <c r="B100" s="947"/>
      <c r="C100" s="997"/>
      <c r="D100" s="314" t="s">
        <v>370</v>
      </c>
      <c r="E100" s="260"/>
      <c r="F100" s="279">
        <v>44237.78</v>
      </c>
      <c r="G100" s="279"/>
      <c r="H100" s="458">
        <f t="shared" si="3"/>
        <v>0</v>
      </c>
      <c r="I100" s="279">
        <f t="shared" si="4"/>
        <v>44237.78</v>
      </c>
    </row>
    <row r="101" spans="2:9" x14ac:dyDescent="0.25">
      <c r="B101" s="947"/>
      <c r="C101" s="997"/>
      <c r="D101" s="314" t="s">
        <v>364</v>
      </c>
      <c r="E101" s="260"/>
      <c r="F101" s="279">
        <v>4190597</v>
      </c>
      <c r="G101" s="279"/>
      <c r="H101" s="458">
        <f t="shared" si="3"/>
        <v>0</v>
      </c>
      <c r="I101" s="279">
        <f t="shared" si="4"/>
        <v>4190597</v>
      </c>
    </row>
    <row r="102" spans="2:9" x14ac:dyDescent="0.25">
      <c r="B102" s="947"/>
      <c r="C102" s="997"/>
      <c r="D102" s="314" t="s">
        <v>365</v>
      </c>
      <c r="E102" s="260"/>
      <c r="F102" s="279">
        <v>1134385.7</v>
      </c>
      <c r="G102" s="279"/>
      <c r="H102" s="458">
        <f t="shared" si="3"/>
        <v>0</v>
      </c>
      <c r="I102" s="279">
        <f t="shared" si="4"/>
        <v>1134385.7</v>
      </c>
    </row>
    <row r="103" spans="2:9" ht="30.75" customHeight="1" x14ac:dyDescent="0.25">
      <c r="B103" s="947"/>
      <c r="C103" s="997"/>
      <c r="D103" s="344" t="s">
        <v>369</v>
      </c>
      <c r="E103" s="260"/>
      <c r="F103" s="454">
        <v>2300000</v>
      </c>
      <c r="G103" s="279"/>
      <c r="H103" s="458">
        <f t="shared" si="3"/>
        <v>0</v>
      </c>
      <c r="I103" s="279">
        <f t="shared" si="4"/>
        <v>2300000</v>
      </c>
    </row>
    <row r="104" spans="2:9" ht="64.5" x14ac:dyDescent="0.25">
      <c r="B104" s="947"/>
      <c r="C104" s="997"/>
      <c r="D104" s="344" t="s">
        <v>366</v>
      </c>
      <c r="E104" s="260"/>
      <c r="F104" s="454">
        <v>2977417</v>
      </c>
      <c r="G104" s="279"/>
      <c r="H104" s="458">
        <f>G104/F104</f>
        <v>0</v>
      </c>
      <c r="I104" s="279">
        <f>F104-G104</f>
        <v>2977417</v>
      </c>
    </row>
    <row r="105" spans="2:9" ht="20.25" hidden="1" customHeight="1" x14ac:dyDescent="0.25">
      <c r="B105" s="947"/>
      <c r="C105" s="997"/>
      <c r="D105" s="469" t="s">
        <v>306</v>
      </c>
      <c r="E105" s="260"/>
      <c r="F105" s="454">
        <f>1500000-1500000</f>
        <v>0</v>
      </c>
      <c r="G105" s="279"/>
      <c r="H105" s="458" t="e">
        <f t="shared" si="3"/>
        <v>#DIV/0!</v>
      </c>
      <c r="I105" s="279">
        <f>F105-G105</f>
        <v>0</v>
      </c>
    </row>
    <row r="106" spans="2:9" ht="75" hidden="1" customHeight="1" x14ac:dyDescent="0.25">
      <c r="B106" s="947"/>
      <c r="C106" s="997"/>
      <c r="D106" s="469" t="s">
        <v>307</v>
      </c>
      <c r="E106" s="152"/>
      <c r="F106" s="454">
        <f>11200-11200</f>
        <v>0</v>
      </c>
      <c r="G106" s="454"/>
      <c r="H106" s="458" t="e">
        <f t="shared" si="3"/>
        <v>#DIV/0!</v>
      </c>
      <c r="I106" s="279">
        <f t="shared" si="4"/>
        <v>0</v>
      </c>
    </row>
    <row r="107" spans="2:9" ht="39.75" customHeight="1" x14ac:dyDescent="0.25">
      <c r="B107" s="947"/>
      <c r="C107" s="997"/>
      <c r="D107" s="407" t="s">
        <v>337</v>
      </c>
      <c r="E107" s="260"/>
      <c r="F107" s="454">
        <v>5403417.9000000004</v>
      </c>
      <c r="G107" s="454">
        <v>5403417.9000000004</v>
      </c>
      <c r="H107" s="458">
        <f t="shared" si="3"/>
        <v>1</v>
      </c>
      <c r="I107" s="279">
        <f t="shared" si="4"/>
        <v>0</v>
      </c>
    </row>
    <row r="108" spans="2:9" ht="25.5" customHeight="1" x14ac:dyDescent="0.25">
      <c r="B108" s="947"/>
      <c r="C108" s="997"/>
      <c r="D108" s="407" t="s">
        <v>338</v>
      </c>
      <c r="E108" s="260"/>
      <c r="F108" s="454">
        <f>6426117.87-5403417.9+1500000</f>
        <v>2522699.9699999997</v>
      </c>
      <c r="G108" s="454">
        <v>898824</v>
      </c>
      <c r="H108" s="458"/>
      <c r="I108" s="279">
        <f>F108-G108</f>
        <v>1623875.9699999997</v>
      </c>
    </row>
    <row r="109" spans="2:9" ht="26.25" x14ac:dyDescent="0.25">
      <c r="B109" s="947"/>
      <c r="C109" s="997"/>
      <c r="D109" s="407" t="s">
        <v>71</v>
      </c>
      <c r="E109" s="260"/>
      <c r="F109" s="454">
        <v>8007204.7999999998</v>
      </c>
      <c r="G109" s="454">
        <v>8007204.7999999998</v>
      </c>
      <c r="H109" s="458">
        <f t="shared" si="3"/>
        <v>1</v>
      </c>
      <c r="I109" s="279">
        <f t="shared" si="4"/>
        <v>0</v>
      </c>
    </row>
    <row r="110" spans="2:9" ht="26.25" x14ac:dyDescent="0.25">
      <c r="B110" s="947"/>
      <c r="C110" s="997"/>
      <c r="D110" s="407" t="s">
        <v>316</v>
      </c>
      <c r="E110" s="260"/>
      <c r="F110" s="454">
        <v>367800</v>
      </c>
      <c r="G110" s="454"/>
      <c r="H110" s="458">
        <f t="shared" si="3"/>
        <v>0</v>
      </c>
      <c r="I110" s="279">
        <f t="shared" si="4"/>
        <v>367800</v>
      </c>
    </row>
    <row r="111" spans="2:9" ht="26.25" x14ac:dyDescent="0.25">
      <c r="B111" s="947"/>
      <c r="C111" s="997"/>
      <c r="D111" s="407" t="s">
        <v>72</v>
      </c>
      <c r="E111" s="260"/>
      <c r="F111" s="454">
        <v>12776965.199999999</v>
      </c>
      <c r="G111" s="279">
        <f>9948865.28-8007204.8+2400158+2011163.79</f>
        <v>6352982.2699999996</v>
      </c>
      <c r="H111" s="458">
        <f t="shared" ref="H111:H121" si="10">G111/F111</f>
        <v>0.49722153661340485</v>
      </c>
      <c r="I111" s="279">
        <f t="shared" si="4"/>
        <v>6423982.9299999997</v>
      </c>
    </row>
    <row r="112" spans="2:9" ht="38.25" customHeight="1" x14ac:dyDescent="0.25">
      <c r="B112" s="963"/>
      <c r="C112" s="997"/>
      <c r="D112" s="475" t="s">
        <v>327</v>
      </c>
      <c r="E112" s="397"/>
      <c r="F112" s="532">
        <f>363340.37-44237.78</f>
        <v>319102.58999999997</v>
      </c>
      <c r="G112" s="533"/>
      <c r="H112" s="458">
        <f t="shared" si="10"/>
        <v>0</v>
      </c>
      <c r="I112" s="279">
        <f t="shared" si="4"/>
        <v>319102.58999999997</v>
      </c>
    </row>
    <row r="113" spans="2:9" ht="19.5" customHeight="1" thickBot="1" x14ac:dyDescent="0.3">
      <c r="B113" s="544"/>
      <c r="C113" s="546"/>
      <c r="D113" s="407" t="s">
        <v>351</v>
      </c>
      <c r="E113" s="260"/>
      <c r="F113" s="454">
        <f>F73+F79+F112+F77+F78</f>
        <v>197444669.28999999</v>
      </c>
      <c r="G113" s="454">
        <f>G73+G79+G112+G77+G78</f>
        <v>73657325.730000004</v>
      </c>
      <c r="H113" s="458"/>
      <c r="I113" s="279"/>
    </row>
    <row r="114" spans="2:9" x14ac:dyDescent="0.25">
      <c r="B114" s="76" t="s">
        <v>0</v>
      </c>
      <c r="C114" s="494"/>
      <c r="D114" s="399"/>
      <c r="E114" s="416"/>
      <c r="F114" s="534">
        <f>F113+F35+F34</f>
        <v>218854611.76999998</v>
      </c>
      <c r="G114" s="534">
        <f>G113+G35+G34</f>
        <v>78482800.680000007</v>
      </c>
      <c r="H114" s="513">
        <f t="shared" si="10"/>
        <v>0.35860702246695003</v>
      </c>
      <c r="I114" s="535">
        <f t="shared" ref="I114" si="11">F114-G114</f>
        <v>140371811.08999997</v>
      </c>
    </row>
    <row r="115" spans="2:9" x14ac:dyDescent="0.25">
      <c r="B115" s="81" t="s">
        <v>9</v>
      </c>
      <c r="C115" s="417"/>
      <c r="D115" s="407" t="s">
        <v>46</v>
      </c>
      <c r="E115" s="152"/>
      <c r="F115" s="454">
        <f>F114-E9</f>
        <v>0</v>
      </c>
      <c r="G115" s="454">
        <f>G114-F9</f>
        <v>-24965782.909999996</v>
      </c>
      <c r="H115" s="464" t="e">
        <f t="shared" si="10"/>
        <v>#DIV/0!</v>
      </c>
      <c r="I115" s="455">
        <f>I114-H9</f>
        <v>111952119.32999997</v>
      </c>
    </row>
    <row r="116" spans="2:9" x14ac:dyDescent="0.25">
      <c r="B116" s="83" t="s">
        <v>17</v>
      </c>
      <c r="C116" s="156"/>
      <c r="D116" s="156"/>
      <c r="E116" s="260">
        <f>E74</f>
        <v>0</v>
      </c>
      <c r="F116" s="279">
        <f>F74+F31</f>
        <v>125573200</v>
      </c>
      <c r="G116" s="279">
        <f>G74+G31</f>
        <v>38269144.259999998</v>
      </c>
      <c r="H116" s="458">
        <f t="shared" si="10"/>
        <v>0.30475566649571723</v>
      </c>
      <c r="I116" s="459">
        <f>F116-G116</f>
        <v>87304055.74000001</v>
      </c>
    </row>
    <row r="117" spans="2:9" x14ac:dyDescent="0.25">
      <c r="B117" s="83" t="s">
        <v>43</v>
      </c>
      <c r="C117" s="156"/>
      <c r="D117" s="156"/>
      <c r="E117" s="261">
        <f>E75+E78+E27+E77</f>
        <v>0</v>
      </c>
      <c r="F117" s="536">
        <f>F78+F77+F75+F72+F47+F44+F42+F28</f>
        <v>9520143.4800000004</v>
      </c>
      <c r="G117" s="536">
        <f>G78+G77+G75+G72+G47+G44+G42+G28</f>
        <v>2760148.64</v>
      </c>
      <c r="H117" s="458">
        <f t="shared" si="10"/>
        <v>0.28992721021469309</v>
      </c>
      <c r="I117" s="459">
        <f t="shared" ref="I117:I122" si="12">F117-G117</f>
        <v>6759994.8399999999</v>
      </c>
    </row>
    <row r="118" spans="2:9" x14ac:dyDescent="0.25">
      <c r="B118" s="83" t="s">
        <v>21</v>
      </c>
      <c r="C118" s="156"/>
      <c r="D118" s="156"/>
      <c r="E118" s="260"/>
      <c r="F118" s="279">
        <f>F45+F40</f>
        <v>6860383.4900000002</v>
      </c>
      <c r="G118" s="279">
        <f>G45+G40</f>
        <v>2950386.2</v>
      </c>
      <c r="H118" s="458">
        <f t="shared" si="10"/>
        <v>0.43006141045914037</v>
      </c>
      <c r="I118" s="459">
        <f t="shared" si="12"/>
        <v>3909997.29</v>
      </c>
    </row>
    <row r="119" spans="2:9" x14ac:dyDescent="0.25">
      <c r="B119" s="83" t="s">
        <v>39</v>
      </c>
      <c r="C119" s="156"/>
      <c r="D119" s="156"/>
      <c r="E119" s="260"/>
      <c r="F119" s="279">
        <f>F57+F48+F39+F51+F60+F63+F66+F69</f>
        <v>5857102.7300000004</v>
      </c>
      <c r="G119" s="279">
        <f>G57+G48+G39+G51+G60+G63+G66+G69</f>
        <v>1312864.95</v>
      </c>
      <c r="H119" s="458">
        <f t="shared" si="10"/>
        <v>0.22414921003101473</v>
      </c>
      <c r="I119" s="459">
        <f t="shared" si="12"/>
        <v>4544237.78</v>
      </c>
    </row>
    <row r="120" spans="2:9" x14ac:dyDescent="0.25">
      <c r="B120" s="83" t="s">
        <v>317</v>
      </c>
      <c r="C120" s="156"/>
      <c r="D120" s="156"/>
      <c r="E120" s="260"/>
      <c r="F120" s="279">
        <f>F41+F32+F30+F29</f>
        <v>3215400</v>
      </c>
      <c r="G120" s="279">
        <f>G41+G32+G30+G29</f>
        <v>503522.65</v>
      </c>
      <c r="H120" s="458">
        <f t="shared" si="10"/>
        <v>0.15659720408036326</v>
      </c>
      <c r="I120" s="459">
        <f t="shared" si="12"/>
        <v>2711877.35</v>
      </c>
    </row>
    <row r="121" spans="2:9" x14ac:dyDescent="0.25">
      <c r="B121" s="83" t="s">
        <v>45</v>
      </c>
      <c r="C121" s="156"/>
      <c r="D121" s="156"/>
      <c r="E121" s="260">
        <f>E30+E79</f>
        <v>0</v>
      </c>
      <c r="F121" s="537">
        <f>F79+F33</f>
        <v>64022257.75</v>
      </c>
      <c r="G121" s="537">
        <f>G79+G33</f>
        <v>32686733.98</v>
      </c>
      <c r="H121" s="538">
        <f t="shared" si="10"/>
        <v>0.51055265978963382</v>
      </c>
      <c r="I121" s="539">
        <f t="shared" si="12"/>
        <v>31335523.77</v>
      </c>
    </row>
    <row r="122" spans="2:9" ht="15.75" thickBot="1" x14ac:dyDescent="0.3">
      <c r="B122" s="499" t="s">
        <v>141</v>
      </c>
      <c r="C122" s="500"/>
      <c r="D122" s="500"/>
      <c r="E122" s="413">
        <f>E77</f>
        <v>0</v>
      </c>
      <c r="F122" s="540">
        <f>F54+F52</f>
        <v>3260182.58</v>
      </c>
      <c r="G122" s="540">
        <f>G54+G52</f>
        <v>0</v>
      </c>
      <c r="H122" s="540">
        <f t="shared" ref="H122" si="13">H54</f>
        <v>0</v>
      </c>
      <c r="I122" s="539">
        <f t="shared" si="12"/>
        <v>3260182.58</v>
      </c>
    </row>
    <row r="123" spans="2:9" x14ac:dyDescent="0.25">
      <c r="F123" s="437"/>
      <c r="G123" s="470"/>
    </row>
    <row r="124" spans="2:9" x14ac:dyDescent="0.25">
      <c r="F124" s="373"/>
      <c r="G124" s="303"/>
    </row>
    <row r="125" spans="2:9" x14ac:dyDescent="0.25">
      <c r="F125" s="373"/>
      <c r="G125" s="367"/>
      <c r="H125" s="367"/>
      <c r="I125" s="367"/>
    </row>
    <row r="126" spans="2:9" x14ac:dyDescent="0.25">
      <c r="G126" s="367"/>
      <c r="H126" s="367"/>
      <c r="I126" s="367"/>
    </row>
    <row r="127" spans="2:9" x14ac:dyDescent="0.25">
      <c r="G127" s="367"/>
      <c r="H127" s="367"/>
      <c r="I127" s="367"/>
    </row>
    <row r="128" spans="2:9" x14ac:dyDescent="0.25">
      <c r="F128" s="424"/>
    </row>
  </sheetData>
  <customSheetViews>
    <customSheetView guid="{57EAFF00-73AA-423D-B3E2-63FFE6AC6F80}" scale="85" showPageBreaks="1" hiddenRows="1" state="hidden">
      <selection activeCell="E16" sqref="E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>
      <selection activeCell="E16" sqref="E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5" showPageBreaks="1" hiddenRows="1" state="hidden">
      <selection activeCell="E16" sqref="E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17">
    <mergeCell ref="B23:I23"/>
    <mergeCell ref="B24:I24"/>
    <mergeCell ref="B27:B34"/>
    <mergeCell ref="C27:D27"/>
    <mergeCell ref="D28:D29"/>
    <mergeCell ref="C46:D46"/>
    <mergeCell ref="D47:D48"/>
    <mergeCell ref="C49:D49"/>
    <mergeCell ref="D50:D51"/>
    <mergeCell ref="B73:B112"/>
    <mergeCell ref="C73:D73"/>
    <mergeCell ref="C79:C112"/>
    <mergeCell ref="B35:B72"/>
    <mergeCell ref="C38:D38"/>
    <mergeCell ref="D39:D41"/>
    <mergeCell ref="C43:D43"/>
    <mergeCell ref="D44:D45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33"/>
  <sheetViews>
    <sheetView topLeftCell="A48" zoomScale="85" zoomScaleNormal="85" workbookViewId="0">
      <selection activeCell="F56" sqref="F56"/>
    </sheetView>
  </sheetViews>
  <sheetFormatPr defaultRowHeight="15" x14ac:dyDescent="0.25"/>
  <cols>
    <col min="2" max="2" width="34.28515625" customWidth="1"/>
    <col min="3" max="3" width="22.42578125" customWidth="1"/>
    <col min="4" max="4" width="40.7109375" customWidth="1"/>
    <col min="5" max="9" width="15.5703125" customWidth="1"/>
    <col min="11" max="11" width="13.7109375" bestFit="1" customWidth="1"/>
    <col min="13" max="13" width="13.7109375" bestFit="1" customWidth="1"/>
  </cols>
  <sheetData>
    <row r="1" spans="1:13" s="2" customFormat="1" ht="12.75" x14ac:dyDescent="0.2">
      <c r="I1" s="2" t="s">
        <v>1</v>
      </c>
    </row>
    <row r="2" spans="1:13" s="2" customFormat="1" ht="12.75" hidden="1" x14ac:dyDescent="0.2"/>
    <row r="3" spans="1:13" s="2" customFormat="1" ht="15.75" customHeight="1" x14ac:dyDescent="0.2">
      <c r="E3" s="549" t="s">
        <v>2</v>
      </c>
      <c r="F3" s="549"/>
      <c r="G3" s="549"/>
      <c r="H3" s="549"/>
      <c r="I3" s="549"/>
    </row>
    <row r="4" spans="1:13" s="2" customFormat="1" ht="15.75" customHeight="1" x14ac:dyDescent="0.2">
      <c r="E4" s="553" t="s">
        <v>388</v>
      </c>
      <c r="F4" s="549"/>
      <c r="G4" s="549"/>
      <c r="H4" s="549"/>
      <c r="I4" s="549"/>
    </row>
    <row r="5" spans="1:13" s="2" customFormat="1" ht="12.75" hidden="1" x14ac:dyDescent="0.2">
      <c r="D5" s="13"/>
      <c r="E5" s="36"/>
      <c r="F5" s="549"/>
      <c r="G5" s="549"/>
      <c r="H5" s="549"/>
      <c r="I5" s="549"/>
    </row>
    <row r="6" spans="1:13" s="2" customFormat="1" ht="12.75" x14ac:dyDescent="0.2">
      <c r="D6" s="13"/>
      <c r="E6" s="23"/>
      <c r="F6" s="3"/>
      <c r="G6" s="3"/>
      <c r="H6" s="3"/>
      <c r="I6" s="3"/>
    </row>
    <row r="7" spans="1:13" s="2" customFormat="1" ht="50.25" customHeight="1" x14ac:dyDescent="0.2">
      <c r="A7" s="4"/>
      <c r="B7" s="313" t="s">
        <v>3</v>
      </c>
      <c r="C7" s="4"/>
      <c r="D7" s="374" t="s">
        <v>260</v>
      </c>
      <c r="E7" s="374" t="s">
        <v>397</v>
      </c>
      <c r="F7" s="374" t="s">
        <v>396</v>
      </c>
      <c r="G7" s="313" t="s">
        <v>395</v>
      </c>
      <c r="H7" s="313" t="s">
        <v>4</v>
      </c>
      <c r="I7" s="313" t="s">
        <v>5</v>
      </c>
    </row>
    <row r="8" spans="1:13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customHeight="1" x14ac:dyDescent="0.2">
      <c r="A9" s="6">
        <v>1</v>
      </c>
      <c r="B9" s="7" t="s">
        <v>8</v>
      </c>
      <c r="C9" s="7"/>
      <c r="D9" s="153">
        <f>D11+D20</f>
        <v>235854611.77000001</v>
      </c>
      <c r="E9" s="153">
        <f>E11+E20</f>
        <v>235854611.77000001</v>
      </c>
      <c r="F9" s="153">
        <f>F11+F20</f>
        <v>164896176.47</v>
      </c>
      <c r="G9" s="153">
        <f>G11+G20</f>
        <v>152549587.87</v>
      </c>
      <c r="H9" s="8">
        <f>F9-G9</f>
        <v>12346588.599999994</v>
      </c>
      <c r="I9" s="8">
        <f>D9-G9</f>
        <v>83305023.900000006</v>
      </c>
    </row>
    <row r="10" spans="1:13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0">F10-G10</f>
        <v>0</v>
      </c>
      <c r="I10" s="12">
        <f t="shared" ref="I10:I20" si="1">D10-G10</f>
        <v>0</v>
      </c>
    </row>
    <row r="11" spans="1:13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228034045.70000002</v>
      </c>
      <c r="E11" s="153">
        <f>E12+E13+E15+E14+E19</f>
        <v>228034045.70000002</v>
      </c>
      <c r="F11" s="153">
        <f>F12+F13+F15+F14+F19</f>
        <v>157075610.40000001</v>
      </c>
      <c r="G11" s="8">
        <f>G12+G13+G15+G14</f>
        <v>145689204.38</v>
      </c>
      <c r="H11" s="8">
        <f t="shared" si="0"/>
        <v>11386406.020000011</v>
      </c>
      <c r="I11" s="8">
        <f t="shared" si="1"/>
        <v>82344841.320000023</v>
      </c>
    </row>
    <row r="12" spans="1:13" s="2" customFormat="1" ht="12.75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5912622.0899999999</v>
      </c>
      <c r="G12" s="157">
        <f>G29+G43+G45+G48+G73+G76+G78+G79+G51</f>
        <v>6025710.1499999985</v>
      </c>
      <c r="H12" s="12">
        <f t="shared" si="0"/>
        <v>-113088.05999999866</v>
      </c>
      <c r="I12" s="12">
        <f t="shared" si="1"/>
        <v>3721189.8500000015</v>
      </c>
    </row>
    <row r="13" spans="1:13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f>38269144.26+40449595.14</f>
        <v>78718739.400000006</v>
      </c>
      <c r="G13" s="11">
        <f>G75</f>
        <v>78718739.400000006</v>
      </c>
      <c r="H13" s="12">
        <f t="shared" si="0"/>
        <v>0</v>
      </c>
      <c r="I13" s="12">
        <f>D13-G13</f>
        <v>46854460.599999994</v>
      </c>
    </row>
    <row r="14" spans="1:13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13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80928430.980000004</v>
      </c>
      <c r="E15" s="27">
        <f>E16+E17+E18</f>
        <v>80928430.980000004</v>
      </c>
      <c r="F15" s="27">
        <f>F16+F17+F18</f>
        <v>60658734.190000005</v>
      </c>
      <c r="G15" s="27">
        <f>G16+G17+G18</f>
        <v>60944754.829999998</v>
      </c>
      <c r="H15" s="8">
        <f t="shared" si="0"/>
        <v>-286020.63999999315</v>
      </c>
      <c r="I15" s="8">
        <f t="shared" si="1"/>
        <v>19983676.150000006</v>
      </c>
      <c r="M15" s="13">
        <f>F9-F20-F17-F13</f>
        <v>27302640.939999998</v>
      </c>
    </row>
    <row r="16" spans="1:13" s="2" customFormat="1" ht="66.75" customHeight="1" x14ac:dyDescent="0.2">
      <c r="A16" s="9" t="s">
        <v>23</v>
      </c>
      <c r="B16" s="16" t="s">
        <v>40</v>
      </c>
      <c r="C16" s="541"/>
      <c r="D16" s="157">
        <f>11486173.23</f>
        <v>11486173.23</v>
      </c>
      <c r="E16" s="157">
        <f>5146287.95+3215400+1030000+94485.28+2000000</f>
        <v>11486173.229999999</v>
      </c>
      <c r="F16" s="157">
        <v>7304504.1299999999</v>
      </c>
      <c r="G16" s="157">
        <f>G40+G49+G52+G58+G77+G61+G64+G67+G70+G56+G30+G31+G42</f>
        <v>6396941.3800000008</v>
      </c>
      <c r="H16" s="12">
        <f t="shared" si="0"/>
        <v>907562.74999999907</v>
      </c>
      <c r="I16" s="12">
        <f t="shared" si="1"/>
        <v>5089231.8499999996</v>
      </c>
      <c r="M16" s="13">
        <f>H16+H12</f>
        <v>794474.69000000041</v>
      </c>
    </row>
    <row r="17" spans="1:13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v>67142257.75</v>
      </c>
      <c r="E17" s="157">
        <f>45964522.48+8545483.49+2300000+7212251.78+3120000</f>
        <v>67142257.75</v>
      </c>
      <c r="F17" s="157">
        <v>51054230.060000002</v>
      </c>
      <c r="G17" s="157">
        <f>G80</f>
        <v>54547813.449999996</v>
      </c>
      <c r="H17" s="12">
        <f>F17-G17</f>
        <v>-3493583.3899999931</v>
      </c>
      <c r="I17" s="12">
        <f>D17-G17</f>
        <v>12594444.300000004</v>
      </c>
    </row>
    <row r="18" spans="1:13" s="2" customFormat="1" ht="51" x14ac:dyDescent="0.2">
      <c r="A18" s="9" t="s">
        <v>54</v>
      </c>
      <c r="B18" s="17" t="s">
        <v>372</v>
      </c>
      <c r="C18" s="17"/>
      <c r="D18" s="157">
        <v>2300000</v>
      </c>
      <c r="E18" s="157">
        <v>2300000</v>
      </c>
      <c r="F18" s="474">
        <v>2300000</v>
      </c>
      <c r="G18" s="157">
        <f>G53+G55</f>
        <v>0</v>
      </c>
      <c r="H18" s="12">
        <f t="shared" si="0"/>
        <v>2300000</v>
      </c>
      <c r="I18" s="12">
        <f t="shared" si="1"/>
        <v>2300000</v>
      </c>
      <c r="M18" s="13">
        <f>F9-F18</f>
        <v>162596176.47</v>
      </c>
    </row>
    <row r="19" spans="1:13" s="2" customFormat="1" ht="25.5" x14ac:dyDescent="0.2">
      <c r="A19" s="9"/>
      <c r="B19" s="17" t="s">
        <v>387</v>
      </c>
      <c r="C19" s="17"/>
      <c r="D19" s="157">
        <v>11785514.720000001</v>
      </c>
      <c r="E19" s="157">
        <v>11785514.720000001</v>
      </c>
      <c r="F19" s="157">
        <v>11785514.720000001</v>
      </c>
      <c r="G19" s="157"/>
      <c r="H19" s="12"/>
      <c r="I19" s="12"/>
    </row>
    <row r="20" spans="1:13" s="2" customFormat="1" ht="28.5" customHeight="1" x14ac:dyDescent="0.2">
      <c r="A20" s="6" t="s">
        <v>13</v>
      </c>
      <c r="B20" s="7" t="s">
        <v>319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G41+G46+G55</f>
        <v>6860383.4900000002</v>
      </c>
      <c r="H20" s="8">
        <f>F20-G20</f>
        <v>960182.58000000007</v>
      </c>
      <c r="I20" s="8">
        <f t="shared" si="1"/>
        <v>960182.58000000007</v>
      </c>
    </row>
    <row r="22" spans="1:13" hidden="1" x14ac:dyDescent="0.25"/>
    <row r="23" spans="1:13" hidden="1" x14ac:dyDescent="0.25"/>
    <row r="24" spans="1:13" x14ac:dyDescent="0.25">
      <c r="B24" s="933" t="s">
        <v>264</v>
      </c>
      <c r="C24" s="933"/>
      <c r="D24" s="933"/>
      <c r="E24" s="933"/>
      <c r="F24" s="933"/>
      <c r="G24" s="933"/>
      <c r="H24" s="933"/>
      <c r="I24" s="933"/>
      <c r="K24" s="373"/>
    </row>
    <row r="25" spans="1:13" x14ac:dyDescent="0.25">
      <c r="B25" s="934" t="s">
        <v>389</v>
      </c>
      <c r="C25" s="934"/>
      <c r="D25" s="934"/>
      <c r="E25" s="934"/>
      <c r="F25" s="934"/>
      <c r="G25" s="934"/>
      <c r="H25" s="934"/>
      <c r="I25" s="934"/>
    </row>
    <row r="27" spans="1:13" ht="39.75" thickBot="1" x14ac:dyDescent="0.3">
      <c r="B27" s="264" t="s">
        <v>14</v>
      </c>
      <c r="C27" s="264" t="s">
        <v>27</v>
      </c>
      <c r="D27" s="264" t="s">
        <v>15</v>
      </c>
      <c r="E27" s="264" t="s">
        <v>266</v>
      </c>
      <c r="F27" s="265" t="s">
        <v>390</v>
      </c>
      <c r="G27" s="265" t="s">
        <v>391</v>
      </c>
      <c r="H27" s="265" t="s">
        <v>42</v>
      </c>
      <c r="I27" s="265" t="s">
        <v>377</v>
      </c>
    </row>
    <row r="28" spans="1:13" x14ac:dyDescent="0.25">
      <c r="B28" s="946" t="s">
        <v>16</v>
      </c>
      <c r="C28" s="998" t="s">
        <v>274</v>
      </c>
      <c r="D28" s="998"/>
      <c r="E28" s="379">
        <v>0</v>
      </c>
      <c r="F28" s="153">
        <f>F29+F30</f>
        <v>3000000</v>
      </c>
      <c r="G28" s="153">
        <f>G29+G30</f>
        <v>0</v>
      </c>
      <c r="H28" s="461">
        <f>G28/F28</f>
        <v>0</v>
      </c>
      <c r="I28" s="157">
        <f>F28-G28</f>
        <v>3000000</v>
      </c>
    </row>
    <row r="29" spans="1:13" x14ac:dyDescent="0.25">
      <c r="B29" s="991"/>
      <c r="C29" s="445" t="s">
        <v>85</v>
      </c>
      <c r="D29" s="982" t="s">
        <v>275</v>
      </c>
      <c r="E29" s="379"/>
      <c r="F29" s="157">
        <v>664442.65</v>
      </c>
      <c r="G29" s="157"/>
      <c r="H29" s="461">
        <f t="shared" ref="H29:H111" si="2">G29/F29</f>
        <v>0</v>
      </c>
      <c r="I29" s="157">
        <f t="shared" ref="I29:I117" si="3">F29-G29</f>
        <v>664442.65</v>
      </c>
    </row>
    <row r="30" spans="1:13" x14ac:dyDescent="0.25">
      <c r="B30" s="947"/>
      <c r="C30" s="167" t="s">
        <v>270</v>
      </c>
      <c r="D30" s="982"/>
      <c r="E30" s="379"/>
      <c r="F30" s="157">
        <v>2335557.35</v>
      </c>
      <c r="G30" s="157"/>
      <c r="H30" s="461">
        <f t="shared" si="2"/>
        <v>0</v>
      </c>
      <c r="I30" s="157">
        <f t="shared" si="3"/>
        <v>2335557.35</v>
      </c>
    </row>
    <row r="31" spans="1:13" ht="24.75" customHeight="1" x14ac:dyDescent="0.25">
      <c r="B31" s="947"/>
      <c r="C31" s="167" t="s">
        <v>270</v>
      </c>
      <c r="D31" s="378" t="s">
        <v>271</v>
      </c>
      <c r="E31" s="379"/>
      <c r="F31" s="157">
        <f>18944.54+361055.46</f>
        <v>380000</v>
      </c>
      <c r="G31" s="157">
        <v>112320</v>
      </c>
      <c r="H31" s="461">
        <f t="shared" si="2"/>
        <v>0.29557894736842105</v>
      </c>
      <c r="I31" s="157">
        <f t="shared" si="3"/>
        <v>267680</v>
      </c>
    </row>
    <row r="32" spans="1:13" ht="26.25" customHeight="1" x14ac:dyDescent="0.25">
      <c r="B32" s="963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157">
        <f t="shared" si="3"/>
        <v>284800</v>
      </c>
    </row>
    <row r="33" spans="2:9" ht="41.25" customHeight="1" x14ac:dyDescent="0.25">
      <c r="B33" s="963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157">
        <f t="shared" si="3"/>
        <v>71200</v>
      </c>
    </row>
    <row r="34" spans="2:9" ht="66.75" customHeight="1" x14ac:dyDescent="0.25">
      <c r="B34" s="963"/>
      <c r="C34" s="404" t="s">
        <v>361</v>
      </c>
      <c r="D34" s="551" t="s">
        <v>307</v>
      </c>
      <c r="E34" s="379"/>
      <c r="F34" s="279">
        <v>11200</v>
      </c>
      <c r="G34" s="157"/>
      <c r="H34" s="461">
        <f t="shared" si="2"/>
        <v>0</v>
      </c>
      <c r="I34" s="157">
        <f t="shared" si="3"/>
        <v>11200</v>
      </c>
    </row>
    <row r="35" spans="2:9" ht="22.5" customHeight="1" thickBot="1" x14ac:dyDescent="0.3">
      <c r="B35" s="948"/>
      <c r="C35" s="407" t="s">
        <v>124</v>
      </c>
      <c r="D35" s="378"/>
      <c r="E35" s="379"/>
      <c r="F35" s="153">
        <f>F28+F31+F32+F33+F34</f>
        <v>3747200</v>
      </c>
      <c r="G35" s="153">
        <f>G28+G31+G32+G33</f>
        <v>112320</v>
      </c>
      <c r="H35" s="461">
        <f t="shared" si="2"/>
        <v>2.9974380871050383E-2</v>
      </c>
      <c r="I35" s="157">
        <f t="shared" si="3"/>
        <v>3634880</v>
      </c>
    </row>
    <row r="36" spans="2:9" ht="19.5" customHeight="1" x14ac:dyDescent="0.25">
      <c r="B36" s="964" t="s">
        <v>32</v>
      </c>
      <c r="C36" s="399" t="s">
        <v>106</v>
      </c>
      <c r="D36" s="451" t="s">
        <v>32</v>
      </c>
      <c r="E36" s="443"/>
      <c r="F36" s="462">
        <f>F37+F71</f>
        <v>19662742.48</v>
      </c>
      <c r="G36" s="462">
        <f>G37+G71</f>
        <v>14195302.27</v>
      </c>
      <c r="H36" s="461">
        <f t="shared" si="2"/>
        <v>0.72193908273165763</v>
      </c>
      <c r="I36" s="157">
        <f t="shared" si="3"/>
        <v>5467440.2100000009</v>
      </c>
    </row>
    <row r="37" spans="2:9" ht="21.75" customHeight="1" x14ac:dyDescent="0.25">
      <c r="B37" s="965"/>
      <c r="C37" s="450" t="s">
        <v>0</v>
      </c>
      <c r="D37" s="346" t="s">
        <v>206</v>
      </c>
      <c r="E37" s="390"/>
      <c r="F37" s="390">
        <f>F38+F54+F57+F60+F63+F66+F69</f>
        <v>19379903.850000001</v>
      </c>
      <c r="G37" s="390">
        <f>G38+G54+G57+G60+G63+G66+G69</f>
        <v>14118597.27</v>
      </c>
      <c r="H37" s="461">
        <f t="shared" si="2"/>
        <v>0.72851740541530075</v>
      </c>
      <c r="I37" s="157">
        <f t="shared" si="3"/>
        <v>5261306.5800000019</v>
      </c>
    </row>
    <row r="38" spans="2:9" ht="21" customHeight="1" x14ac:dyDescent="0.25">
      <c r="B38" s="965"/>
      <c r="C38" s="388"/>
      <c r="D38" s="463" t="s">
        <v>207</v>
      </c>
      <c r="E38" s="390"/>
      <c r="F38" s="153">
        <f>F39+F43+F44+F47+F53+F50</f>
        <v>10889721.27</v>
      </c>
      <c r="G38" s="153">
        <f>G39+G43+G44+G47+G53+G50</f>
        <v>8589721.2699999996</v>
      </c>
      <c r="H38" s="461">
        <f t="shared" si="2"/>
        <v>0.78879165563803266</v>
      </c>
      <c r="I38" s="157">
        <f t="shared" si="3"/>
        <v>2300000</v>
      </c>
    </row>
    <row r="39" spans="2:9" ht="21" customHeight="1" x14ac:dyDescent="0.25">
      <c r="B39" s="965"/>
      <c r="C39" s="992" t="s">
        <v>285</v>
      </c>
      <c r="D39" s="993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157">
        <f t="shared" si="3"/>
        <v>0</v>
      </c>
    </row>
    <row r="40" spans="2:9" ht="28.5" customHeight="1" x14ac:dyDescent="0.25">
      <c r="B40" s="965"/>
      <c r="C40" s="448" t="s">
        <v>283</v>
      </c>
      <c r="D40" s="994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157">
        <f t="shared" si="3"/>
        <v>0</v>
      </c>
    </row>
    <row r="41" spans="2:9" ht="23.25" customHeight="1" x14ac:dyDescent="0.25">
      <c r="B41" s="965"/>
      <c r="C41" s="449" t="s">
        <v>284</v>
      </c>
      <c r="D41" s="996"/>
      <c r="E41" s="152"/>
      <c r="F41" s="260">
        <v>3000000</v>
      </c>
      <c r="G41" s="260">
        <v>3000000</v>
      </c>
      <c r="H41" s="461">
        <f t="shared" si="2"/>
        <v>1</v>
      </c>
      <c r="I41" s="157">
        <f t="shared" si="3"/>
        <v>0</v>
      </c>
    </row>
    <row r="42" spans="2:9" ht="23.25" customHeight="1" x14ac:dyDescent="0.25">
      <c r="B42" s="965"/>
      <c r="C42" s="447" t="s">
        <v>270</v>
      </c>
      <c r="D42" s="995"/>
      <c r="E42" s="152"/>
      <c r="F42" s="260">
        <v>428642.65</v>
      </c>
      <c r="G42" s="260">
        <v>428642.65</v>
      </c>
      <c r="H42" s="461">
        <f t="shared" si="2"/>
        <v>1</v>
      </c>
      <c r="I42" s="157">
        <f t="shared" si="3"/>
        <v>0</v>
      </c>
    </row>
    <row r="43" spans="2:9" ht="26.25" x14ac:dyDescent="0.25">
      <c r="B43" s="965"/>
      <c r="C43" s="446" t="s">
        <v>85</v>
      </c>
      <c r="D43" s="344" t="s">
        <v>277</v>
      </c>
      <c r="E43" s="156"/>
      <c r="F43" s="153">
        <v>410037.15</v>
      </c>
      <c r="G43" s="157">
        <v>410037.15</v>
      </c>
      <c r="H43" s="461">
        <f t="shared" si="2"/>
        <v>1</v>
      </c>
      <c r="I43" s="157">
        <f t="shared" si="3"/>
        <v>0</v>
      </c>
    </row>
    <row r="44" spans="2:9" ht="38.25" customHeight="1" x14ac:dyDescent="0.25">
      <c r="B44" s="965"/>
      <c r="C44" s="978" t="s">
        <v>288</v>
      </c>
      <c r="D44" s="979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157">
        <f t="shared" si="3"/>
        <v>0</v>
      </c>
    </row>
    <row r="45" spans="2:9" ht="25.5" customHeight="1" x14ac:dyDescent="0.25">
      <c r="B45" s="965"/>
      <c r="C45" s="446" t="s">
        <v>85</v>
      </c>
      <c r="D45" s="994" t="s">
        <v>279</v>
      </c>
      <c r="E45" s="156"/>
      <c r="F45" s="279">
        <v>334567.58</v>
      </c>
      <c r="G45" s="157">
        <v>334567.58</v>
      </c>
      <c r="H45" s="458">
        <f t="shared" si="2"/>
        <v>1</v>
      </c>
      <c r="I45" s="157">
        <f t="shared" si="3"/>
        <v>0</v>
      </c>
    </row>
    <row r="46" spans="2:9" ht="25.5" customHeight="1" x14ac:dyDescent="0.25">
      <c r="B46" s="965"/>
      <c r="C46" s="449" t="s">
        <v>284</v>
      </c>
      <c r="D46" s="995"/>
      <c r="E46" s="156"/>
      <c r="F46" s="279">
        <v>3860383.49</v>
      </c>
      <c r="G46" s="157">
        <v>3860383.49</v>
      </c>
      <c r="H46" s="458">
        <f t="shared" si="2"/>
        <v>1</v>
      </c>
      <c r="I46" s="157">
        <f t="shared" si="3"/>
        <v>0</v>
      </c>
    </row>
    <row r="47" spans="2:9" ht="25.5" customHeight="1" x14ac:dyDescent="0.25">
      <c r="B47" s="965"/>
      <c r="C47" s="999" t="s">
        <v>289</v>
      </c>
      <c r="D47" s="1000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157">
        <f t="shared" si="3"/>
        <v>0</v>
      </c>
    </row>
    <row r="48" spans="2:9" ht="22.5" customHeight="1" x14ac:dyDescent="0.25">
      <c r="B48" s="965"/>
      <c r="C48" s="446" t="s">
        <v>85</v>
      </c>
      <c r="D48" s="994" t="s">
        <v>280</v>
      </c>
      <c r="E48" s="156"/>
      <c r="F48" s="279">
        <v>2231.15</v>
      </c>
      <c r="G48" s="157">
        <v>2231.15</v>
      </c>
      <c r="H48" s="458">
        <f t="shared" si="2"/>
        <v>1</v>
      </c>
      <c r="I48" s="157">
        <f t="shared" si="3"/>
        <v>0</v>
      </c>
    </row>
    <row r="49" spans="2:9" ht="30.75" customHeight="1" x14ac:dyDescent="0.25">
      <c r="B49" s="965"/>
      <c r="C49" s="448" t="s">
        <v>283</v>
      </c>
      <c r="D49" s="995"/>
      <c r="E49" s="156"/>
      <c r="F49" s="279">
        <v>61748.480000000003</v>
      </c>
      <c r="G49" s="157">
        <v>61748.480000000003</v>
      </c>
      <c r="H49" s="458">
        <f t="shared" si="2"/>
        <v>1</v>
      </c>
      <c r="I49" s="157">
        <f t="shared" si="3"/>
        <v>0</v>
      </c>
    </row>
    <row r="50" spans="2:9" ht="30" customHeight="1" x14ac:dyDescent="0.25">
      <c r="B50" s="965"/>
      <c r="C50" s="978" t="s">
        <v>367</v>
      </c>
      <c r="D50" s="979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157">
        <f t="shared" si="3"/>
        <v>0</v>
      </c>
    </row>
    <row r="51" spans="2:9" ht="27.75" customHeight="1" x14ac:dyDescent="0.25">
      <c r="B51" s="965"/>
      <c r="C51" s="446" t="s">
        <v>85</v>
      </c>
      <c r="D51" s="1008" t="s">
        <v>362</v>
      </c>
      <c r="E51" s="156"/>
      <c r="F51" s="454">
        <v>226756.52</v>
      </c>
      <c r="G51" s="157">
        <v>226756.52</v>
      </c>
      <c r="H51" s="458">
        <f t="shared" si="2"/>
        <v>1</v>
      </c>
      <c r="I51" s="157">
        <f t="shared" si="3"/>
        <v>0</v>
      </c>
    </row>
    <row r="52" spans="2:9" ht="36" customHeight="1" x14ac:dyDescent="0.25">
      <c r="B52" s="965"/>
      <c r="C52" s="448" t="s">
        <v>283</v>
      </c>
      <c r="D52" s="1009"/>
      <c r="E52" s="156"/>
      <c r="F52" s="454">
        <v>44237.78</v>
      </c>
      <c r="G52" s="157">
        <v>44237.78</v>
      </c>
      <c r="H52" s="458">
        <f t="shared" si="2"/>
        <v>1</v>
      </c>
      <c r="I52" s="157">
        <f t="shared" si="3"/>
        <v>0</v>
      </c>
    </row>
    <row r="53" spans="2:9" ht="63.75" customHeight="1" x14ac:dyDescent="0.25">
      <c r="B53" s="965"/>
      <c r="C53" s="254" t="s">
        <v>141</v>
      </c>
      <c r="D53" s="346" t="s">
        <v>368</v>
      </c>
      <c r="E53" s="156"/>
      <c r="F53" s="454">
        <v>2300000</v>
      </c>
      <c r="G53" s="157">
        <v>0</v>
      </c>
      <c r="H53" s="458">
        <f t="shared" si="2"/>
        <v>0</v>
      </c>
      <c r="I53" s="157">
        <f t="shared" si="3"/>
        <v>2300000</v>
      </c>
    </row>
    <row r="54" spans="2:9" x14ac:dyDescent="0.25">
      <c r="B54" s="965"/>
      <c r="C54" s="388" t="s">
        <v>0</v>
      </c>
      <c r="D54" s="394" t="s">
        <v>194</v>
      </c>
      <c r="E54" s="156"/>
      <c r="F54" s="153">
        <f>F55+F56</f>
        <v>2960182.58</v>
      </c>
      <c r="G54" s="153">
        <f t="shared" ref="G54" si="4">G55</f>
        <v>0</v>
      </c>
      <c r="H54" s="458">
        <f t="shared" si="2"/>
        <v>0</v>
      </c>
      <c r="I54" s="157">
        <f t="shared" si="3"/>
        <v>2960182.58</v>
      </c>
    </row>
    <row r="55" spans="2:9" ht="64.5" x14ac:dyDescent="0.25">
      <c r="B55" s="965"/>
      <c r="C55" s="254" t="s">
        <v>141</v>
      </c>
      <c r="D55" s="975" t="s">
        <v>105</v>
      </c>
      <c r="E55" s="156"/>
      <c r="F55" s="279">
        <v>960182.58</v>
      </c>
      <c r="G55" s="279"/>
      <c r="H55" s="458">
        <f t="shared" si="2"/>
        <v>0</v>
      </c>
      <c r="I55" s="157">
        <f t="shared" si="3"/>
        <v>960182.58</v>
      </c>
    </row>
    <row r="56" spans="2:9" ht="25.5" x14ac:dyDescent="0.25">
      <c r="B56" s="965"/>
      <c r="C56" s="448" t="s">
        <v>283</v>
      </c>
      <c r="D56" s="981"/>
      <c r="E56" s="156"/>
      <c r="F56" s="157">
        <v>2000000</v>
      </c>
      <c r="G56" s="157"/>
      <c r="H56" s="458">
        <f t="shared" si="2"/>
        <v>0</v>
      </c>
      <c r="I56" s="157">
        <f t="shared" si="3"/>
        <v>2000000</v>
      </c>
    </row>
    <row r="57" spans="2:9" x14ac:dyDescent="0.25">
      <c r="B57" s="965"/>
      <c r="C57" s="388" t="s">
        <v>0</v>
      </c>
      <c r="D57" s="394" t="s">
        <v>286</v>
      </c>
      <c r="E57" s="156"/>
      <c r="F57" s="153">
        <f>F58</f>
        <v>4500000</v>
      </c>
      <c r="G57" s="153">
        <f t="shared" ref="G57" si="5">G58</f>
        <v>4498876</v>
      </c>
      <c r="H57" s="458">
        <f t="shared" si="2"/>
        <v>0.99975022222222221</v>
      </c>
      <c r="I57" s="157">
        <f t="shared" si="3"/>
        <v>1124</v>
      </c>
    </row>
    <row r="58" spans="2:9" ht="25.5" x14ac:dyDescent="0.25">
      <c r="B58" s="965"/>
      <c r="C58" s="448" t="s">
        <v>283</v>
      </c>
      <c r="D58" s="551" t="s">
        <v>287</v>
      </c>
      <c r="E58" s="156"/>
      <c r="F58" s="157">
        <v>4500000</v>
      </c>
      <c r="G58" s="157">
        <v>4498876</v>
      </c>
      <c r="H58" s="458">
        <f t="shared" si="2"/>
        <v>0.99975022222222221</v>
      </c>
      <c r="I58" s="157">
        <f t="shared" si="3"/>
        <v>1124</v>
      </c>
    </row>
    <row r="59" spans="2:9" x14ac:dyDescent="0.25">
      <c r="B59" s="965"/>
      <c r="C59" s="404"/>
      <c r="D59" s="551"/>
      <c r="E59" s="156"/>
      <c r="F59" s="157"/>
      <c r="G59" s="157"/>
      <c r="H59" s="458"/>
      <c r="I59" s="157"/>
    </row>
    <row r="60" spans="2:9" x14ac:dyDescent="0.25">
      <c r="B60" s="965"/>
      <c r="C60" s="450" t="s">
        <v>0</v>
      </c>
      <c r="D60" s="469" t="s">
        <v>381</v>
      </c>
      <c r="E60" s="156"/>
      <c r="F60" s="153">
        <f>F61</f>
        <v>500000</v>
      </c>
      <c r="G60" s="153">
        <f>G61</f>
        <v>500000</v>
      </c>
      <c r="H60" s="458">
        <f t="shared" si="2"/>
        <v>1</v>
      </c>
      <c r="I60" s="157">
        <f t="shared" si="3"/>
        <v>0</v>
      </c>
    </row>
    <row r="61" spans="2:9" ht="25.5" x14ac:dyDescent="0.25">
      <c r="B61" s="965"/>
      <c r="C61" s="448" t="s">
        <v>283</v>
      </c>
      <c r="D61" s="314" t="s">
        <v>382</v>
      </c>
      <c r="E61" s="156"/>
      <c r="F61" s="157">
        <v>500000</v>
      </c>
      <c r="G61" s="157">
        <v>500000</v>
      </c>
      <c r="H61" s="458">
        <f t="shared" si="2"/>
        <v>1</v>
      </c>
      <c r="I61" s="157">
        <f t="shared" si="3"/>
        <v>0</v>
      </c>
    </row>
    <row r="62" spans="2:9" x14ac:dyDescent="0.25">
      <c r="B62" s="965"/>
      <c r="C62" s="404"/>
      <c r="D62" s="314"/>
      <c r="E62" s="156"/>
      <c r="F62" s="157"/>
      <c r="G62" s="157"/>
      <c r="H62" s="458"/>
      <c r="I62" s="157"/>
    </row>
    <row r="63" spans="2:9" x14ac:dyDescent="0.25">
      <c r="B63" s="965"/>
      <c r="C63" s="388" t="s">
        <v>0</v>
      </c>
      <c r="D63" s="394" t="s">
        <v>193</v>
      </c>
      <c r="E63" s="156"/>
      <c r="F63" s="153">
        <f>F64</f>
        <v>100000</v>
      </c>
      <c r="G63" s="153">
        <f>G64</f>
        <v>100000</v>
      </c>
      <c r="H63" s="458">
        <f t="shared" si="2"/>
        <v>1</v>
      </c>
      <c r="I63" s="157">
        <f t="shared" si="3"/>
        <v>0</v>
      </c>
    </row>
    <row r="64" spans="2:9" ht="25.5" x14ac:dyDescent="0.25">
      <c r="B64" s="965"/>
      <c r="C64" s="448" t="s">
        <v>283</v>
      </c>
      <c r="D64" s="547" t="s">
        <v>383</v>
      </c>
      <c r="E64" s="156"/>
      <c r="F64" s="157">
        <v>100000</v>
      </c>
      <c r="G64" s="157">
        <v>100000</v>
      </c>
      <c r="H64" s="458">
        <f t="shared" si="2"/>
        <v>1</v>
      </c>
      <c r="I64" s="157">
        <f t="shared" si="3"/>
        <v>0</v>
      </c>
    </row>
    <row r="65" spans="2:9" x14ac:dyDescent="0.25">
      <c r="B65" s="965"/>
      <c r="C65" s="404"/>
      <c r="D65" s="547"/>
      <c r="E65" s="156"/>
      <c r="F65" s="157"/>
      <c r="G65" s="157"/>
      <c r="H65" s="458"/>
      <c r="I65" s="157"/>
    </row>
    <row r="66" spans="2:9" x14ac:dyDescent="0.25">
      <c r="B66" s="965"/>
      <c r="C66" s="450" t="s">
        <v>0</v>
      </c>
      <c r="D66" s="548" t="s">
        <v>195</v>
      </c>
      <c r="E66" s="156"/>
      <c r="F66" s="153">
        <f>F67</f>
        <v>100000</v>
      </c>
      <c r="G66" s="153">
        <f>G67</f>
        <v>100000</v>
      </c>
      <c r="H66" s="458">
        <f t="shared" si="2"/>
        <v>1</v>
      </c>
      <c r="I66" s="157">
        <f t="shared" si="3"/>
        <v>0</v>
      </c>
    </row>
    <row r="67" spans="2:9" ht="25.5" x14ac:dyDescent="0.25">
      <c r="B67" s="965"/>
      <c r="C67" s="448" t="s">
        <v>283</v>
      </c>
      <c r="D67" s="314" t="s">
        <v>384</v>
      </c>
      <c r="E67" s="156"/>
      <c r="F67" s="157">
        <v>100000</v>
      </c>
      <c r="G67" s="157">
        <v>100000</v>
      </c>
      <c r="H67" s="458">
        <f t="shared" si="2"/>
        <v>1</v>
      </c>
      <c r="I67" s="157">
        <f t="shared" si="3"/>
        <v>0</v>
      </c>
    </row>
    <row r="68" spans="2:9" x14ac:dyDescent="0.25">
      <c r="B68" s="965"/>
      <c r="C68" s="404"/>
      <c r="D68" s="314"/>
      <c r="E68" s="156"/>
      <c r="F68" s="157"/>
      <c r="G68" s="157"/>
      <c r="H68" s="458"/>
      <c r="I68" s="157"/>
    </row>
    <row r="69" spans="2:9" x14ac:dyDescent="0.25">
      <c r="B69" s="965"/>
      <c r="C69" s="450" t="s">
        <v>0</v>
      </c>
      <c r="D69" s="344" t="s">
        <v>385</v>
      </c>
      <c r="E69" s="156"/>
      <c r="F69" s="153">
        <f>F70</f>
        <v>330000</v>
      </c>
      <c r="G69" s="153">
        <f>G70</f>
        <v>330000</v>
      </c>
      <c r="H69" s="458">
        <f t="shared" si="2"/>
        <v>1</v>
      </c>
      <c r="I69" s="157">
        <f t="shared" si="3"/>
        <v>0</v>
      </c>
    </row>
    <row r="70" spans="2:9" ht="25.5" x14ac:dyDescent="0.25">
      <c r="B70" s="965"/>
      <c r="C70" s="448" t="s">
        <v>283</v>
      </c>
      <c r="D70" s="314" t="s">
        <v>386</v>
      </c>
      <c r="E70" s="156"/>
      <c r="F70" s="157">
        <v>330000</v>
      </c>
      <c r="G70" s="157">
        <v>330000</v>
      </c>
      <c r="H70" s="458">
        <f t="shared" si="2"/>
        <v>1</v>
      </c>
      <c r="I70" s="157">
        <f t="shared" si="3"/>
        <v>0</v>
      </c>
    </row>
    <row r="71" spans="2:9" s="452" customFormat="1" ht="25.5" customHeight="1" x14ac:dyDescent="0.2">
      <c r="B71" s="965"/>
      <c r="C71" s="450"/>
      <c r="D71" s="346" t="s">
        <v>208</v>
      </c>
      <c r="E71" s="453"/>
      <c r="F71" s="454">
        <f>F72</f>
        <v>282838.63</v>
      </c>
      <c r="G71" s="454">
        <f t="shared" ref="G71" si="6">G72</f>
        <v>76705</v>
      </c>
      <c r="H71" s="458">
        <f t="shared" si="2"/>
        <v>0.27119704263876543</v>
      </c>
      <c r="I71" s="157">
        <f t="shared" si="3"/>
        <v>206133.63</v>
      </c>
    </row>
    <row r="72" spans="2:9" ht="20.25" customHeight="1" x14ac:dyDescent="0.25">
      <c r="B72" s="965"/>
      <c r="C72" s="388" t="s">
        <v>0</v>
      </c>
      <c r="D72" s="394" t="s">
        <v>193</v>
      </c>
      <c r="E72" s="260"/>
      <c r="F72" s="153">
        <f>F73</f>
        <v>282838.63</v>
      </c>
      <c r="G72" s="153">
        <f>G73</f>
        <v>76705</v>
      </c>
      <c r="H72" s="458">
        <f t="shared" si="2"/>
        <v>0.27119704263876543</v>
      </c>
      <c r="I72" s="157">
        <f t="shared" si="3"/>
        <v>206133.63</v>
      </c>
    </row>
    <row r="73" spans="2:9" ht="45" customHeight="1" thickBot="1" x14ac:dyDescent="0.3">
      <c r="B73" s="965"/>
      <c r="C73" s="446" t="s">
        <v>85</v>
      </c>
      <c r="D73" s="395" t="s">
        <v>282</v>
      </c>
      <c r="E73" s="260"/>
      <c r="F73" s="157">
        <v>282838.63</v>
      </c>
      <c r="G73" s="157">
        <v>76705</v>
      </c>
      <c r="H73" s="458">
        <f t="shared" si="2"/>
        <v>0.27119704263876543</v>
      </c>
      <c r="I73" s="157">
        <f t="shared" si="3"/>
        <v>206133.63</v>
      </c>
    </row>
    <row r="74" spans="2:9" ht="20.25" customHeight="1" x14ac:dyDescent="0.25">
      <c r="B74" s="946" t="s">
        <v>20</v>
      </c>
      <c r="C74" s="1001" t="s">
        <v>125</v>
      </c>
      <c r="D74" s="1002"/>
      <c r="E74" s="401"/>
      <c r="F74" s="462">
        <f>F75+F76+F77</f>
        <v>131882608.94999999</v>
      </c>
      <c r="G74" s="462">
        <f t="shared" ref="G74" si="7">G75+G76</f>
        <v>82861830.950000003</v>
      </c>
      <c r="H74" s="458">
        <f t="shared" si="2"/>
        <v>0.6282999070894556</v>
      </c>
      <c r="I74" s="157">
        <f t="shared" si="3"/>
        <v>49020777.999999985</v>
      </c>
    </row>
    <row r="75" spans="2:9" ht="54" customHeight="1" x14ac:dyDescent="0.25">
      <c r="B75" s="947"/>
      <c r="C75" s="442" t="s">
        <v>192</v>
      </c>
      <c r="D75" s="551" t="s">
        <v>41</v>
      </c>
      <c r="E75" s="260"/>
      <c r="F75" s="279">
        <v>125288400</v>
      </c>
      <c r="G75" s="279">
        <v>78718739.400000006</v>
      </c>
      <c r="H75" s="458">
        <f t="shared" si="2"/>
        <v>0.62830030074611865</v>
      </c>
      <c r="I75" s="279">
        <f t="shared" si="3"/>
        <v>46569660.599999994</v>
      </c>
    </row>
    <row r="76" spans="2:9" ht="26.25" x14ac:dyDescent="0.25">
      <c r="B76" s="947"/>
      <c r="C76" s="446" t="s">
        <v>85</v>
      </c>
      <c r="D76" s="378" t="s">
        <v>69</v>
      </c>
      <c r="E76" s="260"/>
      <c r="F76" s="279">
        <v>6594126.3200000003</v>
      </c>
      <c r="G76" s="279">
        <v>4143091.55</v>
      </c>
      <c r="H76" s="458">
        <f t="shared" si="2"/>
        <v>0.62830030074401122</v>
      </c>
      <c r="I76" s="279">
        <f t="shared" si="3"/>
        <v>2451034.7700000005</v>
      </c>
    </row>
    <row r="77" spans="2:9" ht="26.25" x14ac:dyDescent="0.25">
      <c r="B77" s="947"/>
      <c r="C77" s="448" t="s">
        <v>283</v>
      </c>
      <c r="D77" s="378" t="s">
        <v>69</v>
      </c>
      <c r="E77" s="260"/>
      <c r="F77" s="279">
        <v>82.63</v>
      </c>
      <c r="G77" s="279"/>
      <c r="H77" s="458">
        <f t="shared" si="2"/>
        <v>0</v>
      </c>
      <c r="I77" s="279">
        <f t="shared" si="3"/>
        <v>82.63</v>
      </c>
    </row>
    <row r="78" spans="2:9" ht="26.25" customHeight="1" x14ac:dyDescent="0.25">
      <c r="B78" s="947"/>
      <c r="C78" s="446" t="s">
        <v>85</v>
      </c>
      <c r="D78" s="378" t="s">
        <v>290</v>
      </c>
      <c r="E78" s="260"/>
      <c r="F78" s="279">
        <v>295700</v>
      </c>
      <c r="G78" s="279">
        <v>184821.6</v>
      </c>
      <c r="H78" s="458">
        <f t="shared" si="2"/>
        <v>0.62503077443354749</v>
      </c>
      <c r="I78" s="279">
        <f t="shared" si="3"/>
        <v>110878.39999999999</v>
      </c>
    </row>
    <row r="79" spans="2:9" ht="28.5" customHeight="1" x14ac:dyDescent="0.25">
      <c r="B79" s="947"/>
      <c r="C79" s="446" t="s">
        <v>85</v>
      </c>
      <c r="D79" s="378" t="s">
        <v>291</v>
      </c>
      <c r="E79" s="260"/>
      <c r="F79" s="279">
        <v>936200</v>
      </c>
      <c r="G79" s="279">
        <v>647499.6</v>
      </c>
      <c r="H79" s="458">
        <f t="shared" si="2"/>
        <v>0.69162529374065373</v>
      </c>
      <c r="I79" s="279">
        <f t="shared" si="3"/>
        <v>288700.40000000002</v>
      </c>
    </row>
    <row r="80" spans="2:9" ht="25.5" customHeight="1" x14ac:dyDescent="0.25">
      <c r="B80" s="947"/>
      <c r="C80" s="975" t="s">
        <v>34</v>
      </c>
      <c r="D80" s="344" t="s">
        <v>33</v>
      </c>
      <c r="E80" s="152"/>
      <c r="F80" s="454">
        <f>F81+F85+F88+F90+F93+F97+F106+F107+F108+F110+F111+F112+F109+F99+F104+F105+F114</f>
        <v>67131057.75</v>
      </c>
      <c r="G80" s="454">
        <f>G81+G85+G88+G90+G93+G97+G106+G107+G108+G110+G111+G112+G109+G99+G104+G105+G114</f>
        <v>54547813.449999996</v>
      </c>
      <c r="H80" s="458">
        <f t="shared" si="2"/>
        <v>0.81255703810208468</v>
      </c>
      <c r="I80" s="279">
        <f t="shared" si="3"/>
        <v>12583244.300000004</v>
      </c>
    </row>
    <row r="81" spans="2:9" ht="25.5" customHeight="1" x14ac:dyDescent="0.25">
      <c r="B81" s="947"/>
      <c r="C81" s="980"/>
      <c r="D81" s="344" t="s">
        <v>314</v>
      </c>
      <c r="E81" s="152"/>
      <c r="F81" s="454">
        <f>F82+F83+F84</f>
        <v>4201213</v>
      </c>
      <c r="G81" s="454">
        <f t="shared" ref="G81" si="8">G82+G83+G84</f>
        <v>4201213</v>
      </c>
      <c r="H81" s="458">
        <f t="shared" si="2"/>
        <v>1</v>
      </c>
      <c r="I81" s="279">
        <f t="shared" si="3"/>
        <v>0</v>
      </c>
    </row>
    <row r="82" spans="2:9" ht="38.25" customHeight="1" x14ac:dyDescent="0.25">
      <c r="B82" s="947"/>
      <c r="C82" s="997"/>
      <c r="D82" s="398" t="s">
        <v>297</v>
      </c>
      <c r="E82" s="152"/>
      <c r="F82" s="279">
        <v>221116.47</v>
      </c>
      <c r="G82" s="279">
        <v>221116.47</v>
      </c>
      <c r="H82" s="458">
        <f t="shared" si="2"/>
        <v>1</v>
      </c>
      <c r="I82" s="279">
        <f t="shared" si="3"/>
        <v>0</v>
      </c>
    </row>
    <row r="83" spans="2:9" ht="40.5" customHeight="1" x14ac:dyDescent="0.25">
      <c r="B83" s="947"/>
      <c r="C83" s="997"/>
      <c r="D83" s="398" t="s">
        <v>299</v>
      </c>
      <c r="E83" s="156">
        <v>0</v>
      </c>
      <c r="F83" s="279">
        <v>428642.65</v>
      </c>
      <c r="G83" s="279">
        <v>428642.65</v>
      </c>
      <c r="H83" s="458">
        <f t="shared" si="2"/>
        <v>1</v>
      </c>
      <c r="I83" s="279">
        <f t="shared" si="3"/>
        <v>0</v>
      </c>
    </row>
    <row r="84" spans="2:9" ht="33" customHeight="1" x14ac:dyDescent="0.25">
      <c r="B84" s="947"/>
      <c r="C84" s="997"/>
      <c r="D84" s="398" t="s">
        <v>300</v>
      </c>
      <c r="E84" s="156">
        <v>0</v>
      </c>
      <c r="F84" s="279">
        <f>3000000+551453.88</f>
        <v>3551453.88</v>
      </c>
      <c r="G84" s="279">
        <f>3000000+551453.88</f>
        <v>3551453.88</v>
      </c>
      <c r="H84" s="458">
        <f t="shared" si="2"/>
        <v>1</v>
      </c>
      <c r="I84" s="279">
        <f t="shared" si="3"/>
        <v>0</v>
      </c>
    </row>
    <row r="85" spans="2:9" ht="27.75" customHeight="1" x14ac:dyDescent="0.25">
      <c r="B85" s="947"/>
      <c r="C85" s="997"/>
      <c r="D85" s="346" t="s">
        <v>313</v>
      </c>
      <c r="E85" s="156"/>
      <c r="F85" s="454">
        <f>F86+F87</f>
        <v>7790706</v>
      </c>
      <c r="G85" s="454">
        <f>G86+G87</f>
        <v>7790706</v>
      </c>
      <c r="H85" s="458">
        <f t="shared" si="2"/>
        <v>1</v>
      </c>
      <c r="I85" s="279">
        <f t="shared" si="3"/>
        <v>0</v>
      </c>
    </row>
    <row r="86" spans="2:9" ht="26.25" x14ac:dyDescent="0.25">
      <c r="B86" s="947"/>
      <c r="C86" s="997"/>
      <c r="D86" s="314" t="s">
        <v>293</v>
      </c>
      <c r="E86" s="156">
        <v>0</v>
      </c>
      <c r="F86" s="279">
        <v>410037.15</v>
      </c>
      <c r="G86" s="279">
        <v>410037.15</v>
      </c>
      <c r="H86" s="458">
        <f t="shared" si="2"/>
        <v>1</v>
      </c>
      <c r="I86" s="279">
        <f t="shared" si="3"/>
        <v>0</v>
      </c>
    </row>
    <row r="87" spans="2:9" ht="26.25" x14ac:dyDescent="0.25">
      <c r="B87" s="947"/>
      <c r="C87" s="997"/>
      <c r="D87" s="314" t="s">
        <v>303</v>
      </c>
      <c r="E87" s="156"/>
      <c r="F87" s="279">
        <v>7380668.8499999996</v>
      </c>
      <c r="G87" s="279">
        <v>7380668.8499999996</v>
      </c>
      <c r="H87" s="458">
        <f t="shared" si="2"/>
        <v>1</v>
      </c>
      <c r="I87" s="279">
        <f t="shared" si="3"/>
        <v>0</v>
      </c>
    </row>
    <row r="88" spans="2:9" ht="39" x14ac:dyDescent="0.25">
      <c r="B88" s="947"/>
      <c r="C88" s="997"/>
      <c r="D88" s="344" t="s">
        <v>312</v>
      </c>
      <c r="E88" s="156"/>
      <c r="F88" s="454">
        <f>F89</f>
        <v>3649777.48</v>
      </c>
      <c r="G88" s="454">
        <f>G89</f>
        <v>3649777.48</v>
      </c>
      <c r="H88" s="458">
        <f t="shared" si="2"/>
        <v>1</v>
      </c>
      <c r="I88" s="279">
        <f t="shared" si="3"/>
        <v>0</v>
      </c>
    </row>
    <row r="89" spans="2:9" ht="39" x14ac:dyDescent="0.25">
      <c r="B89" s="947"/>
      <c r="C89" s="997"/>
      <c r="D89" s="314" t="s">
        <v>302</v>
      </c>
      <c r="E89" s="156"/>
      <c r="F89" s="279">
        <v>3649777.48</v>
      </c>
      <c r="G89" s="279">
        <v>3649777.48</v>
      </c>
      <c r="H89" s="458">
        <f t="shared" si="2"/>
        <v>1</v>
      </c>
      <c r="I89" s="279">
        <f t="shared" si="3"/>
        <v>0</v>
      </c>
    </row>
    <row r="90" spans="2:9" ht="51.75" x14ac:dyDescent="0.25">
      <c r="B90" s="947"/>
      <c r="C90" s="997"/>
      <c r="D90" s="344" t="s">
        <v>315</v>
      </c>
      <c r="E90" s="156"/>
      <c r="F90" s="454">
        <f>F91+F92</f>
        <v>6552266.4000000004</v>
      </c>
      <c r="G90" s="454">
        <f>G91+G92</f>
        <v>6552266.4000000004</v>
      </c>
      <c r="H90" s="458">
        <f t="shared" si="2"/>
        <v>1</v>
      </c>
      <c r="I90" s="279">
        <f t="shared" si="3"/>
        <v>0</v>
      </c>
    </row>
    <row r="91" spans="2:9" ht="54.75" customHeight="1" x14ac:dyDescent="0.25">
      <c r="B91" s="947"/>
      <c r="C91" s="997"/>
      <c r="D91" s="398" t="s">
        <v>294</v>
      </c>
      <c r="E91" s="260"/>
      <c r="F91" s="279">
        <v>334567.58</v>
      </c>
      <c r="G91" s="279">
        <v>334567.58</v>
      </c>
      <c r="H91" s="458">
        <f t="shared" si="2"/>
        <v>1</v>
      </c>
      <c r="I91" s="279">
        <f t="shared" si="3"/>
        <v>0</v>
      </c>
    </row>
    <row r="92" spans="2:9" ht="51" x14ac:dyDescent="0.25">
      <c r="B92" s="947"/>
      <c r="C92" s="997"/>
      <c r="D92" s="398" t="s">
        <v>301</v>
      </c>
      <c r="E92" s="260"/>
      <c r="F92" s="279">
        <f>3860383.49+2357315.33</f>
        <v>6217698.8200000003</v>
      </c>
      <c r="G92" s="279">
        <f>3860383.49+2357315.33</f>
        <v>6217698.8200000003</v>
      </c>
      <c r="H92" s="458">
        <f t="shared" si="2"/>
        <v>1</v>
      </c>
      <c r="I92" s="279">
        <f t="shared" si="3"/>
        <v>0</v>
      </c>
    </row>
    <row r="93" spans="2:9" ht="38.25" x14ac:dyDescent="0.25">
      <c r="B93" s="947"/>
      <c r="C93" s="997"/>
      <c r="D93" s="346" t="s">
        <v>310</v>
      </c>
      <c r="E93" s="260"/>
      <c r="F93" s="454">
        <f>F94+F95+F96</f>
        <v>1215613</v>
      </c>
      <c r="G93" s="454">
        <f>G94+G95+G96</f>
        <v>1215613</v>
      </c>
      <c r="H93" s="458">
        <f t="shared" si="2"/>
        <v>1</v>
      </c>
      <c r="I93" s="279">
        <f t="shared" si="3"/>
        <v>0</v>
      </c>
    </row>
    <row r="94" spans="2:9" ht="39.75" customHeight="1" x14ac:dyDescent="0.25">
      <c r="B94" s="947"/>
      <c r="C94" s="997"/>
      <c r="D94" s="398" t="s">
        <v>295</v>
      </c>
      <c r="E94" s="260"/>
      <c r="F94" s="279">
        <v>2231.15</v>
      </c>
      <c r="G94" s="279">
        <v>2231.15</v>
      </c>
      <c r="H94" s="458">
        <f t="shared" si="2"/>
        <v>1</v>
      </c>
      <c r="I94" s="279">
        <f t="shared" si="3"/>
        <v>0</v>
      </c>
    </row>
    <row r="95" spans="2:9" ht="51" x14ac:dyDescent="0.25">
      <c r="B95" s="947"/>
      <c r="C95" s="997"/>
      <c r="D95" s="398" t="s">
        <v>298</v>
      </c>
      <c r="E95" s="260"/>
      <c r="F95" s="279">
        <v>61748.480000000003</v>
      </c>
      <c r="G95" s="279">
        <v>61748.480000000003</v>
      </c>
      <c r="H95" s="458">
        <f t="shared" si="2"/>
        <v>1</v>
      </c>
      <c r="I95" s="279">
        <f t="shared" si="3"/>
        <v>0</v>
      </c>
    </row>
    <row r="96" spans="2:9" ht="66.75" customHeight="1" x14ac:dyDescent="0.25">
      <c r="B96" s="947"/>
      <c r="C96" s="997"/>
      <c r="D96" s="398" t="s">
        <v>304</v>
      </c>
      <c r="E96" s="260"/>
      <c r="F96" s="279">
        <v>1151633.3700000001</v>
      </c>
      <c r="G96" s="279">
        <v>1151633.3700000001</v>
      </c>
      <c r="H96" s="458">
        <f t="shared" si="2"/>
        <v>1</v>
      </c>
      <c r="I96" s="279">
        <f t="shared" si="3"/>
        <v>0</v>
      </c>
    </row>
    <row r="97" spans="2:9" ht="25.5" x14ac:dyDescent="0.25">
      <c r="B97" s="947"/>
      <c r="C97" s="997"/>
      <c r="D97" s="346" t="s">
        <v>311</v>
      </c>
      <c r="E97" s="260"/>
      <c r="F97" s="454">
        <f>F98</f>
        <v>650000</v>
      </c>
      <c r="G97" s="454">
        <f>G98</f>
        <v>650000</v>
      </c>
      <c r="H97" s="458">
        <f t="shared" si="2"/>
        <v>1</v>
      </c>
      <c r="I97" s="279">
        <f t="shared" si="3"/>
        <v>0</v>
      </c>
    </row>
    <row r="98" spans="2:9" ht="90" x14ac:dyDescent="0.25">
      <c r="B98" s="947"/>
      <c r="C98" s="997"/>
      <c r="D98" s="314" t="s">
        <v>305</v>
      </c>
      <c r="E98" s="260"/>
      <c r="F98" s="279">
        <v>650000</v>
      </c>
      <c r="G98" s="279">
        <v>650000</v>
      </c>
      <c r="H98" s="458">
        <f t="shared" si="2"/>
        <v>1</v>
      </c>
      <c r="I98" s="279">
        <f t="shared" si="3"/>
        <v>0</v>
      </c>
    </row>
    <row r="99" spans="2:9" ht="51.75" x14ac:dyDescent="0.25">
      <c r="B99" s="947"/>
      <c r="C99" s="997"/>
      <c r="D99" s="344" t="s">
        <v>363</v>
      </c>
      <c r="E99" s="260"/>
      <c r="F99" s="454">
        <f>F100+F101+F102+F103</f>
        <v>5595977</v>
      </c>
      <c r="G99" s="454">
        <f>G100+G101+G102+G103</f>
        <v>5595977</v>
      </c>
      <c r="H99" s="458">
        <f t="shared" si="2"/>
        <v>1</v>
      </c>
      <c r="I99" s="279">
        <f t="shared" si="3"/>
        <v>0</v>
      </c>
    </row>
    <row r="100" spans="2:9" x14ac:dyDescent="0.25">
      <c r="B100" s="947"/>
      <c r="C100" s="997"/>
      <c r="D100" s="314" t="s">
        <v>371</v>
      </c>
      <c r="E100" s="260"/>
      <c r="F100" s="279">
        <v>226756.52</v>
      </c>
      <c r="G100" s="279">
        <v>226756.52</v>
      </c>
      <c r="H100" s="458">
        <f t="shared" si="2"/>
        <v>1</v>
      </c>
      <c r="I100" s="279">
        <f t="shared" si="3"/>
        <v>0</v>
      </c>
    </row>
    <row r="101" spans="2:9" x14ac:dyDescent="0.25">
      <c r="B101" s="947"/>
      <c r="C101" s="997"/>
      <c r="D101" s="314" t="s">
        <v>370</v>
      </c>
      <c r="E101" s="260"/>
      <c r="F101" s="279">
        <v>44237.78</v>
      </c>
      <c r="G101" s="279">
        <v>44237.78</v>
      </c>
      <c r="H101" s="458">
        <f t="shared" si="2"/>
        <v>1</v>
      </c>
      <c r="I101" s="279">
        <f t="shared" si="3"/>
        <v>0</v>
      </c>
    </row>
    <row r="102" spans="2:9" x14ac:dyDescent="0.25">
      <c r="B102" s="947"/>
      <c r="C102" s="997"/>
      <c r="D102" s="314" t="s">
        <v>364</v>
      </c>
      <c r="E102" s="260"/>
      <c r="F102" s="279">
        <v>4190597</v>
      </c>
      <c r="G102" s="279">
        <v>4190597</v>
      </c>
      <c r="H102" s="458">
        <f t="shared" si="2"/>
        <v>1</v>
      </c>
      <c r="I102" s="279">
        <f t="shared" si="3"/>
        <v>0</v>
      </c>
    </row>
    <row r="103" spans="2:9" x14ac:dyDescent="0.25">
      <c r="B103" s="947"/>
      <c r="C103" s="997"/>
      <c r="D103" s="314" t="s">
        <v>365</v>
      </c>
      <c r="E103" s="260"/>
      <c r="F103" s="279">
        <v>1134385.7</v>
      </c>
      <c r="G103" s="279">
        <v>1134385.7</v>
      </c>
      <c r="H103" s="458">
        <f t="shared" si="2"/>
        <v>1</v>
      </c>
      <c r="I103" s="279">
        <f t="shared" si="3"/>
        <v>0</v>
      </c>
    </row>
    <row r="104" spans="2:9" ht="30.75" customHeight="1" x14ac:dyDescent="0.25">
      <c r="B104" s="947"/>
      <c r="C104" s="997"/>
      <c r="D104" s="344" t="s">
        <v>369</v>
      </c>
      <c r="E104" s="260"/>
      <c r="F104" s="454">
        <v>2300000</v>
      </c>
      <c r="G104" s="279"/>
      <c r="H104" s="458">
        <f t="shared" si="2"/>
        <v>0</v>
      </c>
      <c r="I104" s="279">
        <f t="shared" si="3"/>
        <v>2300000</v>
      </c>
    </row>
    <row r="105" spans="2:9" ht="64.5" x14ac:dyDescent="0.25">
      <c r="B105" s="947"/>
      <c r="C105" s="997"/>
      <c r="D105" s="344" t="s">
        <v>366</v>
      </c>
      <c r="E105" s="260"/>
      <c r="F105" s="454">
        <v>2977417</v>
      </c>
      <c r="G105" s="279">
        <v>2977417</v>
      </c>
      <c r="H105" s="458">
        <f>G105/F105</f>
        <v>1</v>
      </c>
      <c r="I105" s="279">
        <f>F105-G105</f>
        <v>0</v>
      </c>
    </row>
    <row r="106" spans="2:9" ht="20.25" hidden="1" customHeight="1" x14ac:dyDescent="0.25">
      <c r="B106" s="947"/>
      <c r="C106" s="997"/>
      <c r="D106" s="469" t="s">
        <v>306</v>
      </c>
      <c r="E106" s="260"/>
      <c r="F106" s="454">
        <f>1500000-1500000</f>
        <v>0</v>
      </c>
      <c r="G106" s="279"/>
      <c r="H106" s="458" t="e">
        <f t="shared" si="2"/>
        <v>#DIV/0!</v>
      </c>
      <c r="I106" s="279">
        <f>F106-G106</f>
        <v>0</v>
      </c>
    </row>
    <row r="107" spans="2:9" ht="75" hidden="1" customHeight="1" x14ac:dyDescent="0.25">
      <c r="B107" s="947"/>
      <c r="C107" s="997"/>
      <c r="D107" s="469" t="s">
        <v>307</v>
      </c>
      <c r="E107" s="152"/>
      <c r="F107" s="454">
        <f>11200-11200</f>
        <v>0</v>
      </c>
      <c r="G107" s="454"/>
      <c r="H107" s="458" t="e">
        <f t="shared" si="2"/>
        <v>#DIV/0!</v>
      </c>
      <c r="I107" s="279">
        <f t="shared" si="3"/>
        <v>0</v>
      </c>
    </row>
    <row r="108" spans="2:9" ht="39.75" customHeight="1" x14ac:dyDescent="0.25">
      <c r="B108" s="947"/>
      <c r="C108" s="997"/>
      <c r="D108" s="407" t="s">
        <v>337</v>
      </c>
      <c r="E108" s="260"/>
      <c r="F108" s="454">
        <v>5403417.9000000004</v>
      </c>
      <c r="G108" s="454">
        <v>5403417.9000000004</v>
      </c>
      <c r="H108" s="458">
        <f t="shared" si="2"/>
        <v>1</v>
      </c>
      <c r="I108" s="279">
        <f t="shared" si="3"/>
        <v>0</v>
      </c>
    </row>
    <row r="109" spans="2:9" ht="25.5" customHeight="1" x14ac:dyDescent="0.25">
      <c r="B109" s="947"/>
      <c r="C109" s="997"/>
      <c r="D109" s="407" t="s">
        <v>338</v>
      </c>
      <c r="E109" s="260"/>
      <c r="F109" s="454">
        <f>6426117.87-5403417.9+1500000</f>
        <v>2522699.9699999997</v>
      </c>
      <c r="G109" s="454">
        <v>898824</v>
      </c>
      <c r="H109" s="458"/>
      <c r="I109" s="279">
        <f>F109-G109</f>
        <v>1623875.9699999997</v>
      </c>
    </row>
    <row r="110" spans="2:9" ht="26.25" x14ac:dyDescent="0.25">
      <c r="B110" s="947"/>
      <c r="C110" s="997"/>
      <c r="D110" s="407" t="s">
        <v>71</v>
      </c>
      <c r="E110" s="260"/>
      <c r="F110" s="454">
        <v>8007204.7999999998</v>
      </c>
      <c r="G110" s="454">
        <v>8007204.7999999998</v>
      </c>
      <c r="H110" s="458">
        <f t="shared" si="2"/>
        <v>1</v>
      </c>
      <c r="I110" s="279">
        <f t="shared" si="3"/>
        <v>0</v>
      </c>
    </row>
    <row r="111" spans="2:9" ht="26.25" x14ac:dyDescent="0.25">
      <c r="B111" s="947"/>
      <c r="C111" s="997"/>
      <c r="D111" s="407" t="s">
        <v>316</v>
      </c>
      <c r="E111" s="260"/>
      <c r="F111" s="454">
        <v>367800</v>
      </c>
      <c r="G111" s="454">
        <v>95085.98</v>
      </c>
      <c r="H111" s="458">
        <f t="shared" si="2"/>
        <v>0.25852631865144099</v>
      </c>
      <c r="I111" s="279">
        <f t="shared" si="3"/>
        <v>272714.02</v>
      </c>
    </row>
    <row r="112" spans="2:9" x14ac:dyDescent="0.25">
      <c r="B112" s="947"/>
      <c r="C112" s="997"/>
      <c r="D112" s="407" t="s">
        <v>72</v>
      </c>
      <c r="E112" s="260"/>
      <c r="F112" s="454">
        <v>12776965.199999999</v>
      </c>
      <c r="G112" s="454">
        <f>9948865.28-8007204.8+2400158+2011163.79+1252414.6-95085.98</f>
        <v>7510310.8899999987</v>
      </c>
      <c r="H112" s="458">
        <f t="shared" ref="H112:H126" si="9">G112/F112</f>
        <v>0.58780084100095997</v>
      </c>
      <c r="I112" s="279">
        <f t="shared" si="3"/>
        <v>5266654.3100000005</v>
      </c>
    </row>
    <row r="113" spans="2:9 16384:16384" ht="126.75" customHeight="1" x14ac:dyDescent="0.25">
      <c r="B113" s="963"/>
      <c r="C113" s="997"/>
      <c r="D113" s="475" t="s">
        <v>393</v>
      </c>
      <c r="E113" s="397"/>
      <c r="F113" s="532">
        <f>F114+F115+F116</f>
        <v>15000000</v>
      </c>
      <c r="G113" s="532">
        <f>G114+G115+G116</f>
        <v>0</v>
      </c>
      <c r="H113" s="458"/>
      <c r="I113" s="279"/>
    </row>
    <row r="114" spans="2:9 16384:16384" ht="26.25" x14ac:dyDescent="0.25">
      <c r="B114" s="963"/>
      <c r="C114" s="997"/>
      <c r="D114" s="554" t="s">
        <v>392</v>
      </c>
      <c r="E114" s="397"/>
      <c r="F114" s="533">
        <v>3120000</v>
      </c>
      <c r="G114" s="533"/>
      <c r="H114" s="458"/>
      <c r="I114" s="279"/>
    </row>
    <row r="115" spans="2:9 16384:16384" ht="39" x14ac:dyDescent="0.25">
      <c r="B115" s="963"/>
      <c r="C115" s="997"/>
      <c r="D115" s="554" t="s">
        <v>398</v>
      </c>
      <c r="E115" s="397"/>
      <c r="F115" s="533">
        <v>11785514.720000001</v>
      </c>
      <c r="G115" s="533"/>
      <c r="H115" s="458"/>
      <c r="I115" s="279"/>
    </row>
    <row r="116" spans="2:9 16384:16384" x14ac:dyDescent="0.25">
      <c r="B116" s="963"/>
      <c r="C116" s="997"/>
      <c r="D116" s="554" t="s">
        <v>394</v>
      </c>
      <c r="E116" s="397"/>
      <c r="F116" s="533">
        <v>94485.28</v>
      </c>
      <c r="G116" s="533"/>
      <c r="H116" s="458"/>
      <c r="I116" s="279"/>
    </row>
    <row r="117" spans="2:9 16384:16384" ht="38.25" customHeight="1" x14ac:dyDescent="0.25">
      <c r="B117" s="963"/>
      <c r="C117" s="997"/>
      <c r="D117" s="475" t="s">
        <v>327</v>
      </c>
      <c r="E117" s="397"/>
      <c r="F117" s="532">
        <f>363340.37-44237.78</f>
        <v>319102.58999999997</v>
      </c>
      <c r="G117" s="533"/>
      <c r="H117" s="458">
        <f t="shared" si="9"/>
        <v>0</v>
      </c>
      <c r="I117" s="279">
        <f t="shared" si="3"/>
        <v>319102.58999999997</v>
      </c>
      <c r="XFD117">
        <f>SUM(A117:XFC117)</f>
        <v>638205.17999999993</v>
      </c>
    </row>
    <row r="118" spans="2:9 16384:16384" ht="19.5" customHeight="1" thickBot="1" x14ac:dyDescent="0.3">
      <c r="B118" s="550"/>
      <c r="C118" s="552"/>
      <c r="D118" s="407" t="s">
        <v>351</v>
      </c>
      <c r="E118" s="260"/>
      <c r="F118" s="454">
        <f>F74+F80+F117+F78+F79+F115+F116</f>
        <v>212444669.28999999</v>
      </c>
      <c r="G118" s="454">
        <f>G74+G80+G117+G78+G79</f>
        <v>138241965.59999999</v>
      </c>
      <c r="H118" s="458"/>
      <c r="I118" s="279"/>
    </row>
    <row r="119" spans="2:9 16384:16384" x14ac:dyDescent="0.25">
      <c r="B119" s="76" t="s">
        <v>0</v>
      </c>
      <c r="C119" s="494"/>
      <c r="D119" s="399"/>
      <c r="E119" s="416"/>
      <c r="F119" s="534">
        <f>F118+F36+F35</f>
        <v>235854611.76999998</v>
      </c>
      <c r="G119" s="534">
        <f>G118+G36+G35</f>
        <v>152549587.87</v>
      </c>
      <c r="H119" s="513">
        <f t="shared" si="9"/>
        <v>0.64679501802052053</v>
      </c>
      <c r="I119" s="535">
        <f t="shared" ref="I119" si="10">F119-G119</f>
        <v>83305023.899999976</v>
      </c>
    </row>
    <row r="120" spans="2:9 16384:16384" x14ac:dyDescent="0.25">
      <c r="B120" s="81" t="s">
        <v>9</v>
      </c>
      <c r="C120" s="417"/>
      <c r="D120" s="407" t="s">
        <v>46</v>
      </c>
      <c r="E120" s="152"/>
      <c r="F120" s="454">
        <f>F119-E9</f>
        <v>0</v>
      </c>
      <c r="G120" s="454">
        <f>G119-F9</f>
        <v>-12346588.599999994</v>
      </c>
      <c r="H120" s="464" t="e">
        <f t="shared" si="9"/>
        <v>#DIV/0!</v>
      </c>
      <c r="I120" s="455">
        <f>I119-H9</f>
        <v>70958435.299999982</v>
      </c>
    </row>
    <row r="121" spans="2:9 16384:16384" x14ac:dyDescent="0.25">
      <c r="B121" s="83" t="s">
        <v>17</v>
      </c>
      <c r="C121" s="156"/>
      <c r="D121" s="156"/>
      <c r="E121" s="260">
        <f>E75</f>
        <v>0</v>
      </c>
      <c r="F121" s="279">
        <f>F75+F32</f>
        <v>125573200</v>
      </c>
      <c r="G121" s="279">
        <f>G75+G32</f>
        <v>78718739.400000006</v>
      </c>
      <c r="H121" s="458">
        <f t="shared" si="9"/>
        <v>0.62687531575208733</v>
      </c>
      <c r="I121" s="459">
        <f>F121-G121</f>
        <v>46854460.599999994</v>
      </c>
    </row>
    <row r="122" spans="2:9 16384:16384" x14ac:dyDescent="0.25">
      <c r="B122" s="83" t="s">
        <v>43</v>
      </c>
      <c r="C122" s="156"/>
      <c r="D122" s="156"/>
      <c r="E122" s="261">
        <f>E76+E79+E28+E78</f>
        <v>0</v>
      </c>
      <c r="F122" s="536">
        <f>F79+F78+F76+F73+F48+F45+F43+F29</f>
        <v>9520143.4800000004</v>
      </c>
      <c r="G122" s="536">
        <f>G79+G78+G76+G73+G48+G45+G43+G29</f>
        <v>5798953.6300000008</v>
      </c>
      <c r="H122" s="458">
        <f t="shared" si="9"/>
        <v>0.60912460428590098</v>
      </c>
      <c r="I122" s="459">
        <f t="shared" ref="I122:I127" si="11">F122-G122</f>
        <v>3721189.8499999996</v>
      </c>
    </row>
    <row r="123" spans="2:9 16384:16384" x14ac:dyDescent="0.25">
      <c r="B123" s="83" t="s">
        <v>21</v>
      </c>
      <c r="C123" s="156"/>
      <c r="D123" s="156"/>
      <c r="E123" s="260"/>
      <c r="F123" s="279">
        <f>F46+F41</f>
        <v>6860383.4900000002</v>
      </c>
      <c r="G123" s="279">
        <f>G46+G41</f>
        <v>6860383.4900000002</v>
      </c>
      <c r="H123" s="458">
        <f t="shared" si="9"/>
        <v>1</v>
      </c>
      <c r="I123" s="459">
        <f t="shared" si="11"/>
        <v>0</v>
      </c>
    </row>
    <row r="124" spans="2:9 16384:16384" x14ac:dyDescent="0.25">
      <c r="B124" s="83" t="s">
        <v>39</v>
      </c>
      <c r="C124" s="156"/>
      <c r="D124" s="156"/>
      <c r="E124" s="260"/>
      <c r="F124" s="279">
        <f>F58+F49+F40+F52+F61+F64+F67+F70</f>
        <v>5857102.7300000004</v>
      </c>
      <c r="G124" s="279">
        <f>G58+G49+G40+G52+G61+G64+G67+G70</f>
        <v>5855978.7300000004</v>
      </c>
      <c r="H124" s="458">
        <f t="shared" si="9"/>
        <v>0.99980809624624767</v>
      </c>
      <c r="I124" s="459">
        <f t="shared" si="11"/>
        <v>1124</v>
      </c>
    </row>
    <row r="125" spans="2:9 16384:16384" x14ac:dyDescent="0.25">
      <c r="B125" s="83" t="s">
        <v>317</v>
      </c>
      <c r="C125" s="156"/>
      <c r="D125" s="156"/>
      <c r="E125" s="260"/>
      <c r="F125" s="279">
        <f>F42+F33+F31+F30</f>
        <v>3215400</v>
      </c>
      <c r="G125" s="279">
        <f>G42+G33+G31+G30</f>
        <v>540962.65</v>
      </c>
      <c r="H125" s="458">
        <f t="shared" si="9"/>
        <v>0.16824116750637558</v>
      </c>
      <c r="I125" s="459">
        <f t="shared" si="11"/>
        <v>2674437.35</v>
      </c>
    </row>
    <row r="126" spans="2:9 16384:16384" x14ac:dyDescent="0.25">
      <c r="B126" s="83" t="s">
        <v>45</v>
      </c>
      <c r="C126" s="156"/>
      <c r="D126" s="156"/>
      <c r="E126" s="260">
        <f>E31+E80</f>
        <v>0</v>
      </c>
      <c r="F126" s="537">
        <f>F80+F34</f>
        <v>67142257.75</v>
      </c>
      <c r="G126" s="537">
        <f>G80+G34</f>
        <v>54547813.449999996</v>
      </c>
      <c r="H126" s="538">
        <f t="shared" si="9"/>
        <v>0.81242149546274378</v>
      </c>
      <c r="I126" s="539">
        <f t="shared" si="11"/>
        <v>12594444.300000004</v>
      </c>
    </row>
    <row r="127" spans="2:9 16384:16384" ht="15.75" thickBot="1" x14ac:dyDescent="0.3">
      <c r="B127" s="499" t="s">
        <v>141</v>
      </c>
      <c r="C127" s="500"/>
      <c r="D127" s="500"/>
      <c r="E127" s="413">
        <f>E78</f>
        <v>0</v>
      </c>
      <c r="F127" s="540">
        <f>F55+F53</f>
        <v>3260182.58</v>
      </c>
      <c r="G127" s="540">
        <f>G55+G53</f>
        <v>0</v>
      </c>
      <c r="H127" s="540">
        <f t="shared" ref="H127" si="12">H55</f>
        <v>0</v>
      </c>
      <c r="I127" s="539">
        <f t="shared" si="11"/>
        <v>3260182.58</v>
      </c>
    </row>
    <row r="128" spans="2:9 16384:16384" x14ac:dyDescent="0.25">
      <c r="F128" s="437"/>
      <c r="G128" s="470"/>
    </row>
    <row r="129" spans="6:9" x14ac:dyDescent="0.25">
      <c r="F129" s="373"/>
      <c r="G129" s="303"/>
    </row>
    <row r="130" spans="6:9" x14ac:dyDescent="0.25">
      <c r="F130" s="373"/>
      <c r="G130" s="367"/>
      <c r="H130" s="367"/>
      <c r="I130" s="367"/>
    </row>
    <row r="131" spans="6:9" x14ac:dyDescent="0.25">
      <c r="G131" s="367"/>
      <c r="H131" s="367"/>
      <c r="I131" s="367"/>
    </row>
    <row r="132" spans="6:9" x14ac:dyDescent="0.25">
      <c r="G132" s="367"/>
      <c r="H132" s="367"/>
      <c r="I132" s="367"/>
    </row>
    <row r="133" spans="6:9" x14ac:dyDescent="0.25">
      <c r="F133" s="424"/>
    </row>
  </sheetData>
  <customSheetViews>
    <customSheetView guid="{57EAFF00-73AA-423D-B3E2-63FFE6AC6F80}" scale="85" showPageBreaks="1" hiddenRows="1" state="hidden" topLeftCell="A48">
      <selection activeCell="F56" sqref="F56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48">
      <selection activeCell="F56" sqref="F56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5" showPageBreaks="1" hiddenRows="1" state="hidden" topLeftCell="A48">
      <selection activeCell="F56" sqref="F56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18">
    <mergeCell ref="C47:D47"/>
    <mergeCell ref="D48:D49"/>
    <mergeCell ref="C50:D50"/>
    <mergeCell ref="D51:D52"/>
    <mergeCell ref="B74:B117"/>
    <mergeCell ref="C74:D74"/>
    <mergeCell ref="C80:C117"/>
    <mergeCell ref="B36:B73"/>
    <mergeCell ref="C39:D39"/>
    <mergeCell ref="D40:D42"/>
    <mergeCell ref="C44:D44"/>
    <mergeCell ref="D45:D46"/>
    <mergeCell ref="D55:D56"/>
    <mergeCell ref="B24:I24"/>
    <mergeCell ref="B25:I25"/>
    <mergeCell ref="B28:B35"/>
    <mergeCell ref="C28:D28"/>
    <mergeCell ref="D29:D30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55"/>
  <sheetViews>
    <sheetView topLeftCell="B1" zoomScale="85" zoomScaleNormal="85" workbookViewId="0">
      <selection activeCell="O132" sqref="O132"/>
    </sheetView>
  </sheetViews>
  <sheetFormatPr defaultRowHeight="15" x14ac:dyDescent="0.25"/>
  <cols>
    <col min="2" max="2" width="34.28515625" customWidth="1"/>
    <col min="3" max="3" width="22.42578125" customWidth="1"/>
    <col min="4" max="4" width="40.7109375" customWidth="1"/>
    <col min="5" max="9" width="15.5703125" customWidth="1"/>
    <col min="11" max="11" width="13.7109375" bestFit="1" customWidth="1"/>
    <col min="13" max="13" width="13.7109375" bestFit="1" customWidth="1"/>
    <col min="17" max="17" width="13.7109375" bestFit="1" customWidth="1"/>
  </cols>
  <sheetData>
    <row r="1" spans="1:13" s="2" customFormat="1" ht="12.75" x14ac:dyDescent="0.2">
      <c r="I1" s="2" t="s">
        <v>1</v>
      </c>
    </row>
    <row r="2" spans="1:13" s="2" customFormat="1" ht="12.75" hidden="1" x14ac:dyDescent="0.2"/>
    <row r="3" spans="1:13" s="2" customFormat="1" ht="15.75" customHeight="1" x14ac:dyDescent="0.2">
      <c r="E3" s="555" t="s">
        <v>2</v>
      </c>
      <c r="F3" s="555"/>
      <c r="G3" s="555"/>
      <c r="H3" s="555"/>
      <c r="I3" s="555"/>
    </row>
    <row r="4" spans="1:13" s="2" customFormat="1" ht="15.75" customHeight="1" x14ac:dyDescent="0.2">
      <c r="E4" s="555" t="s">
        <v>399</v>
      </c>
      <c r="F4" s="555"/>
      <c r="G4" s="555"/>
      <c r="H4" s="555"/>
      <c r="I4" s="555"/>
    </row>
    <row r="5" spans="1:13" s="2" customFormat="1" ht="12.75" hidden="1" x14ac:dyDescent="0.2">
      <c r="D5" s="13"/>
      <c r="E5" s="36"/>
      <c r="F5" s="555"/>
      <c r="G5" s="555"/>
      <c r="H5" s="555"/>
      <c r="I5" s="555"/>
    </row>
    <row r="6" spans="1:13" s="2" customFormat="1" ht="12.75" x14ac:dyDescent="0.2">
      <c r="D6" s="13"/>
      <c r="E6" s="23"/>
      <c r="F6" s="3"/>
      <c r="G6" s="3"/>
      <c r="H6" s="3"/>
      <c r="I6" s="3"/>
    </row>
    <row r="7" spans="1:13" s="2" customFormat="1" ht="50.25" customHeight="1" x14ac:dyDescent="0.2">
      <c r="A7" s="4"/>
      <c r="B7" s="313" t="s">
        <v>3</v>
      </c>
      <c r="C7" s="4"/>
      <c r="D7" s="374" t="s">
        <v>426</v>
      </c>
      <c r="E7" s="374" t="s">
        <v>400</v>
      </c>
      <c r="F7" s="374" t="s">
        <v>401</v>
      </c>
      <c r="G7" s="313" t="s">
        <v>402</v>
      </c>
      <c r="H7" s="313" t="s">
        <v>4</v>
      </c>
      <c r="I7" s="313" t="s">
        <v>5</v>
      </c>
    </row>
    <row r="8" spans="1:13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customHeight="1" x14ac:dyDescent="0.2">
      <c r="A9" s="6">
        <v>1</v>
      </c>
      <c r="B9" s="7" t="s">
        <v>8</v>
      </c>
      <c r="C9" s="7"/>
      <c r="D9" s="153">
        <f>D11+D20</f>
        <v>257383676.76999998</v>
      </c>
      <c r="E9" s="153">
        <f>E11+E20</f>
        <v>284354273.26999998</v>
      </c>
      <c r="F9" s="153">
        <f>F11+F20</f>
        <v>209726749.75999999</v>
      </c>
      <c r="G9" s="153">
        <f>G11+G20</f>
        <v>172248577.96999997</v>
      </c>
      <c r="H9" s="8">
        <f>F9-G9</f>
        <v>37478171.790000021</v>
      </c>
      <c r="I9" s="8">
        <f>D9-G9</f>
        <v>85135098.800000012</v>
      </c>
    </row>
    <row r="10" spans="1:13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13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249563110.69999999</v>
      </c>
      <c r="E11" s="153">
        <f>E12+E13+E15+E14+E19</f>
        <v>276533707.19999999</v>
      </c>
      <c r="F11" s="153">
        <f>F12+F13+F15+F14+F19</f>
        <v>201906183.69</v>
      </c>
      <c r="G11" s="8">
        <f>G12+G13+G15+G14</f>
        <v>164428011.89999998</v>
      </c>
      <c r="H11" s="8">
        <f t="shared" si="0"/>
        <v>37478171.790000021</v>
      </c>
      <c r="I11" s="8">
        <f t="shared" si="1"/>
        <v>85135098.800000012</v>
      </c>
    </row>
    <row r="12" spans="1:13" s="2" customFormat="1" ht="18" customHeight="1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6807993.8099999996</v>
      </c>
      <c r="G12" s="157">
        <f>G29+G43+G45+G48+G92+G95+G97+G98+G51</f>
        <v>6795163.4099999992</v>
      </c>
      <c r="H12" s="12">
        <f t="shared" si="0"/>
        <v>12830.400000000373</v>
      </c>
      <c r="I12" s="12">
        <f t="shared" si="1"/>
        <v>2951736.5900000008</v>
      </c>
    </row>
    <row r="13" spans="1:13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f>38269144.26+40449595.14+14518197.6</f>
        <v>93236937</v>
      </c>
      <c r="G13" s="11">
        <f>G94+G32</f>
        <v>93236937</v>
      </c>
      <c r="H13" s="12">
        <f t="shared" si="0"/>
        <v>0</v>
      </c>
      <c r="I13" s="12">
        <f>D13-G13</f>
        <v>32336263</v>
      </c>
    </row>
    <row r="14" spans="1:13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13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102457495.97999999</v>
      </c>
      <c r="E15" s="27">
        <f>E16+E17+E18</f>
        <v>129428092.47999999</v>
      </c>
      <c r="F15" s="27">
        <f>F16+F17+F18</f>
        <v>90075738.159999996</v>
      </c>
      <c r="G15" s="27">
        <f>G16+G17+G18</f>
        <v>64395911.489999995</v>
      </c>
      <c r="H15" s="8">
        <f t="shared" si="0"/>
        <v>25679826.670000002</v>
      </c>
      <c r="I15" s="8">
        <f t="shared" si="1"/>
        <v>38061584.489999995</v>
      </c>
      <c r="M15" s="13">
        <f>F9-F20-F17-F13</f>
        <v>51837110.829999983</v>
      </c>
    </row>
    <row r="16" spans="1:13" s="2" customFormat="1" ht="66.75" customHeight="1" x14ac:dyDescent="0.2">
      <c r="A16" s="9" t="s">
        <v>23</v>
      </c>
      <c r="B16" s="16" t="s">
        <v>40</v>
      </c>
      <c r="C16" s="541"/>
      <c r="D16" s="157">
        <f>E16</f>
        <v>33015238.229999997</v>
      </c>
      <c r="E16" s="157">
        <f>5146287.95+3215400+1030000+94485.28+2000000+7314444+14214621</f>
        <v>33015238.229999997</v>
      </c>
      <c r="F16" s="157">
        <v>30943602.300000001</v>
      </c>
      <c r="G16" s="157">
        <f>G40+G49+G52+G72+G96+G76+G79+G82+G85+G69+G30+G31+G42+G55+G57+G58+G59+G62+G65+G89+G33</f>
        <v>6434381.3800000008</v>
      </c>
      <c r="H16" s="12">
        <f t="shared" si="0"/>
        <v>24509220.920000002</v>
      </c>
      <c r="I16" s="12">
        <f t="shared" si="1"/>
        <v>26580856.849999994</v>
      </c>
      <c r="M16" s="13">
        <f>H16+H12</f>
        <v>24522051.32</v>
      </c>
    </row>
    <row r="17" spans="1:17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v>67142257.75</v>
      </c>
      <c r="E17" s="157">
        <f>45964522.48+8545483.49+2300000+7212251.78+3120000+26970596.5</f>
        <v>94112854.25</v>
      </c>
      <c r="F17" s="157">
        <v>56832135.859999999</v>
      </c>
      <c r="G17" s="157">
        <f>G99</f>
        <v>57961530.109999992</v>
      </c>
      <c r="H17" s="12">
        <f>F17-G17</f>
        <v>-1129394.2499999925</v>
      </c>
      <c r="I17" s="12">
        <f>D17-G17</f>
        <v>9180727.640000008</v>
      </c>
    </row>
    <row r="18" spans="1:17" s="2" customFormat="1" ht="51" x14ac:dyDescent="0.2">
      <c r="A18" s="9" t="s">
        <v>54</v>
      </c>
      <c r="B18" s="17" t="s">
        <v>372</v>
      </c>
      <c r="C18" s="17"/>
      <c r="D18" s="157">
        <v>2300000</v>
      </c>
      <c r="E18" s="157">
        <v>2300000</v>
      </c>
      <c r="F18" s="474">
        <v>2300000</v>
      </c>
      <c r="G18" s="157">
        <f>G53</f>
        <v>0</v>
      </c>
      <c r="H18" s="12">
        <f t="shared" si="0"/>
        <v>2300000</v>
      </c>
      <c r="I18" s="12">
        <f t="shared" si="1"/>
        <v>2300000</v>
      </c>
      <c r="M18" s="13">
        <f>F9-F18</f>
        <v>207426749.75999999</v>
      </c>
    </row>
    <row r="19" spans="1:17" s="2" customFormat="1" ht="25.5" x14ac:dyDescent="0.2">
      <c r="A19" s="9"/>
      <c r="B19" s="17" t="s">
        <v>387</v>
      </c>
      <c r="C19" s="17"/>
      <c r="D19" s="157">
        <v>11785514.720000001</v>
      </c>
      <c r="E19" s="157">
        <v>11785514.720000001</v>
      </c>
      <c r="F19" s="157">
        <v>11785514.720000001</v>
      </c>
      <c r="G19" s="157"/>
      <c r="H19" s="12">
        <f t="shared" si="0"/>
        <v>11785514.720000001</v>
      </c>
      <c r="I19" s="12">
        <f t="shared" si="1"/>
        <v>11785514.720000001</v>
      </c>
      <c r="Q19" s="13">
        <f>E11-E19</f>
        <v>264748192.47999999</v>
      </c>
    </row>
    <row r="20" spans="1:17" s="2" customFormat="1" ht="28.5" customHeight="1" x14ac:dyDescent="0.2">
      <c r="A20" s="6" t="s">
        <v>13</v>
      </c>
      <c r="B20" s="7" t="s">
        <v>319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G41+G46+G68</f>
        <v>7820566.0700000003</v>
      </c>
      <c r="H20" s="8">
        <f>F20-G20</f>
        <v>0</v>
      </c>
      <c r="I20" s="8">
        <f t="shared" si="1"/>
        <v>0</v>
      </c>
    </row>
    <row r="22" spans="1:17" hidden="1" x14ac:dyDescent="0.25"/>
    <row r="23" spans="1:17" hidden="1" x14ac:dyDescent="0.25"/>
    <row r="24" spans="1:17" x14ac:dyDescent="0.25">
      <c r="B24" s="933" t="s">
        <v>264</v>
      </c>
      <c r="C24" s="933"/>
      <c r="D24" s="933"/>
      <c r="E24" s="933"/>
      <c r="F24" s="933"/>
      <c r="G24" s="933"/>
      <c r="H24" s="933"/>
      <c r="I24" s="933"/>
      <c r="K24" s="373"/>
    </row>
    <row r="25" spans="1:17" x14ac:dyDescent="0.25">
      <c r="B25" s="934" t="s">
        <v>403</v>
      </c>
      <c r="C25" s="934"/>
      <c r="D25" s="934"/>
      <c r="E25" s="934"/>
      <c r="F25" s="934"/>
      <c r="G25" s="934"/>
      <c r="H25" s="934"/>
      <c r="I25" s="934"/>
    </row>
    <row r="27" spans="1:17" ht="39.75" thickBot="1" x14ac:dyDescent="0.3">
      <c r="B27" s="264" t="s">
        <v>14</v>
      </c>
      <c r="C27" s="264" t="s">
        <v>27</v>
      </c>
      <c r="D27" s="264" t="s">
        <v>15</v>
      </c>
      <c r="E27" s="264" t="s">
        <v>266</v>
      </c>
      <c r="F27" s="265" t="s">
        <v>404</v>
      </c>
      <c r="G27" s="265" t="s">
        <v>405</v>
      </c>
      <c r="H27" s="265" t="s">
        <v>42</v>
      </c>
      <c r="I27" s="265" t="s">
        <v>406</v>
      </c>
      <c r="M27">
        <v>94112854.25</v>
      </c>
    </row>
    <row r="28" spans="1:17" x14ac:dyDescent="0.25">
      <c r="B28" s="946" t="s">
        <v>16</v>
      </c>
      <c r="C28" s="998" t="s">
        <v>274</v>
      </c>
      <c r="D28" s="998"/>
      <c r="E28" s="379">
        <v>0</v>
      </c>
      <c r="F28" s="153">
        <f>F29+F30</f>
        <v>3000000</v>
      </c>
      <c r="G28" s="153">
        <f>G29+G30</f>
        <v>0</v>
      </c>
      <c r="H28" s="461">
        <f>G28/F28</f>
        <v>0</v>
      </c>
      <c r="I28" s="157">
        <f>F28-G28</f>
        <v>3000000</v>
      </c>
      <c r="M28" s="373">
        <f>M27-D17</f>
        <v>26970596.5</v>
      </c>
    </row>
    <row r="29" spans="1:17" x14ac:dyDescent="0.25">
      <c r="B29" s="991"/>
      <c r="C29" s="445" t="s">
        <v>85</v>
      </c>
      <c r="D29" s="982" t="s">
        <v>275</v>
      </c>
      <c r="E29" s="379"/>
      <c r="F29" s="157">
        <v>664442.65</v>
      </c>
      <c r="G29" s="157"/>
      <c r="H29" s="461">
        <f t="shared" ref="H29:H130" si="2">G29/F29</f>
        <v>0</v>
      </c>
      <c r="I29" s="157">
        <f t="shared" ref="I29:I139" si="3">F29-G29</f>
        <v>664442.65</v>
      </c>
    </row>
    <row r="30" spans="1:17" x14ac:dyDescent="0.25">
      <c r="B30" s="947"/>
      <c r="C30" s="167" t="s">
        <v>270</v>
      </c>
      <c r="D30" s="982"/>
      <c r="E30" s="379"/>
      <c r="F30" s="157">
        <v>2335557.35</v>
      </c>
      <c r="G30" s="157"/>
      <c r="H30" s="461">
        <f t="shared" si="2"/>
        <v>0</v>
      </c>
      <c r="I30" s="157">
        <f t="shared" si="3"/>
        <v>2335557.35</v>
      </c>
    </row>
    <row r="31" spans="1:17" ht="24.75" customHeight="1" x14ac:dyDescent="0.25">
      <c r="B31" s="947"/>
      <c r="C31" s="167" t="s">
        <v>270</v>
      </c>
      <c r="D31" s="378" t="s">
        <v>271</v>
      </c>
      <c r="E31" s="379"/>
      <c r="F31" s="157">
        <f>18944.54+361055.46</f>
        <v>380000</v>
      </c>
      <c r="G31" s="157">
        <v>149760</v>
      </c>
      <c r="H31" s="461">
        <f t="shared" si="2"/>
        <v>0.39410526315789474</v>
      </c>
      <c r="I31" s="157">
        <f t="shared" si="3"/>
        <v>230240</v>
      </c>
    </row>
    <row r="32" spans="1:17" ht="26.25" customHeight="1" x14ac:dyDescent="0.25">
      <c r="B32" s="963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157">
        <f t="shared" si="3"/>
        <v>284800</v>
      </c>
    </row>
    <row r="33" spans="2:9" ht="41.25" customHeight="1" x14ac:dyDescent="0.25">
      <c r="B33" s="963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157">
        <f t="shared" si="3"/>
        <v>71200</v>
      </c>
    </row>
    <row r="34" spans="2:9" ht="66.75" customHeight="1" x14ac:dyDescent="0.25">
      <c r="B34" s="963"/>
      <c r="C34" s="404" t="s">
        <v>361</v>
      </c>
      <c r="D34" s="557" t="s">
        <v>307</v>
      </c>
      <c r="E34" s="379"/>
      <c r="F34" s="279">
        <v>11200</v>
      </c>
      <c r="G34" s="157"/>
      <c r="H34" s="461">
        <f t="shared" si="2"/>
        <v>0</v>
      </c>
      <c r="I34" s="157">
        <f t="shared" si="3"/>
        <v>11200</v>
      </c>
    </row>
    <row r="35" spans="2:9" ht="22.5" customHeight="1" thickBot="1" x14ac:dyDescent="0.3">
      <c r="B35" s="948"/>
      <c r="C35" s="407" t="s">
        <v>124</v>
      </c>
      <c r="D35" s="378"/>
      <c r="E35" s="379"/>
      <c r="F35" s="153">
        <f>F28+F31+F32+F33+F34</f>
        <v>3747200</v>
      </c>
      <c r="G35" s="153">
        <f>G28+G31+G32+G33</f>
        <v>149760</v>
      </c>
      <c r="H35" s="461">
        <f t="shared" si="2"/>
        <v>3.9965841161400513E-2</v>
      </c>
      <c r="I35" s="157">
        <f t="shared" si="3"/>
        <v>3597440</v>
      </c>
    </row>
    <row r="36" spans="2:9" ht="19.5" customHeight="1" x14ac:dyDescent="0.25">
      <c r="B36" s="964" t="s">
        <v>32</v>
      </c>
      <c r="C36" s="399" t="s">
        <v>106</v>
      </c>
      <c r="D36" s="451" t="s">
        <v>32</v>
      </c>
      <c r="E36" s="443"/>
      <c r="F36" s="462">
        <f>F37+F87</f>
        <v>53376700.979999997</v>
      </c>
      <c r="G36" s="462">
        <f>G37+G87</f>
        <v>15155484.85</v>
      </c>
      <c r="H36" s="461">
        <f t="shared" si="2"/>
        <v>0.28393446151118801</v>
      </c>
      <c r="I36" s="157">
        <f t="shared" si="3"/>
        <v>38221216.129999995</v>
      </c>
    </row>
    <row r="37" spans="2:9" ht="21.75" customHeight="1" x14ac:dyDescent="0.25">
      <c r="B37" s="965"/>
      <c r="C37" s="450" t="s">
        <v>0</v>
      </c>
      <c r="D37" s="346" t="s">
        <v>206</v>
      </c>
      <c r="E37" s="390"/>
      <c r="F37" s="390">
        <f>F38+F61+F64+F67+F71+F75+F78+F81+F84</f>
        <v>51184871.349999994</v>
      </c>
      <c r="G37" s="390">
        <f>G38+G61+G64+G67+G71+G75+G78+G81+G84</f>
        <v>15078779.85</v>
      </c>
      <c r="H37" s="461">
        <f t="shared" si="2"/>
        <v>0.2945944661439498</v>
      </c>
      <c r="I37" s="157">
        <f t="shared" si="3"/>
        <v>36106091.499999993</v>
      </c>
    </row>
    <row r="38" spans="2:9" ht="21" customHeight="1" x14ac:dyDescent="0.25">
      <c r="B38" s="965"/>
      <c r="C38" s="388"/>
      <c r="D38" s="463" t="s">
        <v>207</v>
      </c>
      <c r="E38" s="390"/>
      <c r="F38" s="153">
        <f>F39+F43+F44+F47+F50+F53+F54+F57+F58+F59</f>
        <v>37860317.769999996</v>
      </c>
      <c r="G38" s="153">
        <f>G39+G43+G44+G47+G50+G53+G54+G57+G58+G59</f>
        <v>8589721.2699999996</v>
      </c>
      <c r="H38" s="461">
        <f t="shared" si="2"/>
        <v>0.2268792703268428</v>
      </c>
      <c r="I38" s="157">
        <f t="shared" si="3"/>
        <v>29270596.499999996</v>
      </c>
    </row>
    <row r="39" spans="2:9" ht="21" customHeight="1" x14ac:dyDescent="0.25">
      <c r="B39" s="965"/>
      <c r="C39" s="992" t="s">
        <v>285</v>
      </c>
      <c r="D39" s="993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157">
        <f t="shared" si="3"/>
        <v>0</v>
      </c>
    </row>
    <row r="40" spans="2:9" ht="28.5" customHeight="1" x14ac:dyDescent="0.25">
      <c r="B40" s="965"/>
      <c r="C40" s="448" t="s">
        <v>283</v>
      </c>
      <c r="D40" s="994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157">
        <f t="shared" si="3"/>
        <v>0</v>
      </c>
    </row>
    <row r="41" spans="2:9" ht="23.25" customHeight="1" x14ac:dyDescent="0.25">
      <c r="B41" s="965"/>
      <c r="C41" s="449" t="s">
        <v>284</v>
      </c>
      <c r="D41" s="996"/>
      <c r="E41" s="152"/>
      <c r="F41" s="260">
        <v>3000000</v>
      </c>
      <c r="G41" s="260">
        <v>3000000</v>
      </c>
      <c r="H41" s="461">
        <f t="shared" si="2"/>
        <v>1</v>
      </c>
      <c r="I41" s="157">
        <f t="shared" si="3"/>
        <v>0</v>
      </c>
    </row>
    <row r="42" spans="2:9" ht="23.25" customHeight="1" x14ac:dyDescent="0.25">
      <c r="B42" s="965"/>
      <c r="C42" s="447" t="s">
        <v>270</v>
      </c>
      <c r="D42" s="995"/>
      <c r="E42" s="152"/>
      <c r="F42" s="260">
        <v>428642.65</v>
      </c>
      <c r="G42" s="260">
        <v>428642.65</v>
      </c>
      <c r="H42" s="461">
        <f t="shared" si="2"/>
        <v>1</v>
      </c>
      <c r="I42" s="157">
        <f t="shared" si="3"/>
        <v>0</v>
      </c>
    </row>
    <row r="43" spans="2:9" ht="26.25" x14ac:dyDescent="0.25">
      <c r="B43" s="965"/>
      <c r="C43" s="446" t="s">
        <v>85</v>
      </c>
      <c r="D43" s="344" t="s">
        <v>277</v>
      </c>
      <c r="E43" s="156"/>
      <c r="F43" s="153">
        <v>410037.15</v>
      </c>
      <c r="G43" s="153">
        <v>410037.15</v>
      </c>
      <c r="H43" s="461">
        <f t="shared" si="2"/>
        <v>1</v>
      </c>
      <c r="I43" s="157">
        <f t="shared" si="3"/>
        <v>0</v>
      </c>
    </row>
    <row r="44" spans="2:9" ht="38.25" customHeight="1" x14ac:dyDescent="0.25">
      <c r="B44" s="965"/>
      <c r="C44" s="978" t="s">
        <v>288</v>
      </c>
      <c r="D44" s="979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157">
        <f t="shared" si="3"/>
        <v>0</v>
      </c>
    </row>
    <row r="45" spans="2:9" ht="25.5" customHeight="1" x14ac:dyDescent="0.25">
      <c r="B45" s="965"/>
      <c r="C45" s="446" t="s">
        <v>85</v>
      </c>
      <c r="D45" s="994" t="s">
        <v>279</v>
      </c>
      <c r="E45" s="156"/>
      <c r="F45" s="279">
        <v>334567.58</v>
      </c>
      <c r="G45" s="157">
        <v>334567.58</v>
      </c>
      <c r="H45" s="458">
        <f t="shared" si="2"/>
        <v>1</v>
      </c>
      <c r="I45" s="157">
        <f t="shared" si="3"/>
        <v>0</v>
      </c>
    </row>
    <row r="46" spans="2:9" ht="25.5" customHeight="1" x14ac:dyDescent="0.25">
      <c r="B46" s="965"/>
      <c r="C46" s="449" t="s">
        <v>284</v>
      </c>
      <c r="D46" s="995"/>
      <c r="E46" s="156"/>
      <c r="F46" s="279">
        <v>3860383.49</v>
      </c>
      <c r="G46" s="157">
        <v>3860383.49</v>
      </c>
      <c r="H46" s="458">
        <f t="shared" si="2"/>
        <v>1</v>
      </c>
      <c r="I46" s="157">
        <f t="shared" si="3"/>
        <v>0</v>
      </c>
    </row>
    <row r="47" spans="2:9" ht="25.5" customHeight="1" x14ac:dyDescent="0.25">
      <c r="B47" s="965"/>
      <c r="C47" s="999" t="s">
        <v>289</v>
      </c>
      <c r="D47" s="1000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157">
        <f t="shared" si="3"/>
        <v>0</v>
      </c>
    </row>
    <row r="48" spans="2:9" ht="22.5" customHeight="1" x14ac:dyDescent="0.25">
      <c r="B48" s="965"/>
      <c r="C48" s="446" t="s">
        <v>85</v>
      </c>
      <c r="D48" s="994" t="s">
        <v>280</v>
      </c>
      <c r="E48" s="156"/>
      <c r="F48" s="279">
        <v>2231.15</v>
      </c>
      <c r="G48" s="157">
        <v>2231.15</v>
      </c>
      <c r="H48" s="458">
        <f t="shared" si="2"/>
        <v>1</v>
      </c>
      <c r="I48" s="157">
        <f t="shared" si="3"/>
        <v>0</v>
      </c>
    </row>
    <row r="49" spans="2:9" ht="30.75" customHeight="1" x14ac:dyDescent="0.25">
      <c r="B49" s="965"/>
      <c r="C49" s="448" t="s">
        <v>283</v>
      </c>
      <c r="D49" s="995"/>
      <c r="E49" s="156"/>
      <c r="F49" s="279">
        <v>61748.480000000003</v>
      </c>
      <c r="G49" s="279">
        <v>61748.480000000003</v>
      </c>
      <c r="H49" s="458">
        <f t="shared" si="2"/>
        <v>1</v>
      </c>
      <c r="I49" s="157">
        <f t="shared" si="3"/>
        <v>0</v>
      </c>
    </row>
    <row r="50" spans="2:9" ht="30" customHeight="1" x14ac:dyDescent="0.25">
      <c r="B50" s="965"/>
      <c r="C50" s="978" t="s">
        <v>367</v>
      </c>
      <c r="D50" s="979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157">
        <f t="shared" si="3"/>
        <v>0</v>
      </c>
    </row>
    <row r="51" spans="2:9" ht="27.75" customHeight="1" x14ac:dyDescent="0.25">
      <c r="B51" s="965"/>
      <c r="C51" s="446" t="s">
        <v>85</v>
      </c>
      <c r="D51" s="994" t="s">
        <v>420</v>
      </c>
      <c r="E51" s="156"/>
      <c r="F51" s="453">
        <v>226756.52</v>
      </c>
      <c r="G51" s="453">
        <v>226756.52</v>
      </c>
      <c r="H51" s="458">
        <f t="shared" si="2"/>
        <v>1</v>
      </c>
      <c r="I51" s="157">
        <f t="shared" si="3"/>
        <v>0</v>
      </c>
    </row>
    <row r="52" spans="2:9" ht="36" customHeight="1" x14ac:dyDescent="0.25">
      <c r="B52" s="965"/>
      <c r="C52" s="448" t="s">
        <v>283</v>
      </c>
      <c r="D52" s="995"/>
      <c r="E52" s="156"/>
      <c r="F52" s="454">
        <v>44237.78</v>
      </c>
      <c r="G52" s="279">
        <v>44237.78</v>
      </c>
      <c r="H52" s="458">
        <f t="shared" si="2"/>
        <v>1</v>
      </c>
      <c r="I52" s="157">
        <f t="shared" si="3"/>
        <v>0</v>
      </c>
    </row>
    <row r="53" spans="2:9" ht="63.75" customHeight="1" x14ac:dyDescent="0.25">
      <c r="B53" s="965"/>
      <c r="C53" s="254" t="s">
        <v>141</v>
      </c>
      <c r="D53" s="346" t="s">
        <v>368</v>
      </c>
      <c r="E53" s="156"/>
      <c r="F53" s="454">
        <v>2300000</v>
      </c>
      <c r="G53" s="157">
        <v>0</v>
      </c>
      <c r="H53" s="458">
        <f t="shared" si="2"/>
        <v>0</v>
      </c>
      <c r="I53" s="157">
        <f t="shared" si="3"/>
        <v>2300000</v>
      </c>
    </row>
    <row r="54" spans="2:9" ht="63.75" customHeight="1" x14ac:dyDescent="0.25">
      <c r="B54" s="965"/>
      <c r="C54" s="1010" t="s">
        <v>414</v>
      </c>
      <c r="D54" s="1011"/>
      <c r="E54" s="156"/>
      <c r="F54" s="454">
        <f>F55+F56</f>
        <v>11880000</v>
      </c>
      <c r="G54" s="157"/>
      <c r="H54" s="458">
        <f t="shared" si="2"/>
        <v>0</v>
      </c>
      <c r="I54" s="157">
        <f t="shared" si="3"/>
        <v>11880000</v>
      </c>
    </row>
    <row r="55" spans="2:9" ht="33.75" customHeight="1" x14ac:dyDescent="0.25">
      <c r="B55" s="965"/>
      <c r="C55" s="448" t="s">
        <v>283</v>
      </c>
      <c r="D55" s="1017" t="s">
        <v>419</v>
      </c>
      <c r="E55" s="156"/>
      <c r="F55" s="279">
        <v>94485.28</v>
      </c>
      <c r="G55" s="157"/>
      <c r="H55" s="458">
        <f t="shared" si="2"/>
        <v>0</v>
      </c>
      <c r="I55" s="157">
        <f t="shared" si="3"/>
        <v>94485.28</v>
      </c>
    </row>
    <row r="56" spans="2:9" ht="52.5" customHeight="1" x14ac:dyDescent="0.25">
      <c r="B56" s="965"/>
      <c r="C56" s="561" t="s">
        <v>415</v>
      </c>
      <c r="D56" s="1018"/>
      <c r="E56" s="156"/>
      <c r="F56" s="279">
        <v>11785514.720000001</v>
      </c>
      <c r="G56" s="157"/>
      <c r="H56" s="458">
        <f t="shared" si="2"/>
        <v>0</v>
      </c>
      <c r="I56" s="157">
        <f t="shared" si="3"/>
        <v>11785514.720000001</v>
      </c>
    </row>
    <row r="57" spans="2:9" ht="27" customHeight="1" x14ac:dyDescent="0.25">
      <c r="B57" s="965"/>
      <c r="C57" s="448" t="s">
        <v>283</v>
      </c>
      <c r="D57" s="559" t="s">
        <v>416</v>
      </c>
      <c r="E57" s="156"/>
      <c r="F57" s="454">
        <v>304893.5</v>
      </c>
      <c r="G57" s="157"/>
      <c r="H57" s="458">
        <f t="shared" si="2"/>
        <v>0</v>
      </c>
      <c r="I57" s="157">
        <f t="shared" si="3"/>
        <v>304893.5</v>
      </c>
    </row>
    <row r="58" spans="2:9" ht="29.25" customHeight="1" x14ac:dyDescent="0.25">
      <c r="B58" s="965"/>
      <c r="C58" s="448" t="s">
        <v>283</v>
      </c>
      <c r="D58" s="559" t="s">
        <v>417</v>
      </c>
      <c r="E58" s="156"/>
      <c r="F58" s="454">
        <v>7471259</v>
      </c>
      <c r="G58" s="157"/>
      <c r="H58" s="458">
        <f t="shared" si="2"/>
        <v>0</v>
      </c>
      <c r="I58" s="157">
        <f t="shared" si="3"/>
        <v>7471259</v>
      </c>
    </row>
    <row r="59" spans="2:9" ht="37.5" customHeight="1" x14ac:dyDescent="0.25">
      <c r="B59" s="965"/>
      <c r="C59" s="448" t="s">
        <v>283</v>
      </c>
      <c r="D59" s="559" t="s">
        <v>418</v>
      </c>
      <c r="E59" s="156"/>
      <c r="F59" s="454">
        <v>7314444</v>
      </c>
      <c r="G59" s="157"/>
      <c r="H59" s="458">
        <f t="shared" si="2"/>
        <v>0</v>
      </c>
      <c r="I59" s="157">
        <f t="shared" si="3"/>
        <v>7314444</v>
      </c>
    </row>
    <row r="60" spans="2:9" ht="15.75" customHeight="1" x14ac:dyDescent="0.25">
      <c r="B60" s="965"/>
      <c r="C60" s="1014"/>
      <c r="D60" s="1015"/>
      <c r="E60" s="1015"/>
      <c r="F60" s="1015"/>
      <c r="G60" s="1015"/>
      <c r="H60" s="1015"/>
      <c r="I60" s="1016"/>
    </row>
    <row r="61" spans="2:9" ht="20.25" customHeight="1" x14ac:dyDescent="0.25">
      <c r="B61" s="965"/>
      <c r="C61" s="388" t="s">
        <v>0</v>
      </c>
      <c r="D61" s="394" t="s">
        <v>196</v>
      </c>
      <c r="E61" s="156"/>
      <c r="F61" s="454">
        <f>F62</f>
        <v>892192</v>
      </c>
      <c r="G61" s="454">
        <f>G62</f>
        <v>0</v>
      </c>
      <c r="H61" s="458">
        <f t="shared" si="2"/>
        <v>0</v>
      </c>
      <c r="I61" s="157">
        <f t="shared" si="3"/>
        <v>892192</v>
      </c>
    </row>
    <row r="62" spans="2:9" ht="36.75" customHeight="1" x14ac:dyDescent="0.25">
      <c r="B62" s="965"/>
      <c r="C62" s="448" t="s">
        <v>283</v>
      </c>
      <c r="D62" s="560" t="s">
        <v>409</v>
      </c>
      <c r="E62" s="156"/>
      <c r="F62" s="279">
        <v>892192</v>
      </c>
      <c r="G62" s="157"/>
      <c r="H62" s="458">
        <f t="shared" si="2"/>
        <v>0</v>
      </c>
      <c r="I62" s="157">
        <f t="shared" si="3"/>
        <v>892192</v>
      </c>
    </row>
    <row r="63" spans="2:9" ht="15.75" customHeight="1" x14ac:dyDescent="0.25">
      <c r="B63" s="965"/>
      <c r="C63" s="1012"/>
      <c r="D63" s="1013"/>
      <c r="E63" s="1013"/>
      <c r="F63" s="1013"/>
      <c r="G63" s="1013"/>
      <c r="H63" s="1013"/>
      <c r="I63" s="953"/>
    </row>
    <row r="64" spans="2:9" ht="15.75" customHeight="1" x14ac:dyDescent="0.25">
      <c r="B64" s="965"/>
      <c r="C64" s="388" t="s">
        <v>0</v>
      </c>
      <c r="D64" s="394" t="s">
        <v>410</v>
      </c>
      <c r="E64" s="156"/>
      <c r="F64" s="454">
        <f>F65</f>
        <v>378907</v>
      </c>
      <c r="G64" s="454">
        <f>G65</f>
        <v>0</v>
      </c>
      <c r="H64" s="458">
        <f t="shared" si="2"/>
        <v>0</v>
      </c>
      <c r="I64" s="157">
        <f t="shared" si="3"/>
        <v>378907</v>
      </c>
    </row>
    <row r="65" spans="2:9" ht="27" customHeight="1" x14ac:dyDescent="0.25">
      <c r="B65" s="965"/>
      <c r="C65" s="448" t="s">
        <v>283</v>
      </c>
      <c r="D65" s="560" t="s">
        <v>411</v>
      </c>
      <c r="E65" s="156"/>
      <c r="F65" s="279">
        <v>378907</v>
      </c>
      <c r="G65" s="157"/>
      <c r="H65" s="458">
        <f t="shared" si="2"/>
        <v>0</v>
      </c>
      <c r="I65" s="157">
        <f t="shared" si="3"/>
        <v>378907</v>
      </c>
    </row>
    <row r="66" spans="2:9" ht="15.75" customHeight="1" x14ac:dyDescent="0.25">
      <c r="B66" s="965"/>
      <c r="C66" s="1012"/>
      <c r="D66" s="1013"/>
      <c r="E66" s="1013"/>
      <c r="F66" s="1013"/>
      <c r="G66" s="1013"/>
      <c r="H66" s="1013"/>
      <c r="I66" s="953"/>
    </row>
    <row r="67" spans="2:9" x14ac:dyDescent="0.25">
      <c r="B67" s="965"/>
      <c r="C67" s="388" t="s">
        <v>0</v>
      </c>
      <c r="D67" s="394" t="s">
        <v>194</v>
      </c>
      <c r="E67" s="156"/>
      <c r="F67" s="153">
        <f>F68+F69</f>
        <v>4160182.58</v>
      </c>
      <c r="G67" s="153">
        <f t="shared" ref="G67" si="4">G68</f>
        <v>960182.58</v>
      </c>
      <c r="H67" s="458">
        <f t="shared" si="2"/>
        <v>0.23080299038221538</v>
      </c>
      <c r="I67" s="157">
        <f t="shared" si="3"/>
        <v>3200000</v>
      </c>
    </row>
    <row r="68" spans="2:9" ht="64.5" x14ac:dyDescent="0.25">
      <c r="B68" s="965"/>
      <c r="C68" s="254" t="s">
        <v>141</v>
      </c>
      <c r="D68" s="444" t="s">
        <v>105</v>
      </c>
      <c r="E68" s="156"/>
      <c r="F68" s="279">
        <v>960182.58</v>
      </c>
      <c r="G68" s="279">
        <v>960182.58</v>
      </c>
      <c r="H68" s="458">
        <f t="shared" si="2"/>
        <v>1</v>
      </c>
      <c r="I68" s="157">
        <f t="shared" si="3"/>
        <v>0</v>
      </c>
    </row>
    <row r="69" spans="2:9" ht="25.5" x14ac:dyDescent="0.25">
      <c r="B69" s="965"/>
      <c r="C69" s="448" t="s">
        <v>283</v>
      </c>
      <c r="D69" s="404" t="s">
        <v>407</v>
      </c>
      <c r="E69" s="156"/>
      <c r="F69" s="157">
        <v>3200000</v>
      </c>
      <c r="G69" s="157"/>
      <c r="H69" s="458">
        <f t="shared" si="2"/>
        <v>0</v>
      </c>
      <c r="I69" s="157">
        <f t="shared" si="3"/>
        <v>3200000</v>
      </c>
    </row>
    <row r="70" spans="2:9" x14ac:dyDescent="0.25">
      <c r="B70" s="965"/>
      <c r="C70" s="1012"/>
      <c r="D70" s="1013"/>
      <c r="E70" s="1013"/>
      <c r="F70" s="1013"/>
      <c r="G70" s="1013"/>
      <c r="H70" s="1013"/>
      <c r="I70" s="953"/>
    </row>
    <row r="71" spans="2:9" x14ac:dyDescent="0.25">
      <c r="B71" s="965"/>
      <c r="C71" s="388" t="s">
        <v>0</v>
      </c>
      <c r="D71" s="394" t="s">
        <v>286</v>
      </c>
      <c r="E71" s="156"/>
      <c r="F71" s="153">
        <f>F72+F73</f>
        <v>5450000</v>
      </c>
      <c r="G71" s="153">
        <f>G72+G73</f>
        <v>4498876</v>
      </c>
      <c r="H71" s="458">
        <f t="shared" si="2"/>
        <v>0.82548183486238536</v>
      </c>
      <c r="I71" s="157">
        <f t="shared" si="3"/>
        <v>951124</v>
      </c>
    </row>
    <row r="72" spans="2:9" ht="25.5" x14ac:dyDescent="0.25">
      <c r="B72" s="965"/>
      <c r="C72" s="448" t="s">
        <v>283</v>
      </c>
      <c r="D72" s="557" t="s">
        <v>287</v>
      </c>
      <c r="E72" s="156"/>
      <c r="F72" s="157">
        <v>4500000</v>
      </c>
      <c r="G72" s="157">
        <v>4498876</v>
      </c>
      <c r="H72" s="458">
        <f t="shared" si="2"/>
        <v>0.99975022222222221</v>
      </c>
      <c r="I72" s="157">
        <f t="shared" si="3"/>
        <v>1124</v>
      </c>
    </row>
    <row r="73" spans="2:9" ht="25.5" x14ac:dyDescent="0.25">
      <c r="B73" s="965"/>
      <c r="C73" s="448" t="s">
        <v>283</v>
      </c>
      <c r="D73" s="557" t="s">
        <v>408</v>
      </c>
      <c r="E73" s="156"/>
      <c r="F73" s="157">
        <v>950000</v>
      </c>
      <c r="G73" s="157"/>
      <c r="H73" s="458"/>
      <c r="I73" s="157"/>
    </row>
    <row r="74" spans="2:9" x14ac:dyDescent="0.25">
      <c r="B74" s="965"/>
      <c r="C74" s="1012"/>
      <c r="D74" s="1013"/>
      <c r="E74" s="1013"/>
      <c r="F74" s="1013"/>
      <c r="G74" s="1013"/>
      <c r="H74" s="1013"/>
      <c r="I74" s="953"/>
    </row>
    <row r="75" spans="2:9" x14ac:dyDescent="0.25">
      <c r="B75" s="965"/>
      <c r="C75" s="450" t="s">
        <v>0</v>
      </c>
      <c r="D75" s="469" t="s">
        <v>381</v>
      </c>
      <c r="E75" s="156"/>
      <c r="F75" s="153">
        <f>F76</f>
        <v>500000</v>
      </c>
      <c r="G75" s="153">
        <f>G76</f>
        <v>500000</v>
      </c>
      <c r="H75" s="458">
        <f t="shared" si="2"/>
        <v>1</v>
      </c>
      <c r="I75" s="157">
        <f t="shared" si="3"/>
        <v>0</v>
      </c>
    </row>
    <row r="76" spans="2:9" ht="25.5" x14ac:dyDescent="0.25">
      <c r="B76" s="965"/>
      <c r="C76" s="448" t="s">
        <v>283</v>
      </c>
      <c r="D76" s="314" t="s">
        <v>382</v>
      </c>
      <c r="E76" s="156"/>
      <c r="F76" s="157">
        <v>500000</v>
      </c>
      <c r="G76" s="157">
        <v>500000</v>
      </c>
      <c r="H76" s="458">
        <f t="shared" si="2"/>
        <v>1</v>
      </c>
      <c r="I76" s="157">
        <f t="shared" si="3"/>
        <v>0</v>
      </c>
    </row>
    <row r="77" spans="2:9" x14ac:dyDescent="0.25">
      <c r="B77" s="965"/>
      <c r="C77" s="1012"/>
      <c r="D77" s="1013"/>
      <c r="E77" s="1013"/>
      <c r="F77" s="1013"/>
      <c r="G77" s="1013"/>
      <c r="H77" s="1013"/>
      <c r="I77" s="953"/>
    </row>
    <row r="78" spans="2:9" x14ac:dyDescent="0.25">
      <c r="B78" s="965"/>
      <c r="C78" s="388" t="s">
        <v>0</v>
      </c>
      <c r="D78" s="394" t="s">
        <v>193</v>
      </c>
      <c r="E78" s="156"/>
      <c r="F78" s="153">
        <f>F79</f>
        <v>100000</v>
      </c>
      <c r="G78" s="153">
        <f>G79</f>
        <v>100000</v>
      </c>
      <c r="H78" s="458">
        <f t="shared" si="2"/>
        <v>1</v>
      </c>
      <c r="I78" s="157">
        <f t="shared" si="3"/>
        <v>0</v>
      </c>
    </row>
    <row r="79" spans="2:9" ht="25.5" x14ac:dyDescent="0.25">
      <c r="B79" s="965"/>
      <c r="C79" s="448" t="s">
        <v>283</v>
      </c>
      <c r="D79" s="547" t="s">
        <v>383</v>
      </c>
      <c r="E79" s="156"/>
      <c r="F79" s="157">
        <v>100000</v>
      </c>
      <c r="G79" s="157">
        <v>100000</v>
      </c>
      <c r="H79" s="458">
        <f t="shared" si="2"/>
        <v>1</v>
      </c>
      <c r="I79" s="157">
        <f t="shared" si="3"/>
        <v>0</v>
      </c>
    </row>
    <row r="80" spans="2:9" x14ac:dyDescent="0.25">
      <c r="B80" s="965"/>
      <c r="C80" s="1012"/>
      <c r="D80" s="1013"/>
      <c r="E80" s="1013"/>
      <c r="F80" s="1013"/>
      <c r="G80" s="1013"/>
      <c r="H80" s="1013"/>
      <c r="I80" s="953"/>
    </row>
    <row r="81" spans="2:9" x14ac:dyDescent="0.25">
      <c r="B81" s="965"/>
      <c r="C81" s="450" t="s">
        <v>0</v>
      </c>
      <c r="D81" s="548" t="s">
        <v>195</v>
      </c>
      <c r="E81" s="156"/>
      <c r="F81" s="153">
        <f>F82</f>
        <v>100000</v>
      </c>
      <c r="G81" s="153">
        <f>G82</f>
        <v>100000</v>
      </c>
      <c r="H81" s="458">
        <f t="shared" si="2"/>
        <v>1</v>
      </c>
      <c r="I81" s="157">
        <f t="shared" si="3"/>
        <v>0</v>
      </c>
    </row>
    <row r="82" spans="2:9" ht="25.5" x14ac:dyDescent="0.25">
      <c r="B82" s="965"/>
      <c r="C82" s="448" t="s">
        <v>283</v>
      </c>
      <c r="D82" s="314" t="s">
        <v>384</v>
      </c>
      <c r="E82" s="156"/>
      <c r="F82" s="157">
        <v>100000</v>
      </c>
      <c r="G82" s="157">
        <v>100000</v>
      </c>
      <c r="H82" s="458">
        <f t="shared" si="2"/>
        <v>1</v>
      </c>
      <c r="I82" s="157">
        <f t="shared" si="3"/>
        <v>0</v>
      </c>
    </row>
    <row r="83" spans="2:9" x14ac:dyDescent="0.25">
      <c r="B83" s="965"/>
      <c r="C83" s="1012"/>
      <c r="D83" s="1013"/>
      <c r="E83" s="1013"/>
      <c r="F83" s="1013"/>
      <c r="G83" s="1013"/>
      <c r="H83" s="1013"/>
      <c r="I83" s="953"/>
    </row>
    <row r="84" spans="2:9" x14ac:dyDescent="0.25">
      <c r="B84" s="965"/>
      <c r="C84" s="450" t="s">
        <v>0</v>
      </c>
      <c r="D84" s="344" t="s">
        <v>385</v>
      </c>
      <c r="E84" s="156"/>
      <c r="F84" s="153">
        <f>F85</f>
        <v>1743272</v>
      </c>
      <c r="G84" s="153">
        <f>G85</f>
        <v>330000</v>
      </c>
      <c r="H84" s="458">
        <f t="shared" si="2"/>
        <v>0.18929920287826571</v>
      </c>
      <c r="I84" s="157">
        <f t="shared" si="3"/>
        <v>1413272</v>
      </c>
    </row>
    <row r="85" spans="2:9" ht="25.5" x14ac:dyDescent="0.25">
      <c r="B85" s="965"/>
      <c r="C85" s="448" t="s">
        <v>283</v>
      </c>
      <c r="D85" s="314" t="s">
        <v>386</v>
      </c>
      <c r="E85" s="156"/>
      <c r="F85" s="157">
        <v>1743272</v>
      </c>
      <c r="G85" s="157">
        <v>330000</v>
      </c>
      <c r="H85" s="458">
        <f t="shared" si="2"/>
        <v>0.18929920287826571</v>
      </c>
      <c r="I85" s="157">
        <f t="shared" si="3"/>
        <v>1413272</v>
      </c>
    </row>
    <row r="86" spans="2:9" x14ac:dyDescent="0.25">
      <c r="B86" s="965"/>
      <c r="C86" s="1012"/>
      <c r="D86" s="1013"/>
      <c r="E86" s="1013"/>
      <c r="F86" s="1013"/>
      <c r="G86" s="1013"/>
      <c r="H86" s="1013"/>
      <c r="I86" s="953"/>
    </row>
    <row r="87" spans="2:9" s="452" customFormat="1" ht="25.5" customHeight="1" x14ac:dyDescent="0.2">
      <c r="B87" s="965"/>
      <c r="C87" s="450"/>
      <c r="D87" s="346" t="s">
        <v>208</v>
      </c>
      <c r="E87" s="453"/>
      <c r="F87" s="454">
        <f>F88+F91</f>
        <v>2191829.63</v>
      </c>
      <c r="G87" s="454">
        <f>G88+G91</f>
        <v>76705</v>
      </c>
      <c r="H87" s="458">
        <f t="shared" si="2"/>
        <v>3.4995876937752683E-2</v>
      </c>
      <c r="I87" s="157">
        <f t="shared" si="3"/>
        <v>2115124.63</v>
      </c>
    </row>
    <row r="88" spans="2:9" s="452" customFormat="1" ht="25.5" customHeight="1" x14ac:dyDescent="0.2">
      <c r="B88" s="965"/>
      <c r="C88" s="388" t="s">
        <v>0</v>
      </c>
      <c r="D88" s="394" t="s">
        <v>412</v>
      </c>
      <c r="E88" s="156"/>
      <c r="F88" s="454">
        <f>F89</f>
        <v>1908991</v>
      </c>
      <c r="G88" s="454"/>
      <c r="H88" s="458">
        <f t="shared" si="2"/>
        <v>0</v>
      </c>
      <c r="I88" s="157">
        <f t="shared" si="3"/>
        <v>1908991</v>
      </c>
    </row>
    <row r="89" spans="2:9" s="452" customFormat="1" ht="39" customHeight="1" x14ac:dyDescent="0.2">
      <c r="B89" s="965"/>
      <c r="C89" s="448" t="s">
        <v>283</v>
      </c>
      <c r="D89" s="560" t="s">
        <v>413</v>
      </c>
      <c r="E89" s="156"/>
      <c r="F89" s="279">
        <v>1908991</v>
      </c>
      <c r="G89" s="454"/>
      <c r="H89" s="458">
        <f t="shared" si="2"/>
        <v>0</v>
      </c>
      <c r="I89" s="157">
        <f t="shared" si="3"/>
        <v>1908991</v>
      </c>
    </row>
    <row r="90" spans="2:9" s="452" customFormat="1" ht="18" customHeight="1" x14ac:dyDescent="0.25">
      <c r="B90" s="965"/>
      <c r="C90" s="1012"/>
      <c r="D90" s="1013"/>
      <c r="E90" s="1013"/>
      <c r="F90" s="1013"/>
      <c r="G90" s="1013"/>
      <c r="H90" s="1013"/>
      <c r="I90" s="953"/>
    </row>
    <row r="91" spans="2:9" ht="20.25" customHeight="1" x14ac:dyDescent="0.25">
      <c r="B91" s="965"/>
      <c r="C91" s="388" t="s">
        <v>0</v>
      </c>
      <c r="D91" s="394" t="s">
        <v>193</v>
      </c>
      <c r="E91" s="260"/>
      <c r="F91" s="153">
        <f>F92</f>
        <v>282838.63</v>
      </c>
      <c r="G91" s="153">
        <f>G92</f>
        <v>76705</v>
      </c>
      <c r="H91" s="458">
        <f t="shared" si="2"/>
        <v>0.27119704263876543</v>
      </c>
      <c r="I91" s="157">
        <f t="shared" si="3"/>
        <v>206133.63</v>
      </c>
    </row>
    <row r="92" spans="2:9" ht="45" customHeight="1" thickBot="1" x14ac:dyDescent="0.3">
      <c r="B92" s="965"/>
      <c r="C92" s="446" t="s">
        <v>85</v>
      </c>
      <c r="D92" s="395" t="s">
        <v>282</v>
      </c>
      <c r="E92" s="260"/>
      <c r="F92" s="157">
        <v>282838.63</v>
      </c>
      <c r="G92" s="157">
        <v>76705</v>
      </c>
      <c r="H92" s="458">
        <f t="shared" si="2"/>
        <v>0.27119704263876543</v>
      </c>
      <c r="I92" s="157">
        <f t="shared" si="3"/>
        <v>206133.63</v>
      </c>
    </row>
    <row r="93" spans="2:9" ht="20.25" customHeight="1" x14ac:dyDescent="0.25">
      <c r="B93" s="946" t="s">
        <v>20</v>
      </c>
      <c r="C93" s="1001" t="s">
        <v>125</v>
      </c>
      <c r="D93" s="1002"/>
      <c r="E93" s="401"/>
      <c r="F93" s="462">
        <f>F94+F95+F96</f>
        <v>131882608.94999999</v>
      </c>
      <c r="G93" s="462">
        <f t="shared" ref="G93" si="5">G94+G95</f>
        <v>98144144.209999993</v>
      </c>
      <c r="H93" s="458">
        <f t="shared" si="2"/>
        <v>0.74417806101492057</v>
      </c>
      <c r="I93" s="157">
        <f t="shared" si="3"/>
        <v>33738464.739999995</v>
      </c>
    </row>
    <row r="94" spans="2:9" ht="54" customHeight="1" x14ac:dyDescent="0.25">
      <c r="B94" s="947"/>
      <c r="C94" s="442" t="s">
        <v>192</v>
      </c>
      <c r="D94" s="557" t="s">
        <v>41</v>
      </c>
      <c r="E94" s="260"/>
      <c r="F94" s="279">
        <v>125288400</v>
      </c>
      <c r="G94" s="279">
        <v>93236937</v>
      </c>
      <c r="H94" s="458">
        <f t="shared" si="2"/>
        <v>0.74417852730180922</v>
      </c>
      <c r="I94" s="279">
        <f t="shared" si="3"/>
        <v>32051463</v>
      </c>
    </row>
    <row r="95" spans="2:9" ht="26.25" x14ac:dyDescent="0.25">
      <c r="B95" s="947"/>
      <c r="C95" s="446" t="s">
        <v>85</v>
      </c>
      <c r="D95" s="378" t="s">
        <v>69</v>
      </c>
      <c r="E95" s="260"/>
      <c r="F95" s="279">
        <v>6594126.3200000003</v>
      </c>
      <c r="G95" s="279">
        <v>4907207.21</v>
      </c>
      <c r="H95" s="458">
        <f t="shared" si="2"/>
        <v>0.74417852674681551</v>
      </c>
      <c r="I95" s="279">
        <f t="shared" si="3"/>
        <v>1686919.1100000003</v>
      </c>
    </row>
    <row r="96" spans="2:9" ht="26.25" x14ac:dyDescent="0.25">
      <c r="B96" s="947"/>
      <c r="C96" s="448" t="s">
        <v>283</v>
      </c>
      <c r="D96" s="378" t="s">
        <v>69</v>
      </c>
      <c r="E96" s="260"/>
      <c r="F96" s="279">
        <v>82.63</v>
      </c>
      <c r="G96" s="279"/>
      <c r="H96" s="458">
        <f t="shared" si="2"/>
        <v>0</v>
      </c>
      <c r="I96" s="279">
        <f t="shared" si="3"/>
        <v>82.63</v>
      </c>
    </row>
    <row r="97" spans="2:9" ht="26.25" customHeight="1" x14ac:dyDescent="0.25">
      <c r="B97" s="947"/>
      <c r="C97" s="446" t="s">
        <v>85</v>
      </c>
      <c r="D97" s="378" t="s">
        <v>290</v>
      </c>
      <c r="E97" s="260"/>
      <c r="F97" s="279">
        <v>295700</v>
      </c>
      <c r="G97" s="279">
        <v>184821.6</v>
      </c>
      <c r="H97" s="458">
        <f t="shared" si="2"/>
        <v>0.62503077443354749</v>
      </c>
      <c r="I97" s="279">
        <f t="shared" si="3"/>
        <v>110878.39999999999</v>
      </c>
    </row>
    <row r="98" spans="2:9" ht="28.5" customHeight="1" x14ac:dyDescent="0.25">
      <c r="B98" s="947"/>
      <c r="C98" s="446" t="s">
        <v>85</v>
      </c>
      <c r="D98" s="378" t="s">
        <v>291</v>
      </c>
      <c r="E98" s="260"/>
      <c r="F98" s="279">
        <v>936200</v>
      </c>
      <c r="G98" s="279">
        <v>652837.19999999995</v>
      </c>
      <c r="H98" s="458">
        <f t="shared" si="2"/>
        <v>0.69732663960692154</v>
      </c>
      <c r="I98" s="279">
        <f t="shared" si="3"/>
        <v>283362.80000000005</v>
      </c>
    </row>
    <row r="99" spans="2:9" ht="46.5" customHeight="1" x14ac:dyDescent="0.25">
      <c r="B99" s="947"/>
      <c r="C99" s="975" t="s">
        <v>34</v>
      </c>
      <c r="D99" s="563" t="s">
        <v>33</v>
      </c>
      <c r="E99" s="152"/>
      <c r="F99" s="564">
        <f>F100+F104+F107+F109+F112+F116+F125+F126+F127+F129+F130+F131+F128+F118+F123+F124+F132+F136+F137+F138</f>
        <v>94101654.25</v>
      </c>
      <c r="G99" s="564">
        <f>G100+G104+G107+G109+G112+G116+G125+G126+G127+G129+G130+G131+G128+G118+G123+G124+G132+G136+G137+G138</f>
        <v>57961530.109999992</v>
      </c>
      <c r="H99" s="458">
        <f t="shared" si="2"/>
        <v>0.61594592116322966</v>
      </c>
      <c r="I99" s="279">
        <f t="shared" si="3"/>
        <v>36140124.140000008</v>
      </c>
    </row>
    <row r="100" spans="2:9" ht="25.5" customHeight="1" x14ac:dyDescent="0.25">
      <c r="B100" s="947"/>
      <c r="C100" s="980"/>
      <c r="D100" s="344" t="s">
        <v>314</v>
      </c>
      <c r="E100" s="152"/>
      <c r="F100" s="454">
        <f>F101+F102+F103</f>
        <v>4201213</v>
      </c>
      <c r="G100" s="454">
        <f t="shared" ref="G100" si="6">G101+G102+G103</f>
        <v>4201213</v>
      </c>
      <c r="H100" s="458">
        <f t="shared" si="2"/>
        <v>1</v>
      </c>
      <c r="I100" s="279">
        <f t="shared" si="3"/>
        <v>0</v>
      </c>
    </row>
    <row r="101" spans="2:9" ht="38.25" customHeight="1" x14ac:dyDescent="0.25">
      <c r="B101" s="947"/>
      <c r="C101" s="997"/>
      <c r="D101" s="398" t="s">
        <v>297</v>
      </c>
      <c r="E101" s="152"/>
      <c r="F101" s="279">
        <v>221116.47</v>
      </c>
      <c r="G101" s="279">
        <v>221116.47</v>
      </c>
      <c r="H101" s="458">
        <f t="shared" si="2"/>
        <v>1</v>
      </c>
      <c r="I101" s="279">
        <f t="shared" si="3"/>
        <v>0</v>
      </c>
    </row>
    <row r="102" spans="2:9" ht="40.5" customHeight="1" x14ac:dyDescent="0.25">
      <c r="B102" s="947"/>
      <c r="C102" s="997"/>
      <c r="D102" s="398" t="s">
        <v>299</v>
      </c>
      <c r="E102" s="156">
        <v>0</v>
      </c>
      <c r="F102" s="279">
        <v>428642.65</v>
      </c>
      <c r="G102" s="279">
        <v>428642.65</v>
      </c>
      <c r="H102" s="458">
        <f t="shared" si="2"/>
        <v>1</v>
      </c>
      <c r="I102" s="279">
        <f t="shared" si="3"/>
        <v>0</v>
      </c>
    </row>
    <row r="103" spans="2:9" ht="33" customHeight="1" x14ac:dyDescent="0.25">
      <c r="B103" s="947"/>
      <c r="C103" s="997"/>
      <c r="D103" s="398" t="s">
        <v>300</v>
      </c>
      <c r="E103" s="156">
        <v>0</v>
      </c>
      <c r="F103" s="279">
        <f>3000000+551453.88</f>
        <v>3551453.88</v>
      </c>
      <c r="G103" s="279">
        <f>3000000+551453.88</f>
        <v>3551453.88</v>
      </c>
      <c r="H103" s="458">
        <f t="shared" si="2"/>
        <v>1</v>
      </c>
      <c r="I103" s="279">
        <f t="shared" si="3"/>
        <v>0</v>
      </c>
    </row>
    <row r="104" spans="2:9" ht="27.75" customHeight="1" x14ac:dyDescent="0.25">
      <c r="B104" s="947"/>
      <c r="C104" s="997"/>
      <c r="D104" s="346" t="s">
        <v>313</v>
      </c>
      <c r="E104" s="156"/>
      <c r="F104" s="454">
        <f>F105+F106</f>
        <v>7790706</v>
      </c>
      <c r="G104" s="454">
        <f>G105+G106</f>
        <v>7790706</v>
      </c>
      <c r="H104" s="458">
        <f t="shared" si="2"/>
        <v>1</v>
      </c>
      <c r="I104" s="279">
        <f t="shared" si="3"/>
        <v>0</v>
      </c>
    </row>
    <row r="105" spans="2:9" ht="26.25" x14ac:dyDescent="0.25">
      <c r="B105" s="947"/>
      <c r="C105" s="997"/>
      <c r="D105" s="314" t="s">
        <v>293</v>
      </c>
      <c r="E105" s="156">
        <v>0</v>
      </c>
      <c r="F105" s="279">
        <v>410037.15</v>
      </c>
      <c r="G105" s="279">
        <v>410037.15</v>
      </c>
      <c r="H105" s="458">
        <f t="shared" si="2"/>
        <v>1</v>
      </c>
      <c r="I105" s="279">
        <f t="shared" si="3"/>
        <v>0</v>
      </c>
    </row>
    <row r="106" spans="2:9" ht="26.25" x14ac:dyDescent="0.25">
      <c r="B106" s="947"/>
      <c r="C106" s="997"/>
      <c r="D106" s="314" t="s">
        <v>303</v>
      </c>
      <c r="E106" s="156"/>
      <c r="F106" s="279">
        <v>7380668.8499999996</v>
      </c>
      <c r="G106" s="279">
        <v>7380668.8499999996</v>
      </c>
      <c r="H106" s="458">
        <f t="shared" si="2"/>
        <v>1</v>
      </c>
      <c r="I106" s="279">
        <f t="shared" si="3"/>
        <v>0</v>
      </c>
    </row>
    <row r="107" spans="2:9" ht="39" x14ac:dyDescent="0.25">
      <c r="B107" s="947"/>
      <c r="C107" s="997"/>
      <c r="D107" s="344" t="s">
        <v>312</v>
      </c>
      <c r="E107" s="156"/>
      <c r="F107" s="454">
        <f>F108</f>
        <v>3649777.48</v>
      </c>
      <c r="G107" s="454">
        <f>G108</f>
        <v>3649777.48</v>
      </c>
      <c r="H107" s="458">
        <f t="shared" si="2"/>
        <v>1</v>
      </c>
      <c r="I107" s="279">
        <f t="shared" si="3"/>
        <v>0</v>
      </c>
    </row>
    <row r="108" spans="2:9" ht="39" x14ac:dyDescent="0.25">
      <c r="B108" s="947"/>
      <c r="C108" s="997"/>
      <c r="D108" s="314" t="s">
        <v>302</v>
      </c>
      <c r="E108" s="156"/>
      <c r="F108" s="279">
        <v>3649777.48</v>
      </c>
      <c r="G108" s="279">
        <v>3649777.48</v>
      </c>
      <c r="H108" s="458">
        <f t="shared" si="2"/>
        <v>1</v>
      </c>
      <c r="I108" s="279">
        <f t="shared" si="3"/>
        <v>0</v>
      </c>
    </row>
    <row r="109" spans="2:9" ht="51.75" x14ac:dyDescent="0.25">
      <c r="B109" s="947"/>
      <c r="C109" s="997"/>
      <c r="D109" s="344" t="s">
        <v>315</v>
      </c>
      <c r="E109" s="156"/>
      <c r="F109" s="454">
        <f>F110+F111</f>
        <v>6552266.4000000004</v>
      </c>
      <c r="G109" s="454">
        <f>G110+G111</f>
        <v>6552266.4000000004</v>
      </c>
      <c r="H109" s="458">
        <f t="shared" si="2"/>
        <v>1</v>
      </c>
      <c r="I109" s="279">
        <f t="shared" si="3"/>
        <v>0</v>
      </c>
    </row>
    <row r="110" spans="2:9" ht="54.75" customHeight="1" x14ac:dyDescent="0.25">
      <c r="B110" s="947"/>
      <c r="C110" s="997"/>
      <c r="D110" s="398" t="s">
        <v>294</v>
      </c>
      <c r="E110" s="260"/>
      <c r="F110" s="279">
        <v>334567.58</v>
      </c>
      <c r="G110" s="279">
        <v>334567.58</v>
      </c>
      <c r="H110" s="458">
        <f t="shared" si="2"/>
        <v>1</v>
      </c>
      <c r="I110" s="279">
        <f t="shared" si="3"/>
        <v>0</v>
      </c>
    </row>
    <row r="111" spans="2:9" ht="51" x14ac:dyDescent="0.25">
      <c r="B111" s="947"/>
      <c r="C111" s="997"/>
      <c r="D111" s="398" t="s">
        <v>301</v>
      </c>
      <c r="E111" s="260"/>
      <c r="F111" s="279">
        <f>3860383.49+2357315.33</f>
        <v>6217698.8200000003</v>
      </c>
      <c r="G111" s="279">
        <f>3860383.49+2357315.33</f>
        <v>6217698.8200000003</v>
      </c>
      <c r="H111" s="458">
        <f t="shared" si="2"/>
        <v>1</v>
      </c>
      <c r="I111" s="279">
        <f t="shared" si="3"/>
        <v>0</v>
      </c>
    </row>
    <row r="112" spans="2:9" ht="38.25" x14ac:dyDescent="0.25">
      <c r="B112" s="947"/>
      <c r="C112" s="997"/>
      <c r="D112" s="346" t="s">
        <v>310</v>
      </c>
      <c r="E112" s="260"/>
      <c r="F112" s="454">
        <f>F113+F114+F115</f>
        <v>1215613</v>
      </c>
      <c r="G112" s="454">
        <f>G113+G114+G115</f>
        <v>1215613</v>
      </c>
      <c r="H112" s="458">
        <f t="shared" si="2"/>
        <v>1</v>
      </c>
      <c r="I112" s="279">
        <f t="shared" si="3"/>
        <v>0</v>
      </c>
    </row>
    <row r="113" spans="2:10" ht="39.75" customHeight="1" x14ac:dyDescent="0.25">
      <c r="B113" s="947"/>
      <c r="C113" s="997"/>
      <c r="D113" s="398" t="s">
        <v>295</v>
      </c>
      <c r="E113" s="260"/>
      <c r="F113" s="279">
        <v>2231.15</v>
      </c>
      <c r="G113" s="279">
        <v>2231.15</v>
      </c>
      <c r="H113" s="458">
        <f t="shared" si="2"/>
        <v>1</v>
      </c>
      <c r="I113" s="279">
        <f t="shared" si="3"/>
        <v>0</v>
      </c>
    </row>
    <row r="114" spans="2:10" ht="51" x14ac:dyDescent="0.25">
      <c r="B114" s="947"/>
      <c r="C114" s="997"/>
      <c r="D114" s="398" t="s">
        <v>298</v>
      </c>
      <c r="E114" s="260"/>
      <c r="F114" s="279">
        <v>61748.480000000003</v>
      </c>
      <c r="G114" s="279">
        <v>61748.480000000003</v>
      </c>
      <c r="H114" s="458">
        <f t="shared" si="2"/>
        <v>1</v>
      </c>
      <c r="I114" s="279">
        <f t="shared" si="3"/>
        <v>0</v>
      </c>
    </row>
    <row r="115" spans="2:10" ht="66.75" customHeight="1" x14ac:dyDescent="0.25">
      <c r="B115" s="947"/>
      <c r="C115" s="997"/>
      <c r="D115" s="398" t="s">
        <v>304</v>
      </c>
      <c r="E115" s="260"/>
      <c r="F115" s="279">
        <v>1151633.3700000001</v>
      </c>
      <c r="G115" s="279">
        <v>1151633.3700000001</v>
      </c>
      <c r="H115" s="458">
        <f t="shared" si="2"/>
        <v>1</v>
      </c>
      <c r="I115" s="279">
        <f t="shared" si="3"/>
        <v>0</v>
      </c>
    </row>
    <row r="116" spans="2:10" ht="25.5" x14ac:dyDescent="0.25">
      <c r="B116" s="947"/>
      <c r="C116" s="997"/>
      <c r="D116" s="346" t="s">
        <v>311</v>
      </c>
      <c r="E116" s="260"/>
      <c r="F116" s="454">
        <f>F117</f>
        <v>650000</v>
      </c>
      <c r="G116" s="454">
        <f>G117</f>
        <v>650000</v>
      </c>
      <c r="H116" s="458">
        <f t="shared" si="2"/>
        <v>1</v>
      </c>
      <c r="I116" s="279">
        <f t="shared" si="3"/>
        <v>0</v>
      </c>
    </row>
    <row r="117" spans="2:10" ht="90" x14ac:dyDescent="0.25">
      <c r="B117" s="947"/>
      <c r="C117" s="997"/>
      <c r="D117" s="314" t="s">
        <v>305</v>
      </c>
      <c r="E117" s="260"/>
      <c r="F117" s="279">
        <v>650000</v>
      </c>
      <c r="G117" s="279">
        <v>650000</v>
      </c>
      <c r="H117" s="458">
        <f t="shared" si="2"/>
        <v>1</v>
      </c>
      <c r="I117" s="279">
        <f t="shared" si="3"/>
        <v>0</v>
      </c>
    </row>
    <row r="118" spans="2:10" ht="51.75" x14ac:dyDescent="0.25">
      <c r="B118" s="947"/>
      <c r="C118" s="997"/>
      <c r="D118" s="344" t="s">
        <v>363</v>
      </c>
      <c r="E118" s="260"/>
      <c r="F118" s="454">
        <f>F119+F120+F121+F122</f>
        <v>5595977</v>
      </c>
      <c r="G118" s="454">
        <f>G119+G120+G121+G122</f>
        <v>5595977</v>
      </c>
      <c r="H118" s="458">
        <f t="shared" si="2"/>
        <v>1</v>
      </c>
      <c r="I118" s="279">
        <f t="shared" si="3"/>
        <v>0</v>
      </c>
    </row>
    <row r="119" spans="2:10" x14ac:dyDescent="0.25">
      <c r="B119" s="947"/>
      <c r="C119" s="997"/>
      <c r="D119" s="314" t="s">
        <v>371</v>
      </c>
      <c r="E119" s="260"/>
      <c r="F119" s="279">
        <v>226756.52</v>
      </c>
      <c r="G119" s="279">
        <v>226756.52</v>
      </c>
      <c r="H119" s="458">
        <f t="shared" si="2"/>
        <v>1</v>
      </c>
      <c r="I119" s="279">
        <f t="shared" si="3"/>
        <v>0</v>
      </c>
    </row>
    <row r="120" spans="2:10" x14ac:dyDescent="0.25">
      <c r="B120" s="947"/>
      <c r="C120" s="997"/>
      <c r="D120" s="314" t="s">
        <v>370</v>
      </c>
      <c r="E120" s="260"/>
      <c r="F120" s="279">
        <v>44237.78</v>
      </c>
      <c r="G120" s="279">
        <v>44237.78</v>
      </c>
      <c r="H120" s="458">
        <f t="shared" si="2"/>
        <v>1</v>
      </c>
      <c r="I120" s="279">
        <f t="shared" si="3"/>
        <v>0</v>
      </c>
    </row>
    <row r="121" spans="2:10" x14ac:dyDescent="0.25">
      <c r="B121" s="947"/>
      <c r="C121" s="997"/>
      <c r="D121" s="314" t="s">
        <v>364</v>
      </c>
      <c r="E121" s="260"/>
      <c r="F121" s="279">
        <v>4190597</v>
      </c>
      <c r="G121" s="279">
        <v>4190597</v>
      </c>
      <c r="H121" s="458">
        <f t="shared" si="2"/>
        <v>1</v>
      </c>
      <c r="I121" s="279">
        <f t="shared" si="3"/>
        <v>0</v>
      </c>
    </row>
    <row r="122" spans="2:10" x14ac:dyDescent="0.25">
      <c r="B122" s="947"/>
      <c r="C122" s="997"/>
      <c r="D122" s="314" t="s">
        <v>365</v>
      </c>
      <c r="E122" s="260"/>
      <c r="F122" s="279">
        <v>1134385.7</v>
      </c>
      <c r="G122" s="279">
        <v>1134385.7</v>
      </c>
      <c r="H122" s="458">
        <f t="shared" si="2"/>
        <v>1</v>
      </c>
      <c r="I122" s="279">
        <f t="shared" si="3"/>
        <v>0</v>
      </c>
    </row>
    <row r="123" spans="2:10" ht="20.25" customHeight="1" x14ac:dyDescent="0.25">
      <c r="B123" s="947"/>
      <c r="C123" s="997"/>
      <c r="D123" s="344" t="s">
        <v>369</v>
      </c>
      <c r="E123" s="260"/>
      <c r="F123" s="454">
        <v>2300000</v>
      </c>
      <c r="G123" s="566">
        <v>2299664.4</v>
      </c>
      <c r="H123" s="458">
        <f t="shared" si="2"/>
        <v>0.99985408695652167</v>
      </c>
      <c r="I123" s="279">
        <f t="shared" si="3"/>
        <v>335.60000000009313</v>
      </c>
      <c r="J123" s="565"/>
    </row>
    <row r="124" spans="2:10" ht="64.5" x14ac:dyDescent="0.25">
      <c r="B124" s="947"/>
      <c r="C124" s="997"/>
      <c r="D124" s="344" t="s">
        <v>366</v>
      </c>
      <c r="E124" s="260"/>
      <c r="F124" s="454">
        <v>2977417</v>
      </c>
      <c r="G124" s="279">
        <v>2977417</v>
      </c>
      <c r="H124" s="458">
        <f>G124/F124</f>
        <v>1</v>
      </c>
      <c r="I124" s="279">
        <f>F124-G124</f>
        <v>0</v>
      </c>
    </row>
    <row r="125" spans="2:10" ht="20.25" hidden="1" customHeight="1" x14ac:dyDescent="0.25">
      <c r="B125" s="947"/>
      <c r="C125" s="997"/>
      <c r="D125" s="469" t="s">
        <v>306</v>
      </c>
      <c r="E125" s="260"/>
      <c r="F125" s="454">
        <f>1500000-1500000</f>
        <v>0</v>
      </c>
      <c r="G125" s="279"/>
      <c r="H125" s="458" t="e">
        <f t="shared" si="2"/>
        <v>#DIV/0!</v>
      </c>
      <c r="I125" s="279">
        <f>F125-G125</f>
        <v>0</v>
      </c>
    </row>
    <row r="126" spans="2:10" ht="75" hidden="1" customHeight="1" x14ac:dyDescent="0.25">
      <c r="B126" s="947"/>
      <c r="C126" s="997"/>
      <c r="D126" s="469" t="s">
        <v>307</v>
      </c>
      <c r="E126" s="152"/>
      <c r="F126" s="454">
        <f>11200-11200</f>
        <v>0</v>
      </c>
      <c r="G126" s="454"/>
      <c r="H126" s="458" t="e">
        <f t="shared" si="2"/>
        <v>#DIV/0!</v>
      </c>
      <c r="I126" s="279">
        <f t="shared" si="3"/>
        <v>0</v>
      </c>
    </row>
    <row r="127" spans="2:10" ht="39.75" customHeight="1" x14ac:dyDescent="0.25">
      <c r="B127" s="947"/>
      <c r="C127" s="997"/>
      <c r="D127" s="407" t="s">
        <v>337</v>
      </c>
      <c r="E127" s="260"/>
      <c r="F127" s="454">
        <v>5403417.9000000004</v>
      </c>
      <c r="G127" s="454">
        <v>5403417.9000000004</v>
      </c>
      <c r="H127" s="458">
        <f t="shared" si="2"/>
        <v>1</v>
      </c>
      <c r="I127" s="279">
        <f t="shared" si="3"/>
        <v>0</v>
      </c>
    </row>
    <row r="128" spans="2:10" ht="25.5" customHeight="1" x14ac:dyDescent="0.25">
      <c r="B128" s="947"/>
      <c r="C128" s="997"/>
      <c r="D128" s="407" t="s">
        <v>338</v>
      </c>
      <c r="E128" s="260"/>
      <c r="F128" s="454">
        <f>6426117.87-5403417.9+1500000</f>
        <v>2522699.9699999997</v>
      </c>
      <c r="G128" s="454">
        <f>7437283.73-5403417.9</f>
        <v>2033865.83</v>
      </c>
      <c r="H128" s="458">
        <f t="shared" si="2"/>
        <v>0.80622581130803295</v>
      </c>
      <c r="I128" s="279">
        <f>F128-G128</f>
        <v>488834.13999999966</v>
      </c>
    </row>
    <row r="129" spans="2:9 16384:16384" ht="26.25" x14ac:dyDescent="0.25">
      <c r="B129" s="947"/>
      <c r="C129" s="997"/>
      <c r="D129" s="407" t="s">
        <v>425</v>
      </c>
      <c r="E129" s="260"/>
      <c r="F129" s="454">
        <v>8007204.7999999998</v>
      </c>
      <c r="G129" s="454">
        <v>8007204.7999999998</v>
      </c>
      <c r="H129" s="458">
        <f t="shared" si="2"/>
        <v>1</v>
      </c>
      <c r="I129" s="279">
        <f t="shared" si="3"/>
        <v>0</v>
      </c>
    </row>
    <row r="130" spans="2:9 16384:16384" ht="26.25" x14ac:dyDescent="0.25">
      <c r="B130" s="947"/>
      <c r="C130" s="997"/>
      <c r="D130" s="407" t="s">
        <v>316</v>
      </c>
      <c r="E130" s="260"/>
      <c r="F130" s="454">
        <v>367800</v>
      </c>
      <c r="G130" s="454">
        <v>95085.98</v>
      </c>
      <c r="H130" s="458">
        <f t="shared" si="2"/>
        <v>0.25852631865144099</v>
      </c>
      <c r="I130" s="279">
        <f t="shared" si="3"/>
        <v>272714.02</v>
      </c>
    </row>
    <row r="131" spans="2:9 16384:16384" ht="25.5" customHeight="1" x14ac:dyDescent="0.25">
      <c r="B131" s="947"/>
      <c r="C131" s="997"/>
      <c r="D131" s="407" t="s">
        <v>72</v>
      </c>
      <c r="E131" s="260"/>
      <c r="F131" s="454">
        <v>12776965.199999999</v>
      </c>
      <c r="G131" s="454">
        <f>9948865.28-8007204.8+2400158+2011163.79+1252414.6-95085.98-20989.57</f>
        <v>7489321.3199999984</v>
      </c>
      <c r="H131" s="458">
        <f t="shared" ref="H131:H148" si="7">G131/F131</f>
        <v>0.58615807453244051</v>
      </c>
      <c r="I131" s="279">
        <f t="shared" si="3"/>
        <v>5287643.8800000008</v>
      </c>
    </row>
    <row r="132" spans="2:9 16384:16384" ht="86.25" customHeight="1" x14ac:dyDescent="0.25">
      <c r="B132" s="963"/>
      <c r="C132" s="997"/>
      <c r="D132" s="567" t="s">
        <v>393</v>
      </c>
      <c r="E132" s="397"/>
      <c r="F132" s="532">
        <f>F133+F134+F135</f>
        <v>15000000</v>
      </c>
      <c r="G132" s="532">
        <f>G133+G134+G135</f>
        <v>0</v>
      </c>
      <c r="H132" s="458">
        <f t="shared" si="7"/>
        <v>0</v>
      </c>
      <c r="I132" s="279">
        <f t="shared" si="3"/>
        <v>15000000</v>
      </c>
    </row>
    <row r="133" spans="2:9 16384:16384" ht="26.25" x14ac:dyDescent="0.25">
      <c r="B133" s="963"/>
      <c r="C133" s="997"/>
      <c r="D133" s="554" t="s">
        <v>424</v>
      </c>
      <c r="E133" s="397"/>
      <c r="F133" s="533">
        <v>3120000</v>
      </c>
      <c r="G133" s="533"/>
      <c r="H133" s="458">
        <f t="shared" si="7"/>
        <v>0</v>
      </c>
      <c r="I133" s="279">
        <f t="shared" si="3"/>
        <v>3120000</v>
      </c>
    </row>
    <row r="134" spans="2:9 16384:16384" ht="39" x14ac:dyDescent="0.25">
      <c r="B134" s="963"/>
      <c r="C134" s="997"/>
      <c r="D134" s="554" t="s">
        <v>398</v>
      </c>
      <c r="E134" s="397"/>
      <c r="F134" s="533">
        <v>11785514.720000001</v>
      </c>
      <c r="G134" s="533"/>
      <c r="H134" s="458">
        <f t="shared" si="7"/>
        <v>0</v>
      </c>
      <c r="I134" s="279">
        <f t="shared" si="3"/>
        <v>11785514.720000001</v>
      </c>
    </row>
    <row r="135" spans="2:9 16384:16384" x14ac:dyDescent="0.25">
      <c r="B135" s="963"/>
      <c r="C135" s="997"/>
      <c r="D135" s="554" t="s">
        <v>394</v>
      </c>
      <c r="E135" s="397"/>
      <c r="F135" s="533">
        <v>94485.28</v>
      </c>
      <c r="G135" s="533"/>
      <c r="H135" s="458">
        <f t="shared" si="7"/>
        <v>0</v>
      </c>
      <c r="I135" s="279">
        <f t="shared" si="3"/>
        <v>94485.28</v>
      </c>
    </row>
    <row r="136" spans="2:9 16384:16384" ht="25.5" x14ac:dyDescent="0.25">
      <c r="B136" s="963"/>
      <c r="C136" s="997"/>
      <c r="D136" s="559" t="s">
        <v>422</v>
      </c>
      <c r="E136" s="397"/>
      <c r="F136" s="532">
        <v>304893.5</v>
      </c>
      <c r="G136" s="533"/>
      <c r="H136" s="458">
        <f t="shared" si="7"/>
        <v>0</v>
      </c>
      <c r="I136" s="279">
        <f t="shared" si="3"/>
        <v>304893.5</v>
      </c>
    </row>
    <row r="137" spans="2:9 16384:16384" ht="25.5" x14ac:dyDescent="0.25">
      <c r="B137" s="963"/>
      <c r="C137" s="997"/>
      <c r="D137" s="562" t="s">
        <v>421</v>
      </c>
      <c r="E137" s="397"/>
      <c r="F137" s="532">
        <v>7471259</v>
      </c>
      <c r="G137" s="533"/>
      <c r="H137" s="458">
        <f t="shared" si="7"/>
        <v>0</v>
      </c>
      <c r="I137" s="279">
        <f t="shared" si="3"/>
        <v>7471259</v>
      </c>
    </row>
    <row r="138" spans="2:9 16384:16384" ht="51" x14ac:dyDescent="0.25">
      <c r="B138" s="963"/>
      <c r="C138" s="997"/>
      <c r="D138" s="559" t="s">
        <v>423</v>
      </c>
      <c r="E138" s="397"/>
      <c r="F138" s="532">
        <v>7314444</v>
      </c>
      <c r="G138" s="533"/>
      <c r="H138" s="458">
        <f t="shared" si="7"/>
        <v>0</v>
      </c>
      <c r="I138" s="279">
        <f t="shared" si="3"/>
        <v>7314444</v>
      </c>
    </row>
    <row r="139" spans="2:9 16384:16384" ht="28.5" customHeight="1" x14ac:dyDescent="0.25">
      <c r="B139" s="963"/>
      <c r="C139" s="997"/>
      <c r="D139" s="567" t="s">
        <v>327</v>
      </c>
      <c r="E139" s="397"/>
      <c r="F139" s="532">
        <f>363340.37-44237.78-304893.5</f>
        <v>14209.089999999967</v>
      </c>
      <c r="G139" s="533"/>
      <c r="H139" s="458">
        <f t="shared" si="7"/>
        <v>0</v>
      </c>
      <c r="I139" s="279">
        <f t="shared" si="3"/>
        <v>14209.089999999967</v>
      </c>
      <c r="XFD139">
        <f>SUM(A139:XFC139)</f>
        <v>28418.179999999935</v>
      </c>
    </row>
    <row r="140" spans="2:9 16384:16384" ht="19.5" customHeight="1" thickBot="1" x14ac:dyDescent="0.3">
      <c r="B140" s="556"/>
      <c r="C140" s="558"/>
      <c r="D140" s="407" t="s">
        <v>351</v>
      </c>
      <c r="E140" s="260"/>
      <c r="F140" s="454">
        <f>F93+F99+F139+F97+F98</f>
        <v>227230372.28999999</v>
      </c>
      <c r="G140" s="454">
        <f>G93+G99+G139+G97+G98</f>
        <v>156943333.11999997</v>
      </c>
      <c r="H140" s="458"/>
      <c r="I140" s="279"/>
    </row>
    <row r="141" spans="2:9 16384:16384" x14ac:dyDescent="0.25">
      <c r="B141" s="76" t="s">
        <v>0</v>
      </c>
      <c r="C141" s="494"/>
      <c r="D141" s="399"/>
      <c r="E141" s="416"/>
      <c r="F141" s="534">
        <f>F140+F36+F35</f>
        <v>284354273.26999998</v>
      </c>
      <c r="G141" s="534">
        <f>G140+G36+G35</f>
        <v>172248577.96999997</v>
      </c>
      <c r="H141" s="513">
        <f t="shared" si="7"/>
        <v>0.60575343563220008</v>
      </c>
      <c r="I141" s="535">
        <f t="shared" ref="I141" si="8">F141-G141</f>
        <v>112105695.30000001</v>
      </c>
    </row>
    <row r="142" spans="2:9 16384:16384" x14ac:dyDescent="0.25">
      <c r="B142" s="81" t="s">
        <v>9</v>
      </c>
      <c r="C142" s="417"/>
      <c r="D142" s="407" t="s">
        <v>46</v>
      </c>
      <c r="E142" s="152"/>
      <c r="F142" s="454">
        <f>F141-E9</f>
        <v>0</v>
      </c>
      <c r="G142" s="454">
        <f>G141-F9</f>
        <v>-37478171.790000021</v>
      </c>
      <c r="H142" s="464" t="e">
        <f t="shared" si="7"/>
        <v>#DIV/0!</v>
      </c>
      <c r="I142" s="455">
        <f>I141-H9</f>
        <v>74627523.50999999</v>
      </c>
    </row>
    <row r="143" spans="2:9 16384:16384" x14ac:dyDescent="0.25">
      <c r="B143" s="83" t="s">
        <v>17</v>
      </c>
      <c r="C143" s="156"/>
      <c r="D143" s="156"/>
      <c r="E143" s="260">
        <f>E94</f>
        <v>0</v>
      </c>
      <c r="F143" s="279">
        <f>F94+F32</f>
        <v>125573200</v>
      </c>
      <c r="G143" s="279">
        <f>G94+G32</f>
        <v>93236937</v>
      </c>
      <c r="H143" s="458">
        <f t="shared" si="7"/>
        <v>0.74249073050619085</v>
      </c>
      <c r="I143" s="459">
        <f>F143-G143</f>
        <v>32336263</v>
      </c>
    </row>
    <row r="144" spans="2:9 16384:16384" x14ac:dyDescent="0.25">
      <c r="B144" s="83" t="s">
        <v>43</v>
      </c>
      <c r="C144" s="156"/>
      <c r="D144" s="156"/>
      <c r="E144" s="261">
        <f>E95+E98+E28+E97</f>
        <v>0</v>
      </c>
      <c r="F144" s="536">
        <f>F98+F97+F95+F92+F48+F45+F43+F29</f>
        <v>9520143.4800000004</v>
      </c>
      <c r="G144" s="536">
        <f>G98+G97+G95+G92+G48+G45+G43+G29</f>
        <v>6568406.8900000006</v>
      </c>
      <c r="H144" s="458">
        <f t="shared" si="7"/>
        <v>0.68994830842612476</v>
      </c>
      <c r="I144" s="459">
        <f t="shared" ref="I144:I149" si="9">F144-G144</f>
        <v>2951736.59</v>
      </c>
    </row>
    <row r="145" spans="2:9" x14ac:dyDescent="0.25">
      <c r="B145" s="83" t="s">
        <v>21</v>
      </c>
      <c r="C145" s="156"/>
      <c r="D145" s="156"/>
      <c r="E145" s="260"/>
      <c r="F145" s="279">
        <f>F46+F41</f>
        <v>6860383.4900000002</v>
      </c>
      <c r="G145" s="279">
        <f>G46+G41</f>
        <v>6860383.4900000002</v>
      </c>
      <c r="H145" s="458">
        <f t="shared" si="7"/>
        <v>1</v>
      </c>
      <c r="I145" s="459">
        <f t="shared" si="9"/>
        <v>0</v>
      </c>
    </row>
    <row r="146" spans="2:9" x14ac:dyDescent="0.25">
      <c r="B146" s="83" t="s">
        <v>39</v>
      </c>
      <c r="C146" s="156"/>
      <c r="D146" s="156"/>
      <c r="E146" s="260"/>
      <c r="F146" s="279">
        <f>F72+F49+F40+F52+F76+F79+F82+F85</f>
        <v>7270374.7300000004</v>
      </c>
      <c r="G146" s="279">
        <f>G72+G49+G40+G52+G76+G79+G82+G85</f>
        <v>5855978.7300000004</v>
      </c>
      <c r="H146" s="458">
        <f t="shared" si="7"/>
        <v>0.80545762047673708</v>
      </c>
      <c r="I146" s="459">
        <f t="shared" si="9"/>
        <v>1414396</v>
      </c>
    </row>
    <row r="147" spans="2:9" x14ac:dyDescent="0.25">
      <c r="B147" s="83" t="s">
        <v>317</v>
      </c>
      <c r="C147" s="156"/>
      <c r="D147" s="156"/>
      <c r="E147" s="260"/>
      <c r="F147" s="279">
        <f>F42+F33+F31+F30</f>
        <v>3215400</v>
      </c>
      <c r="G147" s="279">
        <f>G42+G33+G31+G30</f>
        <v>578402.65</v>
      </c>
      <c r="H147" s="458">
        <f t="shared" si="7"/>
        <v>0.17988513093238789</v>
      </c>
      <c r="I147" s="459">
        <f t="shared" si="9"/>
        <v>2636997.35</v>
      </c>
    </row>
    <row r="148" spans="2:9" x14ac:dyDescent="0.25">
      <c r="B148" s="83" t="s">
        <v>45</v>
      </c>
      <c r="C148" s="156"/>
      <c r="D148" s="156"/>
      <c r="E148" s="260">
        <f>E31+E99</f>
        <v>0</v>
      </c>
      <c r="F148" s="537">
        <f>F99+F34</f>
        <v>94112854.25</v>
      </c>
      <c r="G148" s="537">
        <f>G99+G34</f>
        <v>57961530.109999992</v>
      </c>
      <c r="H148" s="538">
        <f t="shared" si="7"/>
        <v>0.61587261986584574</v>
      </c>
      <c r="I148" s="539">
        <f t="shared" si="9"/>
        <v>36151324.140000008</v>
      </c>
    </row>
    <row r="149" spans="2:9" ht="15.75" thickBot="1" x14ac:dyDescent="0.3">
      <c r="B149" s="499" t="s">
        <v>141</v>
      </c>
      <c r="C149" s="500"/>
      <c r="D149" s="500"/>
      <c r="E149" s="413">
        <f>E97</f>
        <v>0</v>
      </c>
      <c r="F149" s="540">
        <f>F68+F53</f>
        <v>3260182.58</v>
      </c>
      <c r="G149" s="540">
        <f>G68+G53</f>
        <v>960182.58</v>
      </c>
      <c r="H149" s="540">
        <f t="shared" ref="H149" si="10">H68</f>
        <v>1</v>
      </c>
      <c r="I149" s="539">
        <f t="shared" si="9"/>
        <v>2300000</v>
      </c>
    </row>
    <row r="150" spans="2:9" x14ac:dyDescent="0.25">
      <c r="F150" s="437"/>
      <c r="G150" s="470"/>
    </row>
    <row r="151" spans="2:9" x14ac:dyDescent="0.25">
      <c r="F151" s="373"/>
      <c r="G151" s="303"/>
    </row>
    <row r="152" spans="2:9" x14ac:dyDescent="0.25">
      <c r="F152" s="373"/>
      <c r="G152" s="367"/>
      <c r="H152" s="367"/>
      <c r="I152" s="367"/>
    </row>
    <row r="153" spans="2:9" x14ac:dyDescent="0.25">
      <c r="G153" s="367"/>
      <c r="H153" s="367"/>
      <c r="I153" s="367"/>
    </row>
    <row r="154" spans="2:9" x14ac:dyDescent="0.25">
      <c r="G154" s="367"/>
      <c r="H154" s="367"/>
      <c r="I154" s="367"/>
    </row>
    <row r="155" spans="2:9" x14ac:dyDescent="0.25">
      <c r="F155" s="424"/>
    </row>
  </sheetData>
  <customSheetViews>
    <customSheetView guid="{57EAFF00-73AA-423D-B3E2-63FFE6AC6F80}" scale="85" showPageBreaks="1" hiddenRows="1" state="hidden" topLeftCell="B1">
      <selection activeCell="O132" sqref="O13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B1">
      <selection activeCell="O132" sqref="O13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5" showPageBreaks="1" hiddenRows="1" state="hidden" topLeftCell="B1">
      <selection activeCell="O132" sqref="O13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29">
    <mergeCell ref="C60:I60"/>
    <mergeCell ref="D55:D56"/>
    <mergeCell ref="C90:I90"/>
    <mergeCell ref="C77:I77"/>
    <mergeCell ref="C74:I74"/>
    <mergeCell ref="C70:I70"/>
    <mergeCell ref="C66:I66"/>
    <mergeCell ref="C63:I63"/>
    <mergeCell ref="B24:I24"/>
    <mergeCell ref="B25:I25"/>
    <mergeCell ref="B28:B35"/>
    <mergeCell ref="C28:D28"/>
    <mergeCell ref="D29:D30"/>
    <mergeCell ref="C47:D47"/>
    <mergeCell ref="D48:D49"/>
    <mergeCell ref="C50:D50"/>
    <mergeCell ref="D51:D52"/>
    <mergeCell ref="B93:B139"/>
    <mergeCell ref="C93:D93"/>
    <mergeCell ref="C99:C139"/>
    <mergeCell ref="B36:B92"/>
    <mergeCell ref="C39:D39"/>
    <mergeCell ref="D40:D42"/>
    <mergeCell ref="C44:D44"/>
    <mergeCell ref="D45:D46"/>
    <mergeCell ref="C54:D54"/>
    <mergeCell ref="C86:I86"/>
    <mergeCell ref="C83:I83"/>
    <mergeCell ref="C80:I80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55"/>
  <sheetViews>
    <sheetView topLeftCell="B24" zoomScale="85" zoomScaleNormal="85" workbookViewId="0">
      <selection activeCell="N62" sqref="N62"/>
    </sheetView>
  </sheetViews>
  <sheetFormatPr defaultRowHeight="15" x14ac:dyDescent="0.25"/>
  <cols>
    <col min="2" max="2" width="12.7109375" customWidth="1"/>
    <col min="3" max="3" width="22.42578125" customWidth="1"/>
    <col min="4" max="4" width="34.7109375" customWidth="1"/>
    <col min="5" max="5" width="15.5703125" hidden="1" customWidth="1"/>
    <col min="6" max="6" width="15.5703125" customWidth="1"/>
    <col min="7" max="7" width="13.7109375" customWidth="1"/>
    <col min="8" max="8" width="13" customWidth="1"/>
    <col min="9" max="10" width="13.5703125" customWidth="1"/>
    <col min="11" max="11" width="13.7109375" bestFit="1" customWidth="1"/>
    <col min="12" max="12" width="13.28515625" customWidth="1"/>
    <col min="13" max="13" width="13.7109375" bestFit="1" customWidth="1"/>
    <col min="17" max="17" width="13.7109375" bestFit="1" customWidth="1"/>
  </cols>
  <sheetData>
    <row r="1" spans="1:13" s="2" customFormat="1" ht="12.75" hidden="1" x14ac:dyDescent="0.2">
      <c r="I1" s="2" t="s">
        <v>1</v>
      </c>
    </row>
    <row r="2" spans="1:13" s="2" customFormat="1" ht="12.75" hidden="1" x14ac:dyDescent="0.2"/>
    <row r="3" spans="1:13" s="2" customFormat="1" ht="15.75" hidden="1" customHeight="1" x14ac:dyDescent="0.2">
      <c r="E3" s="568" t="s">
        <v>2</v>
      </c>
      <c r="F3" s="568"/>
      <c r="G3" s="568"/>
      <c r="H3" s="568"/>
      <c r="I3" s="568"/>
    </row>
    <row r="4" spans="1:13" s="2" customFormat="1" ht="15.75" hidden="1" customHeight="1" x14ac:dyDescent="0.2">
      <c r="E4" s="568" t="s">
        <v>399</v>
      </c>
      <c r="F4" s="568"/>
      <c r="G4" s="568"/>
      <c r="H4" s="568"/>
      <c r="I4" s="568"/>
    </row>
    <row r="5" spans="1:13" s="2" customFormat="1" ht="12.75" hidden="1" x14ac:dyDescent="0.2">
      <c r="D5" s="13"/>
      <c r="E5" s="36"/>
      <c r="F5" s="568"/>
      <c r="G5" s="568"/>
      <c r="H5" s="568"/>
      <c r="I5" s="568"/>
    </row>
    <row r="6" spans="1:13" s="2" customFormat="1" ht="12.75" hidden="1" x14ac:dyDescent="0.2">
      <c r="D6" s="13"/>
      <c r="E6" s="23"/>
      <c r="F6" s="3"/>
      <c r="G6" s="3"/>
      <c r="H6" s="3"/>
      <c r="I6" s="3"/>
    </row>
    <row r="7" spans="1:13" s="2" customFormat="1" ht="50.25" hidden="1" customHeight="1" x14ac:dyDescent="0.2">
      <c r="A7" s="4"/>
      <c r="B7" s="313" t="s">
        <v>3</v>
      </c>
      <c r="C7" s="4"/>
      <c r="D7" s="374" t="s">
        <v>426</v>
      </c>
      <c r="E7" s="374" t="s">
        <v>400</v>
      </c>
      <c r="F7" s="374" t="s">
        <v>401</v>
      </c>
      <c r="G7" s="313" t="s">
        <v>402</v>
      </c>
      <c r="H7" s="313" t="s">
        <v>4</v>
      </c>
      <c r="I7" s="313" t="s">
        <v>5</v>
      </c>
    </row>
    <row r="8" spans="1:13" s="2" customFormat="1" ht="12.75" hidden="1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hidden="1" customHeight="1" x14ac:dyDescent="0.2">
      <c r="A9" s="6">
        <v>1</v>
      </c>
      <c r="B9" s="7" t="s">
        <v>8</v>
      </c>
      <c r="C9" s="7"/>
      <c r="D9" s="153">
        <f>D11+D20</f>
        <v>257383676.76999998</v>
      </c>
      <c r="E9" s="153">
        <f>E11+E20</f>
        <v>284354273.26999998</v>
      </c>
      <c r="F9" s="153">
        <f>F11+F20</f>
        <v>209726749.75999999</v>
      </c>
      <c r="G9" s="153">
        <f>G11+G20</f>
        <v>172248577.96999997</v>
      </c>
      <c r="H9" s="8">
        <f>F9-G9</f>
        <v>37478171.790000021</v>
      </c>
      <c r="I9" s="8">
        <f>D9-G9</f>
        <v>85135098.800000012</v>
      </c>
    </row>
    <row r="10" spans="1:13" s="2" customFormat="1" ht="18" hidden="1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13" s="2" customFormat="1" ht="26.25" hidden="1" customHeight="1" x14ac:dyDescent="0.2">
      <c r="A11" s="6" t="s">
        <v>10</v>
      </c>
      <c r="B11" s="7" t="s">
        <v>318</v>
      </c>
      <c r="C11" s="7"/>
      <c r="D11" s="153">
        <f>D12+D13+D15+D14+D19</f>
        <v>249563110.69999999</v>
      </c>
      <c r="E11" s="153">
        <f>E12+E13+E15+E14+E19</f>
        <v>276533707.19999999</v>
      </c>
      <c r="F11" s="153">
        <f>F12+F13+F15+F14+F19</f>
        <v>201906183.69</v>
      </c>
      <c r="G11" s="8">
        <f>G12+G13+G15+G14</f>
        <v>164428011.89999998</v>
      </c>
      <c r="H11" s="8">
        <f t="shared" si="0"/>
        <v>37478171.790000021</v>
      </c>
      <c r="I11" s="8">
        <f t="shared" si="1"/>
        <v>85135098.800000012</v>
      </c>
    </row>
    <row r="12" spans="1:13" s="2" customFormat="1" ht="18" hidden="1" customHeight="1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6807993.8099999996</v>
      </c>
      <c r="G12" s="157">
        <f>G29+G43+G45+G48+G92+G95+G97+G98+G51</f>
        <v>6795163.4099999992</v>
      </c>
      <c r="H12" s="12">
        <f t="shared" si="0"/>
        <v>12830.400000000373</v>
      </c>
      <c r="I12" s="12">
        <f t="shared" si="1"/>
        <v>2951736.5900000008</v>
      </c>
    </row>
    <row r="13" spans="1:13" s="2" customFormat="1" ht="76.5" hidden="1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f>38269144.26+40449595.14+14518197.6</f>
        <v>93236937</v>
      </c>
      <c r="G13" s="11">
        <f>G94+G32</f>
        <v>93236937</v>
      </c>
      <c r="H13" s="12">
        <f t="shared" si="0"/>
        <v>0</v>
      </c>
      <c r="I13" s="12">
        <f>D13-G13</f>
        <v>32336263</v>
      </c>
    </row>
    <row r="14" spans="1:13" s="2" customFormat="1" ht="23.25" hidden="1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13" s="2" customFormat="1" ht="54.75" hidden="1" customHeight="1" x14ac:dyDescent="0.25">
      <c r="A15" s="14" t="s">
        <v>19</v>
      </c>
      <c r="B15" s="15" t="s">
        <v>22</v>
      </c>
      <c r="C15" s="15"/>
      <c r="D15" s="27">
        <f>D16+D17+D18</f>
        <v>102457495.97999999</v>
      </c>
      <c r="E15" s="27">
        <f>E16+E17+E18</f>
        <v>129428092.47999999</v>
      </c>
      <c r="F15" s="27">
        <f>F16+F17+F18</f>
        <v>90075738.159999996</v>
      </c>
      <c r="G15" s="27">
        <f>G16+G17+G18</f>
        <v>64395911.489999995</v>
      </c>
      <c r="H15" s="8">
        <f t="shared" si="0"/>
        <v>25679826.670000002</v>
      </c>
      <c r="I15" s="8">
        <f t="shared" si="1"/>
        <v>38061584.489999995</v>
      </c>
      <c r="M15" s="13">
        <f>F9-F20-F17-F13</f>
        <v>51837110.829999983</v>
      </c>
    </row>
    <row r="16" spans="1:13" s="2" customFormat="1" ht="66.75" hidden="1" customHeight="1" x14ac:dyDescent="0.2">
      <c r="A16" s="9" t="s">
        <v>23</v>
      </c>
      <c r="B16" s="16" t="s">
        <v>40</v>
      </c>
      <c r="C16" s="541"/>
      <c r="D16" s="157">
        <f>E16</f>
        <v>33015238.229999997</v>
      </c>
      <c r="E16" s="157">
        <f>5146287.95+3215400+1030000+94485.28+2000000+7314444+14214621</f>
        <v>33015238.229999997</v>
      </c>
      <c r="F16" s="157">
        <v>30943602.300000001</v>
      </c>
      <c r="G16" s="157">
        <f>G40+G49+G52+G72+G96+G76+G79+G82+G85+G69+G30+G31+G42+G55+G57+G58+G59+G62+G65+G89+G33</f>
        <v>6434381.3800000008</v>
      </c>
      <c r="H16" s="12">
        <f t="shared" si="0"/>
        <v>24509220.920000002</v>
      </c>
      <c r="I16" s="12">
        <f t="shared" si="1"/>
        <v>26580856.849999994</v>
      </c>
      <c r="M16" s="13">
        <f>H16+H12</f>
        <v>24522051.32</v>
      </c>
    </row>
    <row r="17" spans="1:17" s="2" customFormat="1" ht="90.75" hidden="1" customHeight="1" x14ac:dyDescent="0.2">
      <c r="A17" s="9" t="s">
        <v>24</v>
      </c>
      <c r="B17" s="17" t="s">
        <v>29</v>
      </c>
      <c r="C17" s="17" t="s">
        <v>35</v>
      </c>
      <c r="D17" s="157">
        <v>67142257.75</v>
      </c>
      <c r="E17" s="157">
        <f>45964522.48+8545483.49+2300000+7212251.78+3120000+26970596.5</f>
        <v>94112854.25</v>
      </c>
      <c r="F17" s="157">
        <v>56832135.859999999</v>
      </c>
      <c r="G17" s="157">
        <f>G99</f>
        <v>57961530.109999992</v>
      </c>
      <c r="H17" s="12">
        <f>F17-G17</f>
        <v>-1129394.2499999925</v>
      </c>
      <c r="I17" s="12">
        <f>D17-G17</f>
        <v>9180727.640000008</v>
      </c>
    </row>
    <row r="18" spans="1:17" s="2" customFormat="1" ht="153" hidden="1" x14ac:dyDescent="0.2">
      <c r="A18" s="9" t="s">
        <v>54</v>
      </c>
      <c r="B18" s="17" t="s">
        <v>372</v>
      </c>
      <c r="C18" s="17"/>
      <c r="D18" s="157">
        <v>2300000</v>
      </c>
      <c r="E18" s="157">
        <v>2300000</v>
      </c>
      <c r="F18" s="474">
        <v>2300000</v>
      </c>
      <c r="G18" s="157">
        <f>G53</f>
        <v>0</v>
      </c>
      <c r="H18" s="12">
        <f t="shared" si="0"/>
        <v>2300000</v>
      </c>
      <c r="I18" s="12">
        <f t="shared" si="1"/>
        <v>2300000</v>
      </c>
      <c r="M18" s="13">
        <f>F9-F18</f>
        <v>207426749.75999999</v>
      </c>
    </row>
    <row r="19" spans="1:17" s="2" customFormat="1" ht="51" hidden="1" x14ac:dyDescent="0.2">
      <c r="A19" s="9"/>
      <c r="B19" s="17" t="s">
        <v>387</v>
      </c>
      <c r="C19" s="17"/>
      <c r="D19" s="157">
        <v>11785514.720000001</v>
      </c>
      <c r="E19" s="157">
        <v>11785514.720000001</v>
      </c>
      <c r="F19" s="157">
        <v>11785514.720000001</v>
      </c>
      <c r="G19" s="157"/>
      <c r="H19" s="12">
        <f t="shared" si="0"/>
        <v>11785514.720000001</v>
      </c>
      <c r="I19" s="12">
        <f t="shared" si="1"/>
        <v>11785514.720000001</v>
      </c>
      <c r="Q19" s="13">
        <f>E11-E19</f>
        <v>264748192.47999999</v>
      </c>
    </row>
    <row r="20" spans="1:17" s="2" customFormat="1" ht="28.5" hidden="1" customHeight="1" x14ac:dyDescent="0.2">
      <c r="A20" s="6" t="s">
        <v>13</v>
      </c>
      <c r="B20" s="7" t="s">
        <v>319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G41+G46+G68</f>
        <v>7820566.0700000003</v>
      </c>
      <c r="H20" s="8">
        <f>F20-G20</f>
        <v>0</v>
      </c>
      <c r="I20" s="8">
        <f t="shared" si="1"/>
        <v>0</v>
      </c>
    </row>
    <row r="21" spans="1:17" hidden="1" x14ac:dyDescent="0.25"/>
    <row r="22" spans="1:17" hidden="1" x14ac:dyDescent="0.25"/>
    <row r="23" spans="1:17" hidden="1" x14ac:dyDescent="0.25"/>
    <row r="24" spans="1:17" x14ac:dyDescent="0.25">
      <c r="B24" s="933" t="s">
        <v>264</v>
      </c>
      <c r="C24" s="933"/>
      <c r="D24" s="933"/>
      <c r="E24" s="933"/>
      <c r="F24" s="933"/>
      <c r="G24" s="933"/>
      <c r="H24" s="933"/>
      <c r="I24" s="933"/>
      <c r="K24" s="373"/>
    </row>
    <row r="25" spans="1:17" x14ac:dyDescent="0.25">
      <c r="B25" s="934" t="s">
        <v>403</v>
      </c>
      <c r="C25" s="934"/>
      <c r="D25" s="934"/>
      <c r="E25" s="934"/>
      <c r="F25" s="934"/>
      <c r="G25" s="934"/>
      <c r="H25" s="934"/>
      <c r="I25" s="934"/>
    </row>
    <row r="27" spans="1:17" ht="39" x14ac:dyDescent="0.25">
      <c r="B27" s="264" t="s">
        <v>14</v>
      </c>
      <c r="C27" s="264" t="s">
        <v>27</v>
      </c>
      <c r="D27" s="264" t="s">
        <v>15</v>
      </c>
      <c r="E27" s="264" t="s">
        <v>266</v>
      </c>
      <c r="F27" s="265" t="s">
        <v>404</v>
      </c>
      <c r="G27" s="265" t="s">
        <v>405</v>
      </c>
      <c r="H27" s="265" t="s">
        <v>42</v>
      </c>
      <c r="I27" s="265" t="s">
        <v>406</v>
      </c>
      <c r="J27" s="154" t="s">
        <v>427</v>
      </c>
      <c r="K27" s="154" t="s">
        <v>428</v>
      </c>
      <c r="L27" s="154" t="s">
        <v>429</v>
      </c>
    </row>
    <row r="28" spans="1:17" hidden="1" x14ac:dyDescent="0.25">
      <c r="B28" s="946" t="s">
        <v>16</v>
      </c>
      <c r="C28" s="998" t="s">
        <v>274</v>
      </c>
      <c r="D28" s="998"/>
      <c r="E28" s="379">
        <v>0</v>
      </c>
      <c r="F28" s="153">
        <f>F29+F30</f>
        <v>3000000</v>
      </c>
      <c r="G28" s="153">
        <f>G29+G30</f>
        <v>0</v>
      </c>
      <c r="H28" s="461">
        <f>G28/F28</f>
        <v>0</v>
      </c>
      <c r="I28" s="157">
        <f>F28-G28</f>
        <v>3000000</v>
      </c>
      <c r="J28" s="574"/>
      <c r="K28" s="574"/>
      <c r="L28" s="34"/>
      <c r="M28" s="373">
        <f>M27-D17</f>
        <v>-67142257.75</v>
      </c>
    </row>
    <row r="29" spans="1:17" hidden="1" x14ac:dyDescent="0.25">
      <c r="B29" s="991"/>
      <c r="C29" s="445" t="s">
        <v>85</v>
      </c>
      <c r="D29" s="982" t="s">
        <v>275</v>
      </c>
      <c r="E29" s="379"/>
      <c r="F29" s="157">
        <v>664442.65</v>
      </c>
      <c r="G29" s="157"/>
      <c r="H29" s="461">
        <f t="shared" ref="H29:H130" si="2">G29/F29</f>
        <v>0</v>
      </c>
      <c r="I29" s="157">
        <f t="shared" ref="I29:I139" si="3">F29-G29</f>
        <v>664442.65</v>
      </c>
      <c r="J29" s="574"/>
      <c r="K29" s="574"/>
      <c r="L29" s="34"/>
    </row>
    <row r="30" spans="1:17" hidden="1" x14ac:dyDescent="0.25">
      <c r="B30" s="947"/>
      <c r="C30" s="167" t="s">
        <v>270</v>
      </c>
      <c r="D30" s="982"/>
      <c r="E30" s="379"/>
      <c r="F30" s="157">
        <v>2335557.35</v>
      </c>
      <c r="G30" s="157"/>
      <c r="H30" s="461">
        <f t="shared" si="2"/>
        <v>0</v>
      </c>
      <c r="I30" s="157">
        <f t="shared" si="3"/>
        <v>2335557.35</v>
      </c>
      <c r="J30" s="574"/>
      <c r="K30" s="574"/>
      <c r="L30" s="34"/>
    </row>
    <row r="31" spans="1:17" ht="24.75" hidden="1" customHeight="1" x14ac:dyDescent="0.25">
      <c r="B31" s="947"/>
      <c r="C31" s="167" t="s">
        <v>270</v>
      </c>
      <c r="D31" s="378" t="s">
        <v>271</v>
      </c>
      <c r="E31" s="379"/>
      <c r="F31" s="157">
        <f>18944.54+361055.46</f>
        <v>380000</v>
      </c>
      <c r="G31" s="157">
        <v>149760</v>
      </c>
      <c r="H31" s="461">
        <f t="shared" si="2"/>
        <v>0.39410526315789474</v>
      </c>
      <c r="I31" s="157">
        <f t="shared" si="3"/>
        <v>230240</v>
      </c>
      <c r="J31" s="574"/>
      <c r="K31" s="574"/>
      <c r="L31" s="34"/>
    </row>
    <row r="32" spans="1:17" ht="26.25" hidden="1" customHeight="1" x14ac:dyDescent="0.25">
      <c r="B32" s="963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157">
        <f t="shared" si="3"/>
        <v>284800</v>
      </c>
      <c r="J32" s="574"/>
      <c r="K32" s="574"/>
      <c r="L32" s="34"/>
    </row>
    <row r="33" spans="2:12" ht="41.25" hidden="1" customHeight="1" x14ac:dyDescent="0.25">
      <c r="B33" s="963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157">
        <f t="shared" si="3"/>
        <v>71200</v>
      </c>
      <c r="J33" s="574"/>
      <c r="K33" s="574"/>
      <c r="L33" s="34"/>
    </row>
    <row r="34" spans="2:12" ht="66.75" hidden="1" customHeight="1" x14ac:dyDescent="0.25">
      <c r="B34" s="963"/>
      <c r="C34" s="404" t="s">
        <v>361</v>
      </c>
      <c r="D34" s="570" t="s">
        <v>307</v>
      </c>
      <c r="E34" s="379"/>
      <c r="F34" s="279">
        <v>11200</v>
      </c>
      <c r="G34" s="157"/>
      <c r="H34" s="461">
        <f t="shared" si="2"/>
        <v>0</v>
      </c>
      <c r="I34" s="157">
        <f t="shared" si="3"/>
        <v>11200</v>
      </c>
      <c r="J34" s="574"/>
      <c r="K34" s="574"/>
      <c r="L34" s="34"/>
    </row>
    <row r="35" spans="2:12" ht="22.5" hidden="1" customHeight="1" thickBot="1" x14ac:dyDescent="0.3">
      <c r="B35" s="948"/>
      <c r="C35" s="407" t="s">
        <v>124</v>
      </c>
      <c r="D35" s="378"/>
      <c r="E35" s="379"/>
      <c r="F35" s="153">
        <f>F28+F31+F32+F33+F34</f>
        <v>3747200</v>
      </c>
      <c r="G35" s="153">
        <f>G28+G31+G32+G33</f>
        <v>149760</v>
      </c>
      <c r="H35" s="461">
        <f t="shared" si="2"/>
        <v>3.9965841161400513E-2</v>
      </c>
      <c r="I35" s="157">
        <f t="shared" si="3"/>
        <v>3597440</v>
      </c>
      <c r="J35" s="574"/>
      <c r="K35" s="574"/>
      <c r="L35" s="34"/>
    </row>
    <row r="36" spans="2:12" ht="19.5" hidden="1" customHeight="1" x14ac:dyDescent="0.25">
      <c r="B36" s="964" t="s">
        <v>32</v>
      </c>
      <c r="C36" s="399" t="s">
        <v>106</v>
      </c>
      <c r="D36" s="451" t="s">
        <v>32</v>
      </c>
      <c r="E36" s="443"/>
      <c r="F36" s="462">
        <f>F37+F87</f>
        <v>53376700.979999997</v>
      </c>
      <c r="G36" s="462">
        <f>G37+G87</f>
        <v>15155484.85</v>
      </c>
      <c r="H36" s="461">
        <f t="shared" si="2"/>
        <v>0.28393446151118801</v>
      </c>
      <c r="I36" s="157">
        <f t="shared" si="3"/>
        <v>38221216.129999995</v>
      </c>
      <c r="J36" s="12"/>
      <c r="K36" s="12"/>
      <c r="L36" s="34"/>
    </row>
    <row r="37" spans="2:12" ht="21.75" hidden="1" customHeight="1" x14ac:dyDescent="0.25">
      <c r="B37" s="965"/>
      <c r="C37" s="450" t="s">
        <v>0</v>
      </c>
      <c r="D37" s="346" t="s">
        <v>206</v>
      </c>
      <c r="E37" s="390"/>
      <c r="F37" s="390">
        <f>F38+F61+F64+F67+F71+F75+F78+F81+F84</f>
        <v>51184871.349999994</v>
      </c>
      <c r="G37" s="390">
        <f>G38+G61+G64+G67+G71+G75+G78+G81+G84</f>
        <v>15078779.85</v>
      </c>
      <c r="H37" s="461">
        <f t="shared" si="2"/>
        <v>0.2945944661439498</v>
      </c>
      <c r="I37" s="157">
        <f t="shared" si="3"/>
        <v>36106091.499999993</v>
      </c>
      <c r="J37" s="12"/>
      <c r="K37" s="12"/>
      <c r="L37" s="34"/>
    </row>
    <row r="38" spans="2:12" ht="21" hidden="1" customHeight="1" x14ac:dyDescent="0.25">
      <c r="B38" s="965"/>
      <c r="C38" s="388"/>
      <c r="D38" s="463" t="s">
        <v>207</v>
      </c>
      <c r="E38" s="390"/>
      <c r="F38" s="153">
        <f>F39+F43+F44+F47+F50+F53+F54+F57+F58+F59</f>
        <v>37860317.769999996</v>
      </c>
      <c r="G38" s="153">
        <f>G39+G43+G44+G47+G50+G53+G54+G57+G58+G59</f>
        <v>8589721.2699999996</v>
      </c>
      <c r="H38" s="461">
        <f t="shared" si="2"/>
        <v>0.2268792703268428</v>
      </c>
      <c r="I38" s="157">
        <f t="shared" si="3"/>
        <v>29270596.499999996</v>
      </c>
      <c r="J38" s="12"/>
      <c r="K38" s="12"/>
      <c r="L38" s="34"/>
    </row>
    <row r="39" spans="2:12" ht="21" hidden="1" customHeight="1" x14ac:dyDescent="0.25">
      <c r="B39" s="965"/>
      <c r="C39" s="992" t="s">
        <v>285</v>
      </c>
      <c r="D39" s="993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157">
        <f t="shared" si="3"/>
        <v>0</v>
      </c>
      <c r="J39" s="12"/>
      <c r="K39" s="12"/>
      <c r="L39" s="34"/>
    </row>
    <row r="40" spans="2:12" ht="28.5" hidden="1" customHeight="1" x14ac:dyDescent="0.25">
      <c r="B40" s="965"/>
      <c r="C40" s="448" t="s">
        <v>283</v>
      </c>
      <c r="D40" s="994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157">
        <f t="shared" si="3"/>
        <v>0</v>
      </c>
      <c r="J40" s="12"/>
      <c r="K40" s="12"/>
      <c r="L40" s="34"/>
    </row>
    <row r="41" spans="2:12" ht="23.25" hidden="1" customHeight="1" x14ac:dyDescent="0.25">
      <c r="B41" s="965"/>
      <c r="C41" s="449" t="s">
        <v>284</v>
      </c>
      <c r="D41" s="996"/>
      <c r="E41" s="152"/>
      <c r="F41" s="260">
        <v>3000000</v>
      </c>
      <c r="G41" s="260">
        <v>3000000</v>
      </c>
      <c r="H41" s="461">
        <f t="shared" si="2"/>
        <v>1</v>
      </c>
      <c r="I41" s="157">
        <f t="shared" si="3"/>
        <v>0</v>
      </c>
      <c r="J41" s="12"/>
      <c r="K41" s="12"/>
      <c r="L41" s="34"/>
    </row>
    <row r="42" spans="2:12" ht="23.25" hidden="1" customHeight="1" x14ac:dyDescent="0.25">
      <c r="B42" s="965"/>
      <c r="C42" s="447" t="s">
        <v>270</v>
      </c>
      <c r="D42" s="995"/>
      <c r="E42" s="152"/>
      <c r="F42" s="260">
        <v>428642.65</v>
      </c>
      <c r="G42" s="260">
        <v>428642.65</v>
      </c>
      <c r="H42" s="461">
        <f t="shared" si="2"/>
        <v>1</v>
      </c>
      <c r="I42" s="157">
        <f t="shared" si="3"/>
        <v>0</v>
      </c>
      <c r="J42" s="12"/>
      <c r="K42" s="12"/>
      <c r="L42" s="34"/>
    </row>
    <row r="43" spans="2:12" ht="26.25" hidden="1" x14ac:dyDescent="0.25">
      <c r="B43" s="965"/>
      <c r="C43" s="446" t="s">
        <v>85</v>
      </c>
      <c r="D43" s="344" t="s">
        <v>277</v>
      </c>
      <c r="E43" s="156"/>
      <c r="F43" s="153">
        <v>410037.15</v>
      </c>
      <c r="G43" s="153">
        <v>410037.15</v>
      </c>
      <c r="H43" s="461">
        <f t="shared" si="2"/>
        <v>1</v>
      </c>
      <c r="I43" s="157">
        <f t="shared" si="3"/>
        <v>0</v>
      </c>
      <c r="J43" s="12"/>
      <c r="K43" s="12"/>
      <c r="L43" s="34"/>
    </row>
    <row r="44" spans="2:12" ht="38.25" hidden="1" customHeight="1" x14ac:dyDescent="0.25">
      <c r="B44" s="965"/>
      <c r="C44" s="978" t="s">
        <v>288</v>
      </c>
      <c r="D44" s="979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157">
        <f t="shared" si="3"/>
        <v>0</v>
      </c>
      <c r="J44" s="12"/>
      <c r="K44" s="12"/>
      <c r="L44" s="34"/>
    </row>
    <row r="45" spans="2:12" ht="25.5" hidden="1" customHeight="1" x14ac:dyDescent="0.25">
      <c r="B45" s="965"/>
      <c r="C45" s="446" t="s">
        <v>85</v>
      </c>
      <c r="D45" s="994" t="s">
        <v>279</v>
      </c>
      <c r="E45" s="156"/>
      <c r="F45" s="279">
        <v>334567.58</v>
      </c>
      <c r="G45" s="157">
        <v>334567.58</v>
      </c>
      <c r="H45" s="458">
        <f t="shared" si="2"/>
        <v>1</v>
      </c>
      <c r="I45" s="157">
        <f t="shared" si="3"/>
        <v>0</v>
      </c>
      <c r="J45" s="12"/>
      <c r="K45" s="12"/>
      <c r="L45" s="34"/>
    </row>
    <row r="46" spans="2:12" ht="25.5" hidden="1" customHeight="1" x14ac:dyDescent="0.25">
      <c r="B46" s="965"/>
      <c r="C46" s="449" t="s">
        <v>284</v>
      </c>
      <c r="D46" s="995"/>
      <c r="E46" s="156"/>
      <c r="F46" s="279">
        <v>3860383.49</v>
      </c>
      <c r="G46" s="157">
        <v>3860383.49</v>
      </c>
      <c r="H46" s="458">
        <f t="shared" si="2"/>
        <v>1</v>
      </c>
      <c r="I46" s="157">
        <f t="shared" si="3"/>
        <v>0</v>
      </c>
      <c r="J46" s="12"/>
      <c r="K46" s="12"/>
      <c r="L46" s="34"/>
    </row>
    <row r="47" spans="2:12" ht="25.5" hidden="1" customHeight="1" x14ac:dyDescent="0.25">
      <c r="B47" s="965"/>
      <c r="C47" s="999" t="s">
        <v>289</v>
      </c>
      <c r="D47" s="1000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157">
        <f t="shared" si="3"/>
        <v>0</v>
      </c>
      <c r="J47" s="12"/>
      <c r="K47" s="12"/>
      <c r="L47" s="34"/>
    </row>
    <row r="48" spans="2:12" ht="22.5" hidden="1" customHeight="1" x14ac:dyDescent="0.25">
      <c r="B48" s="965"/>
      <c r="C48" s="446" t="s">
        <v>85</v>
      </c>
      <c r="D48" s="994" t="s">
        <v>280</v>
      </c>
      <c r="E48" s="156"/>
      <c r="F48" s="279">
        <v>2231.15</v>
      </c>
      <c r="G48" s="157">
        <v>2231.15</v>
      </c>
      <c r="H48" s="458">
        <f t="shared" si="2"/>
        <v>1</v>
      </c>
      <c r="I48" s="157">
        <f t="shared" si="3"/>
        <v>0</v>
      </c>
      <c r="J48" s="12"/>
      <c r="K48" s="12"/>
      <c r="L48" s="34"/>
    </row>
    <row r="49" spans="2:12" ht="30.75" hidden="1" customHeight="1" x14ac:dyDescent="0.25">
      <c r="B49" s="965"/>
      <c r="C49" s="448" t="s">
        <v>283</v>
      </c>
      <c r="D49" s="995"/>
      <c r="E49" s="156"/>
      <c r="F49" s="279">
        <v>61748.480000000003</v>
      </c>
      <c r="G49" s="279">
        <v>61748.480000000003</v>
      </c>
      <c r="H49" s="458">
        <f t="shared" si="2"/>
        <v>1</v>
      </c>
      <c r="I49" s="157">
        <f t="shared" si="3"/>
        <v>0</v>
      </c>
      <c r="J49" s="12"/>
      <c r="K49" s="12"/>
      <c r="L49" s="34"/>
    </row>
    <row r="50" spans="2:12" ht="30" hidden="1" customHeight="1" x14ac:dyDescent="0.25">
      <c r="B50" s="965"/>
      <c r="C50" s="978" t="s">
        <v>367</v>
      </c>
      <c r="D50" s="979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157">
        <f t="shared" si="3"/>
        <v>0</v>
      </c>
      <c r="J50" s="12"/>
      <c r="K50" s="12"/>
      <c r="L50" s="34"/>
    </row>
    <row r="51" spans="2:12" ht="27.75" hidden="1" customHeight="1" x14ac:dyDescent="0.25">
      <c r="B51" s="965"/>
      <c r="C51" s="446" t="s">
        <v>85</v>
      </c>
      <c r="D51" s="994" t="s">
        <v>420</v>
      </c>
      <c r="E51" s="156"/>
      <c r="F51" s="453">
        <v>226756.52</v>
      </c>
      <c r="G51" s="453">
        <v>226756.52</v>
      </c>
      <c r="H51" s="458">
        <f t="shared" si="2"/>
        <v>1</v>
      </c>
      <c r="I51" s="157">
        <f t="shared" si="3"/>
        <v>0</v>
      </c>
      <c r="J51" s="12"/>
      <c r="K51" s="12"/>
      <c r="L51" s="34"/>
    </row>
    <row r="52" spans="2:12" ht="36" hidden="1" customHeight="1" x14ac:dyDescent="0.25">
      <c r="B52" s="965"/>
      <c r="C52" s="448" t="s">
        <v>283</v>
      </c>
      <c r="D52" s="995"/>
      <c r="E52" s="156"/>
      <c r="F52" s="454">
        <v>44237.78</v>
      </c>
      <c r="G52" s="279">
        <v>44237.78</v>
      </c>
      <c r="H52" s="458">
        <f t="shared" si="2"/>
        <v>1</v>
      </c>
      <c r="I52" s="157">
        <f t="shared" si="3"/>
        <v>0</v>
      </c>
      <c r="J52" s="12"/>
      <c r="K52" s="12"/>
      <c r="L52" s="34"/>
    </row>
    <row r="53" spans="2:12" ht="63.75" hidden="1" customHeight="1" x14ac:dyDescent="0.25">
      <c r="B53" s="965"/>
      <c r="C53" s="254" t="s">
        <v>141</v>
      </c>
      <c r="D53" s="346" t="s">
        <v>368</v>
      </c>
      <c r="E53" s="156"/>
      <c r="F53" s="454">
        <v>2300000</v>
      </c>
      <c r="G53" s="279">
        <v>0</v>
      </c>
      <c r="H53" s="458">
        <f t="shared" si="2"/>
        <v>0</v>
      </c>
      <c r="I53" s="279">
        <f t="shared" si="3"/>
        <v>2300000</v>
      </c>
      <c r="J53" s="12"/>
      <c r="K53" s="12"/>
      <c r="L53" s="34"/>
    </row>
    <row r="54" spans="2:12" ht="63.75" hidden="1" customHeight="1" x14ac:dyDescent="0.25">
      <c r="B54" s="965"/>
      <c r="C54" s="1010" t="s">
        <v>414</v>
      </c>
      <c r="D54" s="1011"/>
      <c r="E54" s="156"/>
      <c r="F54" s="454">
        <f>F55+F56</f>
        <v>11880000</v>
      </c>
      <c r="G54" s="157"/>
      <c r="H54" s="458">
        <f t="shared" si="2"/>
        <v>0</v>
      </c>
      <c r="I54" s="279">
        <f t="shared" si="3"/>
        <v>11880000</v>
      </c>
      <c r="J54" s="12"/>
      <c r="K54" s="12"/>
      <c r="L54" s="34"/>
    </row>
    <row r="55" spans="2:12" ht="33.75" hidden="1" customHeight="1" x14ac:dyDescent="0.25">
      <c r="B55" s="965"/>
      <c r="C55" s="448" t="s">
        <v>283</v>
      </c>
      <c r="D55" s="1017" t="s">
        <v>419</v>
      </c>
      <c r="E55" s="156"/>
      <c r="F55" s="279">
        <v>94485.28</v>
      </c>
      <c r="G55" s="157"/>
      <c r="H55" s="458">
        <f t="shared" si="2"/>
        <v>0</v>
      </c>
      <c r="I55" s="279">
        <f t="shared" si="3"/>
        <v>94485.28</v>
      </c>
      <c r="J55" s="12"/>
      <c r="K55" s="12"/>
      <c r="L55" s="34"/>
    </row>
    <row r="56" spans="2:12" ht="52.5" hidden="1" customHeight="1" x14ac:dyDescent="0.25">
      <c r="B56" s="965"/>
      <c r="C56" s="561" t="s">
        <v>415</v>
      </c>
      <c r="D56" s="1018"/>
      <c r="E56" s="156"/>
      <c r="F56" s="279">
        <v>11785514.720000001</v>
      </c>
      <c r="G56" s="157"/>
      <c r="H56" s="458">
        <f t="shared" si="2"/>
        <v>0</v>
      </c>
      <c r="I56" s="279">
        <f t="shared" si="3"/>
        <v>11785514.720000001</v>
      </c>
      <c r="J56" s="12"/>
      <c r="K56" s="12"/>
      <c r="L56" s="34"/>
    </row>
    <row r="57" spans="2:12" ht="27" hidden="1" customHeight="1" x14ac:dyDescent="0.25">
      <c r="B57" s="965"/>
      <c r="C57" s="448" t="s">
        <v>283</v>
      </c>
      <c r="D57" s="572" t="s">
        <v>416</v>
      </c>
      <c r="E57" s="156"/>
      <c r="F57" s="454">
        <v>304893.5</v>
      </c>
      <c r="G57" s="157"/>
      <c r="H57" s="458">
        <f t="shared" si="2"/>
        <v>0</v>
      </c>
      <c r="I57" s="157">
        <f t="shared" si="3"/>
        <v>304893.5</v>
      </c>
      <c r="J57" s="12"/>
      <c r="K57" s="12"/>
      <c r="L57" s="34"/>
    </row>
    <row r="58" spans="2:12" ht="29.25" hidden="1" customHeight="1" x14ac:dyDescent="0.25">
      <c r="B58" s="965"/>
      <c r="C58" s="448" t="s">
        <v>283</v>
      </c>
      <c r="D58" s="572" t="s">
        <v>417</v>
      </c>
      <c r="E58" s="156"/>
      <c r="F58" s="454">
        <v>7471259</v>
      </c>
      <c r="G58" s="157"/>
      <c r="H58" s="458">
        <f t="shared" si="2"/>
        <v>0</v>
      </c>
      <c r="I58" s="157">
        <f t="shared" si="3"/>
        <v>7471259</v>
      </c>
      <c r="J58" s="12"/>
      <c r="K58" s="12"/>
      <c r="L58" s="34"/>
    </row>
    <row r="59" spans="2:12" ht="37.5" hidden="1" customHeight="1" x14ac:dyDescent="0.25">
      <c r="B59" s="965"/>
      <c r="C59" s="448" t="s">
        <v>283</v>
      </c>
      <c r="D59" s="572" t="s">
        <v>418</v>
      </c>
      <c r="E59" s="156"/>
      <c r="F59" s="454">
        <v>7314444</v>
      </c>
      <c r="G59" s="157"/>
      <c r="H59" s="458">
        <f t="shared" si="2"/>
        <v>0</v>
      </c>
      <c r="I59" s="157">
        <f t="shared" si="3"/>
        <v>7314444</v>
      </c>
      <c r="J59" s="12"/>
      <c r="K59" s="12"/>
      <c r="L59" s="34"/>
    </row>
    <row r="60" spans="2:12" ht="15.75" hidden="1" customHeight="1" x14ac:dyDescent="0.25">
      <c r="B60" s="965"/>
      <c r="C60" s="1014"/>
      <c r="D60" s="1015"/>
      <c r="E60" s="1015"/>
      <c r="F60" s="1015"/>
      <c r="G60" s="1015"/>
      <c r="H60" s="1015"/>
      <c r="I60" s="1016"/>
      <c r="J60" s="12"/>
      <c r="K60" s="12"/>
      <c r="L60" s="34"/>
    </row>
    <row r="61" spans="2:12" ht="20.25" customHeight="1" x14ac:dyDescent="0.25">
      <c r="B61" s="965"/>
      <c r="C61" s="450" t="s">
        <v>0</v>
      </c>
      <c r="D61" s="346" t="s">
        <v>196</v>
      </c>
      <c r="E61" s="587"/>
      <c r="F61" s="454">
        <f>F62</f>
        <v>892192</v>
      </c>
      <c r="G61" s="454">
        <f>G62</f>
        <v>0</v>
      </c>
      <c r="H61" s="458">
        <f t="shared" si="2"/>
        <v>0</v>
      </c>
      <c r="I61" s="279">
        <f t="shared" si="3"/>
        <v>892192</v>
      </c>
      <c r="J61" s="575"/>
      <c r="K61" s="575"/>
      <c r="L61" s="576"/>
    </row>
    <row r="62" spans="2:12" ht="36.75" customHeight="1" x14ac:dyDescent="0.25">
      <c r="B62" s="965"/>
      <c r="C62" s="448" t="s">
        <v>283</v>
      </c>
      <c r="D62" s="398" t="s">
        <v>409</v>
      </c>
      <c r="E62" s="587"/>
      <c r="F62" s="279">
        <v>892192</v>
      </c>
      <c r="G62" s="279"/>
      <c r="H62" s="458">
        <f t="shared" si="2"/>
        <v>0</v>
      </c>
      <c r="I62" s="279">
        <f t="shared" si="3"/>
        <v>892192</v>
      </c>
      <c r="J62" s="575"/>
      <c r="K62" s="575"/>
      <c r="L62" s="576"/>
    </row>
    <row r="63" spans="2:12" ht="15.75" customHeight="1" x14ac:dyDescent="0.25">
      <c r="B63" s="965"/>
      <c r="C63" s="1012"/>
      <c r="D63" s="1013"/>
      <c r="E63" s="1013"/>
      <c r="F63" s="1013"/>
      <c r="G63" s="1013"/>
      <c r="H63" s="1013"/>
      <c r="I63" s="953"/>
      <c r="J63" s="575"/>
      <c r="K63" s="575"/>
      <c r="L63" s="576"/>
    </row>
    <row r="64" spans="2:12" ht="15.75" customHeight="1" x14ac:dyDescent="0.25">
      <c r="B64" s="965"/>
      <c r="C64" s="450" t="s">
        <v>0</v>
      </c>
      <c r="D64" s="346" t="s">
        <v>410</v>
      </c>
      <c r="E64" s="587"/>
      <c r="F64" s="454">
        <f>F65</f>
        <v>378907</v>
      </c>
      <c r="G64" s="454">
        <f>G65</f>
        <v>0</v>
      </c>
      <c r="H64" s="458">
        <f t="shared" si="2"/>
        <v>0</v>
      </c>
      <c r="I64" s="279">
        <f t="shared" si="3"/>
        <v>378907</v>
      </c>
      <c r="J64" s="575"/>
      <c r="K64" s="575"/>
      <c r="L64" s="576"/>
    </row>
    <row r="65" spans="2:12" ht="27" customHeight="1" x14ac:dyDescent="0.25">
      <c r="B65" s="965"/>
      <c r="C65" s="448" t="s">
        <v>283</v>
      </c>
      <c r="D65" s="398" t="s">
        <v>411</v>
      </c>
      <c r="E65" s="587"/>
      <c r="F65" s="279">
        <v>378907</v>
      </c>
      <c r="G65" s="279"/>
      <c r="H65" s="458">
        <f t="shared" si="2"/>
        <v>0</v>
      </c>
      <c r="I65" s="279">
        <f t="shared" si="3"/>
        <v>378907</v>
      </c>
      <c r="J65" s="575"/>
      <c r="K65" s="575"/>
      <c r="L65" s="576"/>
    </row>
    <row r="66" spans="2:12" ht="15.75" customHeight="1" x14ac:dyDescent="0.25">
      <c r="B66" s="965"/>
      <c r="C66" s="1012"/>
      <c r="D66" s="1013"/>
      <c r="E66" s="1013"/>
      <c r="F66" s="1013"/>
      <c r="G66" s="1013"/>
      <c r="H66" s="1013"/>
      <c r="I66" s="953"/>
      <c r="J66" s="575"/>
      <c r="K66" s="575"/>
      <c r="L66" s="576"/>
    </row>
    <row r="67" spans="2:12" x14ac:dyDescent="0.25">
      <c r="B67" s="965"/>
      <c r="C67" s="450" t="s">
        <v>0</v>
      </c>
      <c r="D67" s="346" t="s">
        <v>194</v>
      </c>
      <c r="E67" s="587"/>
      <c r="F67" s="454">
        <f>F68+F69</f>
        <v>4160182.58</v>
      </c>
      <c r="G67" s="454">
        <f t="shared" ref="G67" si="4">G68</f>
        <v>960182.58</v>
      </c>
      <c r="H67" s="458">
        <f t="shared" si="2"/>
        <v>0.23080299038221538</v>
      </c>
      <c r="I67" s="279">
        <f t="shared" si="3"/>
        <v>3200000</v>
      </c>
      <c r="J67" s="578">
        <f>J68+J69</f>
        <v>960182.58</v>
      </c>
      <c r="K67" s="580">
        <f>K68</f>
        <v>1</v>
      </c>
      <c r="L67" s="578">
        <f>L68</f>
        <v>0</v>
      </c>
    </row>
    <row r="68" spans="2:12" ht="38.25" x14ac:dyDescent="0.25">
      <c r="B68" s="965"/>
      <c r="C68" s="328" t="s">
        <v>430</v>
      </c>
      <c r="D68" s="444" t="s">
        <v>105</v>
      </c>
      <c r="E68" s="587"/>
      <c r="F68" s="279">
        <v>960182.58</v>
      </c>
      <c r="G68" s="279">
        <v>960182.58</v>
      </c>
      <c r="H68" s="458">
        <f t="shared" si="2"/>
        <v>1</v>
      </c>
      <c r="I68" s="279">
        <f t="shared" si="3"/>
        <v>0</v>
      </c>
      <c r="J68" s="575">
        <v>960182.58</v>
      </c>
      <c r="K68" s="579">
        <f>J68/G68</f>
        <v>1</v>
      </c>
      <c r="L68" s="575">
        <f>J68-G68</f>
        <v>0</v>
      </c>
    </row>
    <row r="69" spans="2:12" ht="25.5" x14ac:dyDescent="0.25">
      <c r="B69" s="965"/>
      <c r="C69" s="448" t="s">
        <v>283</v>
      </c>
      <c r="D69" s="404" t="s">
        <v>407</v>
      </c>
      <c r="E69" s="587"/>
      <c r="F69" s="279">
        <v>3200000</v>
      </c>
      <c r="G69" s="279"/>
      <c r="H69" s="458">
        <f t="shared" si="2"/>
        <v>0</v>
      </c>
      <c r="I69" s="279">
        <f t="shared" si="3"/>
        <v>3200000</v>
      </c>
      <c r="J69" s="575"/>
      <c r="K69" s="579"/>
      <c r="L69" s="575"/>
    </row>
    <row r="70" spans="2:12" hidden="1" x14ac:dyDescent="0.25">
      <c r="B70" s="965"/>
      <c r="C70" s="1012"/>
      <c r="D70" s="1013"/>
      <c r="E70" s="1013"/>
      <c r="F70" s="1013"/>
      <c r="G70" s="1013"/>
      <c r="H70" s="1013"/>
      <c r="I70" s="953"/>
      <c r="J70" s="575"/>
      <c r="K70" s="579"/>
      <c r="L70" s="575"/>
    </row>
    <row r="71" spans="2:12" x14ac:dyDescent="0.25">
      <c r="B71" s="965"/>
      <c r="C71" s="450" t="s">
        <v>0</v>
      </c>
      <c r="D71" s="346" t="s">
        <v>286</v>
      </c>
      <c r="E71" s="587"/>
      <c r="F71" s="454">
        <f>F72+F73</f>
        <v>5450000</v>
      </c>
      <c r="G71" s="454">
        <f>G72+G73</f>
        <v>4498876</v>
      </c>
      <c r="H71" s="458">
        <f t="shared" si="2"/>
        <v>0.82548183486238536</v>
      </c>
      <c r="I71" s="279">
        <f t="shared" si="3"/>
        <v>951124</v>
      </c>
      <c r="J71" s="578">
        <f>J72+J73</f>
        <v>4498876</v>
      </c>
      <c r="K71" s="580">
        <f>K72</f>
        <v>1</v>
      </c>
      <c r="L71" s="578">
        <f>L72</f>
        <v>0</v>
      </c>
    </row>
    <row r="72" spans="2:12" ht="39.75" customHeight="1" x14ac:dyDescent="0.25">
      <c r="B72" s="965"/>
      <c r="C72" s="448" t="s">
        <v>283</v>
      </c>
      <c r="D72" s="570" t="s">
        <v>287</v>
      </c>
      <c r="E72" s="587"/>
      <c r="F72" s="279">
        <v>4500000</v>
      </c>
      <c r="G72" s="279">
        <v>4498876</v>
      </c>
      <c r="H72" s="458">
        <f t="shared" si="2"/>
        <v>0.99975022222222221</v>
      </c>
      <c r="I72" s="279">
        <f t="shared" si="3"/>
        <v>1124</v>
      </c>
      <c r="J72" s="575">
        <v>4498876</v>
      </c>
      <c r="K72" s="579">
        <f t="shared" ref="K72:K92" si="5">J72/G72</f>
        <v>1</v>
      </c>
      <c r="L72" s="575">
        <f>G72-J72</f>
        <v>0</v>
      </c>
    </row>
    <row r="73" spans="2:12" ht="42" customHeight="1" x14ac:dyDescent="0.25">
      <c r="B73" s="965"/>
      <c r="C73" s="448" t="s">
        <v>283</v>
      </c>
      <c r="D73" s="570" t="s">
        <v>408</v>
      </c>
      <c r="E73" s="587"/>
      <c r="F73" s="279">
        <v>950000</v>
      </c>
      <c r="G73" s="279"/>
      <c r="H73" s="458">
        <f t="shared" si="2"/>
        <v>0</v>
      </c>
      <c r="I73" s="279">
        <f t="shared" si="3"/>
        <v>950000</v>
      </c>
      <c r="J73" s="575"/>
      <c r="K73" s="579"/>
      <c r="L73" s="575"/>
    </row>
    <row r="74" spans="2:12" hidden="1" x14ac:dyDescent="0.25">
      <c r="B74" s="965"/>
      <c r="C74" s="1012"/>
      <c r="D74" s="1013"/>
      <c r="E74" s="1013"/>
      <c r="F74" s="1013"/>
      <c r="G74" s="1013"/>
      <c r="H74" s="1013"/>
      <c r="I74" s="953"/>
      <c r="J74" s="575"/>
      <c r="K74" s="579"/>
      <c r="L74" s="575"/>
    </row>
    <row r="75" spans="2:12" x14ac:dyDescent="0.25">
      <c r="B75" s="965"/>
      <c r="C75" s="450" t="s">
        <v>0</v>
      </c>
      <c r="D75" s="469" t="s">
        <v>381</v>
      </c>
      <c r="E75" s="587"/>
      <c r="F75" s="454">
        <f>F76</f>
        <v>500000</v>
      </c>
      <c r="G75" s="454">
        <f>G76</f>
        <v>500000</v>
      </c>
      <c r="H75" s="458">
        <f t="shared" si="2"/>
        <v>1</v>
      </c>
      <c r="I75" s="279">
        <f t="shared" si="3"/>
        <v>0</v>
      </c>
      <c r="J75" s="578">
        <f>J76</f>
        <v>500000</v>
      </c>
      <c r="K75" s="580">
        <f>K76</f>
        <v>1</v>
      </c>
      <c r="L75" s="578">
        <f t="shared" ref="L75" si="6">L76</f>
        <v>0</v>
      </c>
    </row>
    <row r="76" spans="2:12" ht="25.5" x14ac:dyDescent="0.25">
      <c r="B76" s="965"/>
      <c r="C76" s="448" t="s">
        <v>283</v>
      </c>
      <c r="D76" s="398" t="s">
        <v>382</v>
      </c>
      <c r="E76" s="587"/>
      <c r="F76" s="279">
        <v>500000</v>
      </c>
      <c r="G76" s="279">
        <v>500000</v>
      </c>
      <c r="H76" s="458">
        <f t="shared" si="2"/>
        <v>1</v>
      </c>
      <c r="I76" s="279">
        <f t="shared" si="3"/>
        <v>0</v>
      </c>
      <c r="J76" s="575">
        <v>500000</v>
      </c>
      <c r="K76" s="579">
        <f t="shared" si="5"/>
        <v>1</v>
      </c>
      <c r="L76" s="575">
        <f t="shared" ref="L76:L92" si="7">G76-J76</f>
        <v>0</v>
      </c>
    </row>
    <row r="77" spans="2:12" hidden="1" x14ac:dyDescent="0.25">
      <c r="B77" s="965"/>
      <c r="C77" s="1012"/>
      <c r="D77" s="1013"/>
      <c r="E77" s="1013"/>
      <c r="F77" s="1013"/>
      <c r="G77" s="1013"/>
      <c r="H77" s="1013"/>
      <c r="I77" s="953"/>
      <c r="J77" s="575"/>
      <c r="K77" s="579"/>
      <c r="L77" s="575"/>
    </row>
    <row r="78" spans="2:12" x14ac:dyDescent="0.25">
      <c r="B78" s="965"/>
      <c r="C78" s="450" t="s">
        <v>0</v>
      </c>
      <c r="D78" s="346" t="s">
        <v>193</v>
      </c>
      <c r="E78" s="587"/>
      <c r="F78" s="454">
        <f>F79</f>
        <v>100000</v>
      </c>
      <c r="G78" s="454">
        <f>G79</f>
        <v>100000</v>
      </c>
      <c r="H78" s="458">
        <f t="shared" si="2"/>
        <v>1</v>
      </c>
      <c r="I78" s="279">
        <f t="shared" si="3"/>
        <v>0</v>
      </c>
      <c r="J78" s="578">
        <f>J79</f>
        <v>0</v>
      </c>
      <c r="K78" s="578">
        <f t="shared" ref="K78:L78" si="8">K79</f>
        <v>0</v>
      </c>
      <c r="L78" s="578">
        <f t="shared" si="8"/>
        <v>100000</v>
      </c>
    </row>
    <row r="79" spans="2:12" ht="25.5" x14ac:dyDescent="0.25">
      <c r="B79" s="965"/>
      <c r="C79" s="448" t="s">
        <v>283</v>
      </c>
      <c r="D79" s="547" t="s">
        <v>383</v>
      </c>
      <c r="E79" s="587"/>
      <c r="F79" s="279">
        <v>100000</v>
      </c>
      <c r="G79" s="279">
        <v>100000</v>
      </c>
      <c r="H79" s="458">
        <f t="shared" si="2"/>
        <v>1</v>
      </c>
      <c r="I79" s="279">
        <f t="shared" si="3"/>
        <v>0</v>
      </c>
      <c r="J79" s="575">
        <v>0</v>
      </c>
      <c r="K79" s="579">
        <f t="shared" si="5"/>
        <v>0</v>
      </c>
      <c r="L79" s="575">
        <f t="shared" si="7"/>
        <v>100000</v>
      </c>
    </row>
    <row r="80" spans="2:12" hidden="1" x14ac:dyDescent="0.25">
      <c r="B80" s="965"/>
      <c r="C80" s="1012"/>
      <c r="D80" s="1013"/>
      <c r="E80" s="1013"/>
      <c r="F80" s="1013"/>
      <c r="G80" s="1013"/>
      <c r="H80" s="1013"/>
      <c r="I80" s="953"/>
      <c r="J80" s="575"/>
      <c r="K80" s="579"/>
      <c r="L80" s="575"/>
    </row>
    <row r="81" spans="2:14" x14ac:dyDescent="0.25">
      <c r="B81" s="965"/>
      <c r="C81" s="450" t="s">
        <v>0</v>
      </c>
      <c r="D81" s="548" t="s">
        <v>195</v>
      </c>
      <c r="E81" s="587"/>
      <c r="F81" s="454">
        <f>F82</f>
        <v>100000</v>
      </c>
      <c r="G81" s="454">
        <f>G82</f>
        <v>100000</v>
      </c>
      <c r="H81" s="458">
        <f t="shared" si="2"/>
        <v>1</v>
      </c>
      <c r="I81" s="279">
        <f t="shared" si="3"/>
        <v>0</v>
      </c>
      <c r="J81" s="578">
        <f>J82</f>
        <v>26686</v>
      </c>
      <c r="K81" s="580">
        <f>K82</f>
        <v>0.26685999999999999</v>
      </c>
      <c r="L81" s="578">
        <f>L82</f>
        <v>73314</v>
      </c>
    </row>
    <row r="82" spans="2:14" ht="25.5" x14ac:dyDescent="0.25">
      <c r="B82" s="965"/>
      <c r="C82" s="448" t="s">
        <v>283</v>
      </c>
      <c r="D82" s="398" t="s">
        <v>384</v>
      </c>
      <c r="E82" s="587"/>
      <c r="F82" s="279">
        <v>100000</v>
      </c>
      <c r="G82" s="279">
        <v>100000</v>
      </c>
      <c r="H82" s="458">
        <f t="shared" si="2"/>
        <v>1</v>
      </c>
      <c r="I82" s="279">
        <f t="shared" si="3"/>
        <v>0</v>
      </c>
      <c r="J82" s="575">
        <v>26686</v>
      </c>
      <c r="K82" s="579">
        <f t="shared" si="5"/>
        <v>0.26685999999999999</v>
      </c>
      <c r="L82" s="575">
        <f t="shared" si="7"/>
        <v>73314</v>
      </c>
      <c r="N82" t="s">
        <v>174</v>
      </c>
    </row>
    <row r="83" spans="2:14" hidden="1" x14ac:dyDescent="0.25">
      <c r="B83" s="965"/>
      <c r="C83" s="1012"/>
      <c r="D83" s="1013"/>
      <c r="E83" s="1013"/>
      <c r="F83" s="1013"/>
      <c r="G83" s="1013"/>
      <c r="H83" s="1013"/>
      <c r="I83" s="953"/>
      <c r="J83" s="575"/>
      <c r="K83" s="579"/>
      <c r="L83" s="575"/>
    </row>
    <row r="84" spans="2:14" x14ac:dyDescent="0.25">
      <c r="B84" s="965"/>
      <c r="C84" s="450" t="s">
        <v>0</v>
      </c>
      <c r="D84" s="346" t="s">
        <v>385</v>
      </c>
      <c r="E84" s="587"/>
      <c r="F84" s="454">
        <f>F85</f>
        <v>1743272</v>
      </c>
      <c r="G84" s="454">
        <f>G85</f>
        <v>330000</v>
      </c>
      <c r="H84" s="458">
        <f t="shared" si="2"/>
        <v>0.18929920287826571</v>
      </c>
      <c r="I84" s="279">
        <f t="shared" si="3"/>
        <v>1413272</v>
      </c>
      <c r="J84" s="578">
        <f>J85</f>
        <v>200000</v>
      </c>
      <c r="K84" s="580">
        <f>K85</f>
        <v>0.60606060606060608</v>
      </c>
      <c r="L84" s="578">
        <f>L85</f>
        <v>130000</v>
      </c>
    </row>
    <row r="85" spans="2:14" ht="25.5" x14ac:dyDescent="0.25">
      <c r="B85" s="965"/>
      <c r="C85" s="448" t="s">
        <v>283</v>
      </c>
      <c r="D85" s="398" t="s">
        <v>386</v>
      </c>
      <c r="E85" s="587"/>
      <c r="F85" s="279">
        <v>1743272</v>
      </c>
      <c r="G85" s="279">
        <v>330000</v>
      </c>
      <c r="H85" s="458">
        <f>G85/F85</f>
        <v>0.18929920287826571</v>
      </c>
      <c r="I85" s="279">
        <f t="shared" si="3"/>
        <v>1413272</v>
      </c>
      <c r="J85" s="575">
        <v>200000</v>
      </c>
      <c r="K85" s="579">
        <f t="shared" si="5"/>
        <v>0.60606060606060608</v>
      </c>
      <c r="L85" s="575">
        <f t="shared" si="7"/>
        <v>130000</v>
      </c>
    </row>
    <row r="86" spans="2:14" hidden="1" x14ac:dyDescent="0.25">
      <c r="B86" s="965"/>
      <c r="C86" s="1012"/>
      <c r="D86" s="1013"/>
      <c r="E86" s="1013"/>
      <c r="F86" s="1013"/>
      <c r="G86" s="1013"/>
      <c r="H86" s="1013"/>
      <c r="I86" s="953"/>
      <c r="J86" s="575"/>
      <c r="K86" s="579"/>
      <c r="L86" s="575"/>
    </row>
    <row r="87" spans="2:14" s="452" customFormat="1" ht="25.5" customHeight="1" x14ac:dyDescent="0.25">
      <c r="B87" s="965"/>
      <c r="C87" s="450"/>
      <c r="D87" s="346" t="s">
        <v>208</v>
      </c>
      <c r="E87" s="453"/>
      <c r="F87" s="454">
        <f>F88+F91</f>
        <v>2191829.63</v>
      </c>
      <c r="G87" s="454">
        <f>G88+G91</f>
        <v>76705</v>
      </c>
      <c r="H87" s="458">
        <f t="shared" si="2"/>
        <v>3.4995876937752683E-2</v>
      </c>
      <c r="I87" s="279">
        <f t="shared" si="3"/>
        <v>2115124.63</v>
      </c>
      <c r="J87" s="578">
        <f>J88+J91</f>
        <v>76705</v>
      </c>
      <c r="K87" s="580">
        <f t="shared" si="5"/>
        <v>1</v>
      </c>
      <c r="L87" s="578">
        <f t="shared" si="7"/>
        <v>0</v>
      </c>
    </row>
    <row r="88" spans="2:14" s="452" customFormat="1" ht="25.5" customHeight="1" x14ac:dyDescent="0.25">
      <c r="B88" s="965"/>
      <c r="C88" s="450" t="s">
        <v>0</v>
      </c>
      <c r="D88" s="346" t="s">
        <v>412</v>
      </c>
      <c r="E88" s="587"/>
      <c r="F88" s="454">
        <f>F89</f>
        <v>1908991</v>
      </c>
      <c r="G88" s="454"/>
      <c r="H88" s="458">
        <f t="shared" si="2"/>
        <v>0</v>
      </c>
      <c r="I88" s="279">
        <f t="shared" si="3"/>
        <v>1908991</v>
      </c>
      <c r="J88" s="575"/>
      <c r="K88" s="579"/>
      <c r="L88" s="575">
        <f t="shared" si="7"/>
        <v>0</v>
      </c>
    </row>
    <row r="89" spans="2:14" s="452" customFormat="1" ht="39" customHeight="1" x14ac:dyDescent="0.25">
      <c r="B89" s="965"/>
      <c r="C89" s="448" t="s">
        <v>283</v>
      </c>
      <c r="D89" s="398" t="s">
        <v>413</v>
      </c>
      <c r="E89" s="587"/>
      <c r="F89" s="279">
        <v>1908991</v>
      </c>
      <c r="G89" s="454"/>
      <c r="H89" s="458">
        <f t="shared" si="2"/>
        <v>0</v>
      </c>
      <c r="I89" s="279">
        <f t="shared" si="3"/>
        <v>1908991</v>
      </c>
      <c r="J89" s="575"/>
      <c r="K89" s="579"/>
      <c r="L89" s="575">
        <f t="shared" si="7"/>
        <v>0</v>
      </c>
    </row>
    <row r="90" spans="2:14" s="452" customFormat="1" ht="18" customHeight="1" x14ac:dyDescent="0.25">
      <c r="B90" s="965"/>
      <c r="C90" s="1012"/>
      <c r="D90" s="1013"/>
      <c r="E90" s="1013"/>
      <c r="F90" s="1013"/>
      <c r="G90" s="1013"/>
      <c r="H90" s="1013"/>
      <c r="I90" s="953"/>
      <c r="J90" s="575"/>
      <c r="K90" s="579"/>
      <c r="L90" s="575"/>
    </row>
    <row r="91" spans="2:14" ht="16.5" customHeight="1" x14ac:dyDescent="0.25">
      <c r="B91" s="965"/>
      <c r="C91" s="450" t="s">
        <v>0</v>
      </c>
      <c r="D91" s="346" t="s">
        <v>193</v>
      </c>
      <c r="E91" s="279"/>
      <c r="F91" s="454">
        <f>F92</f>
        <v>282838.63</v>
      </c>
      <c r="G91" s="454">
        <f>G92</f>
        <v>76705</v>
      </c>
      <c r="H91" s="458">
        <f t="shared" si="2"/>
        <v>0.27119704263876543</v>
      </c>
      <c r="I91" s="279">
        <f t="shared" si="3"/>
        <v>206133.63</v>
      </c>
      <c r="J91" s="578">
        <f>J92</f>
        <v>76705</v>
      </c>
      <c r="K91" s="580">
        <f t="shared" si="5"/>
        <v>1</v>
      </c>
      <c r="L91" s="578">
        <f t="shared" si="7"/>
        <v>0</v>
      </c>
    </row>
    <row r="92" spans="2:14" ht="45" customHeight="1" x14ac:dyDescent="0.25">
      <c r="B92" s="965"/>
      <c r="C92" s="446" t="s">
        <v>85</v>
      </c>
      <c r="D92" s="404" t="s">
        <v>282</v>
      </c>
      <c r="E92" s="279"/>
      <c r="F92" s="279">
        <v>282838.63</v>
      </c>
      <c r="G92" s="279">
        <v>76705</v>
      </c>
      <c r="H92" s="458">
        <f t="shared" si="2"/>
        <v>0.27119704263876543</v>
      </c>
      <c r="I92" s="279">
        <f t="shared" si="3"/>
        <v>206133.63</v>
      </c>
      <c r="J92" s="575">
        <v>76705</v>
      </c>
      <c r="K92" s="579">
        <f t="shared" si="5"/>
        <v>1</v>
      </c>
      <c r="L92" s="575">
        <f t="shared" si="7"/>
        <v>0</v>
      </c>
    </row>
    <row r="93" spans="2:14" ht="20.25" hidden="1" customHeight="1" x14ac:dyDescent="0.25">
      <c r="B93" s="946" t="s">
        <v>20</v>
      </c>
      <c r="C93" s="1001" t="s">
        <v>125</v>
      </c>
      <c r="D93" s="1002"/>
      <c r="E93" s="401"/>
      <c r="F93" s="462">
        <f>F94+F95+F96</f>
        <v>131882608.94999999</v>
      </c>
      <c r="G93" s="462">
        <f t="shared" ref="G93" si="9">G94+G95</f>
        <v>98144144.209999993</v>
      </c>
      <c r="H93" s="458">
        <f t="shared" si="2"/>
        <v>0.74417806101492057</v>
      </c>
      <c r="I93" s="157">
        <f t="shared" si="3"/>
        <v>33738464.739999995</v>
      </c>
      <c r="J93" s="2"/>
      <c r="K93" s="2"/>
      <c r="L93" s="581"/>
    </row>
    <row r="94" spans="2:14" ht="54" hidden="1" customHeight="1" x14ac:dyDescent="0.25">
      <c r="B94" s="947"/>
      <c r="C94" s="442" t="s">
        <v>192</v>
      </c>
      <c r="D94" s="570" t="s">
        <v>41</v>
      </c>
      <c r="E94" s="260"/>
      <c r="F94" s="279">
        <v>125288400</v>
      </c>
      <c r="G94" s="279">
        <v>93236937</v>
      </c>
      <c r="H94" s="458">
        <f t="shared" si="2"/>
        <v>0.74417852730180922</v>
      </c>
      <c r="I94" s="279">
        <f t="shared" si="3"/>
        <v>32051463</v>
      </c>
      <c r="J94" s="2"/>
      <c r="K94" s="2"/>
      <c r="L94" s="581"/>
    </row>
    <row r="95" spans="2:14" ht="26.25" hidden="1" x14ac:dyDescent="0.25">
      <c r="B95" s="947"/>
      <c r="C95" s="446" t="s">
        <v>85</v>
      </c>
      <c r="D95" s="378" t="s">
        <v>69</v>
      </c>
      <c r="E95" s="260"/>
      <c r="F95" s="279">
        <v>6594126.3200000003</v>
      </c>
      <c r="G95" s="279">
        <v>4907207.21</v>
      </c>
      <c r="H95" s="458">
        <f t="shared" si="2"/>
        <v>0.74417852674681551</v>
      </c>
      <c r="I95" s="279">
        <f t="shared" si="3"/>
        <v>1686919.1100000003</v>
      </c>
      <c r="J95" s="2"/>
      <c r="K95" s="2"/>
      <c r="L95" s="581"/>
    </row>
    <row r="96" spans="2:14" ht="26.25" hidden="1" x14ac:dyDescent="0.25">
      <c r="B96" s="947"/>
      <c r="C96" s="448" t="s">
        <v>283</v>
      </c>
      <c r="D96" s="378" t="s">
        <v>69</v>
      </c>
      <c r="E96" s="260"/>
      <c r="F96" s="279">
        <v>82.63</v>
      </c>
      <c r="G96" s="279"/>
      <c r="H96" s="458">
        <f t="shared" si="2"/>
        <v>0</v>
      </c>
      <c r="I96" s="279">
        <f t="shared" si="3"/>
        <v>82.63</v>
      </c>
      <c r="J96" s="2"/>
      <c r="K96" s="2"/>
      <c r="L96" s="581"/>
    </row>
    <row r="97" spans="2:12" ht="26.25" hidden="1" customHeight="1" x14ac:dyDescent="0.25">
      <c r="B97" s="947"/>
      <c r="C97" s="446" t="s">
        <v>85</v>
      </c>
      <c r="D97" s="378" t="s">
        <v>290</v>
      </c>
      <c r="E97" s="260"/>
      <c r="F97" s="279">
        <v>295700</v>
      </c>
      <c r="G97" s="279">
        <v>184821.6</v>
      </c>
      <c r="H97" s="458">
        <f t="shared" si="2"/>
        <v>0.62503077443354749</v>
      </c>
      <c r="I97" s="279">
        <f t="shared" si="3"/>
        <v>110878.39999999999</v>
      </c>
      <c r="J97" s="2"/>
      <c r="K97" s="2"/>
      <c r="L97" s="581"/>
    </row>
    <row r="98" spans="2:12" ht="28.5" hidden="1" customHeight="1" x14ac:dyDescent="0.25">
      <c r="B98" s="947"/>
      <c r="C98" s="446" t="s">
        <v>85</v>
      </c>
      <c r="D98" s="378" t="s">
        <v>291</v>
      </c>
      <c r="E98" s="260"/>
      <c r="F98" s="279">
        <v>936200</v>
      </c>
      <c r="G98" s="279">
        <v>652837.19999999995</v>
      </c>
      <c r="H98" s="458">
        <f t="shared" si="2"/>
        <v>0.69732663960692154</v>
      </c>
      <c r="I98" s="279">
        <f t="shared" si="3"/>
        <v>283362.80000000005</v>
      </c>
      <c r="J98" s="2"/>
      <c r="K98" s="2"/>
      <c r="L98" s="581"/>
    </row>
    <row r="99" spans="2:12" ht="46.5" hidden="1" customHeight="1" x14ac:dyDescent="0.25">
      <c r="B99" s="947"/>
      <c r="C99" s="975" t="s">
        <v>34</v>
      </c>
      <c r="D99" s="563" t="s">
        <v>33</v>
      </c>
      <c r="E99" s="152"/>
      <c r="F99" s="564">
        <f>F100+F104+F107+F109+F112+F116+F125+F126+F127+F129+F130+F131+F128+F118+F123+F124+F132+F136+F137+F138</f>
        <v>94101654.25</v>
      </c>
      <c r="G99" s="564">
        <f>G100+G104+G107+G109+G112+G116+G125+G126+G127+G129+G130+G131+G128+G118+G123+G124+G132+G136+G137+G138</f>
        <v>57961530.109999992</v>
      </c>
      <c r="H99" s="458">
        <f t="shared" si="2"/>
        <v>0.61594592116322966</v>
      </c>
      <c r="I99" s="279">
        <f t="shared" si="3"/>
        <v>36140124.140000008</v>
      </c>
      <c r="J99" s="2"/>
      <c r="K99" s="2"/>
      <c r="L99" s="581"/>
    </row>
    <row r="100" spans="2:12" ht="25.5" hidden="1" customHeight="1" x14ac:dyDescent="0.25">
      <c r="B100" s="947"/>
      <c r="C100" s="980"/>
      <c r="D100" s="344" t="s">
        <v>314</v>
      </c>
      <c r="E100" s="152"/>
      <c r="F100" s="454">
        <f>F101+F102+F103</f>
        <v>4201213</v>
      </c>
      <c r="G100" s="454">
        <f t="shared" ref="G100" si="10">G101+G102+G103</f>
        <v>4201213</v>
      </c>
      <c r="H100" s="458">
        <f t="shared" si="2"/>
        <v>1</v>
      </c>
      <c r="I100" s="279">
        <f t="shared" si="3"/>
        <v>0</v>
      </c>
      <c r="J100" s="2"/>
      <c r="K100" s="2"/>
      <c r="L100" s="581"/>
    </row>
    <row r="101" spans="2:12" ht="38.25" hidden="1" customHeight="1" x14ac:dyDescent="0.25">
      <c r="B101" s="947"/>
      <c r="C101" s="997"/>
      <c r="D101" s="398" t="s">
        <v>297</v>
      </c>
      <c r="E101" s="152"/>
      <c r="F101" s="279">
        <v>221116.47</v>
      </c>
      <c r="G101" s="279">
        <v>221116.47</v>
      </c>
      <c r="H101" s="458">
        <f t="shared" si="2"/>
        <v>1</v>
      </c>
      <c r="I101" s="279">
        <f t="shared" si="3"/>
        <v>0</v>
      </c>
      <c r="J101" s="2"/>
      <c r="K101" s="2"/>
      <c r="L101" s="581"/>
    </row>
    <row r="102" spans="2:12" ht="40.5" hidden="1" customHeight="1" x14ac:dyDescent="0.25">
      <c r="B102" s="947"/>
      <c r="C102" s="997"/>
      <c r="D102" s="398" t="s">
        <v>299</v>
      </c>
      <c r="E102" s="156">
        <v>0</v>
      </c>
      <c r="F102" s="279">
        <v>428642.65</v>
      </c>
      <c r="G102" s="279">
        <v>428642.65</v>
      </c>
      <c r="H102" s="458">
        <f t="shared" si="2"/>
        <v>1</v>
      </c>
      <c r="I102" s="279">
        <f t="shared" si="3"/>
        <v>0</v>
      </c>
      <c r="J102" s="2"/>
      <c r="K102" s="2"/>
      <c r="L102" s="581"/>
    </row>
    <row r="103" spans="2:12" ht="33" hidden="1" customHeight="1" x14ac:dyDescent="0.25">
      <c r="B103" s="947"/>
      <c r="C103" s="997"/>
      <c r="D103" s="398" t="s">
        <v>300</v>
      </c>
      <c r="E103" s="156">
        <v>0</v>
      </c>
      <c r="F103" s="279">
        <f>3000000+551453.88</f>
        <v>3551453.88</v>
      </c>
      <c r="G103" s="279">
        <f>3000000+551453.88</f>
        <v>3551453.88</v>
      </c>
      <c r="H103" s="458">
        <f t="shared" si="2"/>
        <v>1</v>
      </c>
      <c r="I103" s="279">
        <f t="shared" si="3"/>
        <v>0</v>
      </c>
      <c r="J103" s="2"/>
      <c r="K103" s="2"/>
      <c r="L103" s="581"/>
    </row>
    <row r="104" spans="2:12" ht="27.75" hidden="1" customHeight="1" x14ac:dyDescent="0.25">
      <c r="B104" s="947"/>
      <c r="C104" s="997"/>
      <c r="D104" s="346" t="s">
        <v>313</v>
      </c>
      <c r="E104" s="156"/>
      <c r="F104" s="454">
        <f>F105+F106</f>
        <v>7790706</v>
      </c>
      <c r="G104" s="454">
        <f>G105+G106</f>
        <v>7790706</v>
      </c>
      <c r="H104" s="458">
        <f t="shared" si="2"/>
        <v>1</v>
      </c>
      <c r="I104" s="279">
        <f t="shared" si="3"/>
        <v>0</v>
      </c>
      <c r="J104" s="2"/>
      <c r="K104" s="2"/>
      <c r="L104" s="581"/>
    </row>
    <row r="105" spans="2:12" ht="39" hidden="1" x14ac:dyDescent="0.25">
      <c r="B105" s="947"/>
      <c r="C105" s="997"/>
      <c r="D105" s="314" t="s">
        <v>293</v>
      </c>
      <c r="E105" s="156">
        <v>0</v>
      </c>
      <c r="F105" s="279">
        <v>410037.15</v>
      </c>
      <c r="G105" s="279">
        <v>410037.15</v>
      </c>
      <c r="H105" s="458">
        <f t="shared" si="2"/>
        <v>1</v>
      </c>
      <c r="I105" s="279">
        <f t="shared" si="3"/>
        <v>0</v>
      </c>
      <c r="L105" s="577"/>
    </row>
    <row r="106" spans="2:12" ht="39" hidden="1" x14ac:dyDescent="0.25">
      <c r="B106" s="947"/>
      <c r="C106" s="997"/>
      <c r="D106" s="314" t="s">
        <v>303</v>
      </c>
      <c r="E106" s="156"/>
      <c r="F106" s="279">
        <v>7380668.8499999996</v>
      </c>
      <c r="G106" s="279">
        <v>7380668.8499999996</v>
      </c>
      <c r="H106" s="458">
        <f t="shared" si="2"/>
        <v>1</v>
      </c>
      <c r="I106" s="279">
        <f t="shared" si="3"/>
        <v>0</v>
      </c>
      <c r="L106" s="577"/>
    </row>
    <row r="107" spans="2:12" ht="39" hidden="1" x14ac:dyDescent="0.25">
      <c r="B107" s="947"/>
      <c r="C107" s="997"/>
      <c r="D107" s="344" t="s">
        <v>312</v>
      </c>
      <c r="E107" s="156"/>
      <c r="F107" s="454">
        <f>F108</f>
        <v>3649777.48</v>
      </c>
      <c r="G107" s="454">
        <f>G108</f>
        <v>3649777.48</v>
      </c>
      <c r="H107" s="458">
        <f t="shared" si="2"/>
        <v>1</v>
      </c>
      <c r="I107" s="279">
        <f t="shared" si="3"/>
        <v>0</v>
      </c>
      <c r="L107" s="577"/>
    </row>
    <row r="108" spans="2:12" ht="39" hidden="1" x14ac:dyDescent="0.25">
      <c r="B108" s="947"/>
      <c r="C108" s="997"/>
      <c r="D108" s="314" t="s">
        <v>302</v>
      </c>
      <c r="E108" s="156"/>
      <c r="F108" s="279">
        <v>3649777.48</v>
      </c>
      <c r="G108" s="279">
        <v>3649777.48</v>
      </c>
      <c r="H108" s="458">
        <f t="shared" si="2"/>
        <v>1</v>
      </c>
      <c r="I108" s="279">
        <f t="shared" si="3"/>
        <v>0</v>
      </c>
      <c r="L108" s="577"/>
    </row>
    <row r="109" spans="2:12" ht="51.75" hidden="1" x14ac:dyDescent="0.25">
      <c r="B109" s="947"/>
      <c r="C109" s="997"/>
      <c r="D109" s="344" t="s">
        <v>315</v>
      </c>
      <c r="E109" s="156"/>
      <c r="F109" s="454">
        <f>F110+F111</f>
        <v>6552266.4000000004</v>
      </c>
      <c r="G109" s="454">
        <f>G110+G111</f>
        <v>6552266.4000000004</v>
      </c>
      <c r="H109" s="458">
        <f t="shared" si="2"/>
        <v>1</v>
      </c>
      <c r="I109" s="279">
        <f t="shared" si="3"/>
        <v>0</v>
      </c>
      <c r="L109" s="577"/>
    </row>
    <row r="110" spans="2:12" ht="54.75" hidden="1" customHeight="1" x14ac:dyDescent="0.25">
      <c r="B110" s="947"/>
      <c r="C110" s="997"/>
      <c r="D110" s="398" t="s">
        <v>294</v>
      </c>
      <c r="E110" s="260"/>
      <c r="F110" s="279">
        <v>334567.58</v>
      </c>
      <c r="G110" s="279">
        <v>334567.58</v>
      </c>
      <c r="H110" s="458">
        <f t="shared" si="2"/>
        <v>1</v>
      </c>
      <c r="I110" s="279">
        <f t="shared" si="3"/>
        <v>0</v>
      </c>
      <c r="L110" s="577"/>
    </row>
    <row r="111" spans="2:12" ht="51" hidden="1" x14ac:dyDescent="0.25">
      <c r="B111" s="947"/>
      <c r="C111" s="997"/>
      <c r="D111" s="398" t="s">
        <v>301</v>
      </c>
      <c r="E111" s="260"/>
      <c r="F111" s="279">
        <f>3860383.49+2357315.33</f>
        <v>6217698.8200000003</v>
      </c>
      <c r="G111" s="279">
        <f>3860383.49+2357315.33</f>
        <v>6217698.8200000003</v>
      </c>
      <c r="H111" s="458">
        <f t="shared" si="2"/>
        <v>1</v>
      </c>
      <c r="I111" s="279">
        <f t="shared" si="3"/>
        <v>0</v>
      </c>
      <c r="L111" s="577"/>
    </row>
    <row r="112" spans="2:12" ht="38.25" hidden="1" x14ac:dyDescent="0.25">
      <c r="B112" s="947"/>
      <c r="C112" s="997"/>
      <c r="D112" s="346" t="s">
        <v>310</v>
      </c>
      <c r="E112" s="260"/>
      <c r="F112" s="454">
        <f>F113+F114+F115</f>
        <v>1215613</v>
      </c>
      <c r="G112" s="454">
        <f>G113+G114+G115</f>
        <v>1215613</v>
      </c>
      <c r="H112" s="458">
        <f t="shared" si="2"/>
        <v>1</v>
      </c>
      <c r="I112" s="279">
        <f t="shared" si="3"/>
        <v>0</v>
      </c>
      <c r="L112" s="577"/>
    </row>
    <row r="113" spans="2:12" ht="39.75" hidden="1" customHeight="1" x14ac:dyDescent="0.25">
      <c r="B113" s="947"/>
      <c r="C113" s="997"/>
      <c r="D113" s="398" t="s">
        <v>295</v>
      </c>
      <c r="E113" s="260"/>
      <c r="F113" s="279">
        <v>2231.15</v>
      </c>
      <c r="G113" s="279">
        <v>2231.15</v>
      </c>
      <c r="H113" s="458">
        <f t="shared" si="2"/>
        <v>1</v>
      </c>
      <c r="I113" s="279">
        <f t="shared" si="3"/>
        <v>0</v>
      </c>
      <c r="L113" s="577"/>
    </row>
    <row r="114" spans="2:12" ht="51" hidden="1" x14ac:dyDescent="0.25">
      <c r="B114" s="947"/>
      <c r="C114" s="997"/>
      <c r="D114" s="398" t="s">
        <v>298</v>
      </c>
      <c r="E114" s="260"/>
      <c r="F114" s="279">
        <v>61748.480000000003</v>
      </c>
      <c r="G114" s="279">
        <v>61748.480000000003</v>
      </c>
      <c r="H114" s="458">
        <f t="shared" si="2"/>
        <v>1</v>
      </c>
      <c r="I114" s="279">
        <f t="shared" si="3"/>
        <v>0</v>
      </c>
      <c r="L114" s="577"/>
    </row>
    <row r="115" spans="2:12" ht="66.75" hidden="1" customHeight="1" x14ac:dyDescent="0.25">
      <c r="B115" s="947"/>
      <c r="C115" s="997"/>
      <c r="D115" s="398" t="s">
        <v>304</v>
      </c>
      <c r="E115" s="260"/>
      <c r="F115" s="279">
        <v>1151633.3700000001</v>
      </c>
      <c r="G115" s="279">
        <v>1151633.3700000001</v>
      </c>
      <c r="H115" s="458">
        <f t="shared" si="2"/>
        <v>1</v>
      </c>
      <c r="I115" s="279">
        <f t="shared" si="3"/>
        <v>0</v>
      </c>
      <c r="L115" s="577"/>
    </row>
    <row r="116" spans="2:12" ht="25.5" hidden="1" x14ac:dyDescent="0.25">
      <c r="B116" s="947"/>
      <c r="C116" s="997"/>
      <c r="D116" s="346" t="s">
        <v>311</v>
      </c>
      <c r="E116" s="260"/>
      <c r="F116" s="454">
        <f>F117</f>
        <v>650000</v>
      </c>
      <c r="G116" s="454">
        <f>G117</f>
        <v>650000</v>
      </c>
      <c r="H116" s="458">
        <f t="shared" si="2"/>
        <v>1</v>
      </c>
      <c r="I116" s="279">
        <f t="shared" si="3"/>
        <v>0</v>
      </c>
      <c r="L116" s="577"/>
    </row>
    <row r="117" spans="2:12" ht="102.75" hidden="1" x14ac:dyDescent="0.25">
      <c r="B117" s="947"/>
      <c r="C117" s="997"/>
      <c r="D117" s="314" t="s">
        <v>305</v>
      </c>
      <c r="E117" s="260"/>
      <c r="F117" s="279">
        <v>650000</v>
      </c>
      <c r="G117" s="279">
        <v>650000</v>
      </c>
      <c r="H117" s="458">
        <f t="shared" si="2"/>
        <v>1</v>
      </c>
      <c r="I117" s="279">
        <f t="shared" si="3"/>
        <v>0</v>
      </c>
      <c r="L117" s="577"/>
    </row>
    <row r="118" spans="2:12" ht="51.75" hidden="1" x14ac:dyDescent="0.25">
      <c r="B118" s="947"/>
      <c r="C118" s="997"/>
      <c r="D118" s="344" t="s">
        <v>363</v>
      </c>
      <c r="E118" s="260"/>
      <c r="F118" s="454">
        <f>F119+F120+F121+F122</f>
        <v>5595977</v>
      </c>
      <c r="G118" s="454">
        <f>G119+G120+G121+G122</f>
        <v>5595977</v>
      </c>
      <c r="H118" s="458">
        <f t="shared" si="2"/>
        <v>1</v>
      </c>
      <c r="I118" s="279">
        <f t="shared" si="3"/>
        <v>0</v>
      </c>
      <c r="L118" s="577"/>
    </row>
    <row r="119" spans="2:12" hidden="1" x14ac:dyDescent="0.25">
      <c r="B119" s="947"/>
      <c r="C119" s="997"/>
      <c r="D119" s="314" t="s">
        <v>371</v>
      </c>
      <c r="E119" s="260"/>
      <c r="F119" s="279">
        <v>226756.52</v>
      </c>
      <c r="G119" s="279">
        <v>226756.52</v>
      </c>
      <c r="H119" s="458">
        <f t="shared" si="2"/>
        <v>1</v>
      </c>
      <c r="I119" s="279">
        <f t="shared" si="3"/>
        <v>0</v>
      </c>
      <c r="L119" s="577"/>
    </row>
    <row r="120" spans="2:12" ht="26.25" hidden="1" x14ac:dyDescent="0.25">
      <c r="B120" s="947"/>
      <c r="C120" s="997"/>
      <c r="D120" s="314" t="s">
        <v>370</v>
      </c>
      <c r="E120" s="260"/>
      <c r="F120" s="279">
        <v>44237.78</v>
      </c>
      <c r="G120" s="279">
        <v>44237.78</v>
      </c>
      <c r="H120" s="458">
        <f t="shared" si="2"/>
        <v>1</v>
      </c>
      <c r="I120" s="279">
        <f t="shared" si="3"/>
        <v>0</v>
      </c>
      <c r="L120" s="577"/>
    </row>
    <row r="121" spans="2:12" ht="26.25" hidden="1" x14ac:dyDescent="0.25">
      <c r="B121" s="947"/>
      <c r="C121" s="997"/>
      <c r="D121" s="314" t="s">
        <v>364</v>
      </c>
      <c r="E121" s="260"/>
      <c r="F121" s="279">
        <v>4190597</v>
      </c>
      <c r="G121" s="279">
        <v>4190597</v>
      </c>
      <c r="H121" s="458">
        <f t="shared" si="2"/>
        <v>1</v>
      </c>
      <c r="I121" s="279">
        <f t="shared" si="3"/>
        <v>0</v>
      </c>
      <c r="L121" s="577"/>
    </row>
    <row r="122" spans="2:12" hidden="1" x14ac:dyDescent="0.25">
      <c r="B122" s="947"/>
      <c r="C122" s="997"/>
      <c r="D122" s="314" t="s">
        <v>365</v>
      </c>
      <c r="E122" s="260"/>
      <c r="F122" s="279">
        <v>1134385.7</v>
      </c>
      <c r="G122" s="279">
        <v>1134385.7</v>
      </c>
      <c r="H122" s="458">
        <f t="shared" si="2"/>
        <v>1</v>
      </c>
      <c r="I122" s="279">
        <f t="shared" si="3"/>
        <v>0</v>
      </c>
      <c r="L122" s="577"/>
    </row>
    <row r="123" spans="2:12" ht="20.25" hidden="1" customHeight="1" x14ac:dyDescent="0.25">
      <c r="B123" s="947"/>
      <c r="C123" s="997"/>
      <c r="D123" s="344" t="s">
        <v>369</v>
      </c>
      <c r="E123" s="260"/>
      <c r="F123" s="454">
        <v>2300000</v>
      </c>
      <c r="G123" s="566">
        <v>2299664.4</v>
      </c>
      <c r="H123" s="458">
        <f t="shared" si="2"/>
        <v>0.99985408695652167</v>
      </c>
      <c r="I123" s="279">
        <f t="shared" si="3"/>
        <v>335.60000000009313</v>
      </c>
      <c r="J123" s="565"/>
      <c r="L123" s="577"/>
    </row>
    <row r="124" spans="2:12" ht="77.25" hidden="1" x14ac:dyDescent="0.25">
      <c r="B124" s="947"/>
      <c r="C124" s="997"/>
      <c r="D124" s="344" t="s">
        <v>366</v>
      </c>
      <c r="E124" s="260"/>
      <c r="F124" s="454">
        <v>2977417</v>
      </c>
      <c r="G124" s="279">
        <v>2977417</v>
      </c>
      <c r="H124" s="458">
        <f>G124/F124</f>
        <v>1</v>
      </c>
      <c r="I124" s="279">
        <f>F124-G124</f>
        <v>0</v>
      </c>
      <c r="L124" s="577"/>
    </row>
    <row r="125" spans="2:12" ht="20.25" hidden="1" customHeight="1" x14ac:dyDescent="0.25">
      <c r="B125" s="947"/>
      <c r="C125" s="997"/>
      <c r="D125" s="469" t="s">
        <v>306</v>
      </c>
      <c r="E125" s="260"/>
      <c r="F125" s="454">
        <f>1500000-1500000</f>
        <v>0</v>
      </c>
      <c r="G125" s="279"/>
      <c r="H125" s="458" t="e">
        <f t="shared" si="2"/>
        <v>#DIV/0!</v>
      </c>
      <c r="I125" s="279">
        <f>F125-G125</f>
        <v>0</v>
      </c>
      <c r="L125" s="577"/>
    </row>
    <row r="126" spans="2:12" ht="75" hidden="1" customHeight="1" x14ac:dyDescent="0.25">
      <c r="B126" s="947"/>
      <c r="C126" s="997"/>
      <c r="D126" s="469" t="s">
        <v>307</v>
      </c>
      <c r="E126" s="152"/>
      <c r="F126" s="454">
        <f>11200-11200</f>
        <v>0</v>
      </c>
      <c r="G126" s="454"/>
      <c r="H126" s="458" t="e">
        <f t="shared" si="2"/>
        <v>#DIV/0!</v>
      </c>
      <c r="I126" s="279">
        <f t="shared" si="3"/>
        <v>0</v>
      </c>
      <c r="L126" s="577"/>
    </row>
    <row r="127" spans="2:12" ht="39.75" hidden="1" customHeight="1" x14ac:dyDescent="0.25">
      <c r="B127" s="947"/>
      <c r="C127" s="997"/>
      <c r="D127" s="407" t="s">
        <v>337</v>
      </c>
      <c r="E127" s="260"/>
      <c r="F127" s="454">
        <v>5403417.9000000004</v>
      </c>
      <c r="G127" s="454">
        <v>5403417.9000000004</v>
      </c>
      <c r="H127" s="458">
        <f t="shared" si="2"/>
        <v>1</v>
      </c>
      <c r="I127" s="279">
        <f t="shared" si="3"/>
        <v>0</v>
      </c>
      <c r="L127" s="577"/>
    </row>
    <row r="128" spans="2:12" ht="25.5" hidden="1" customHeight="1" x14ac:dyDescent="0.25">
      <c r="B128" s="947"/>
      <c r="C128" s="997"/>
      <c r="D128" s="407" t="s">
        <v>338</v>
      </c>
      <c r="E128" s="260"/>
      <c r="F128" s="454">
        <f>6426117.87-5403417.9+1500000</f>
        <v>2522699.9699999997</v>
      </c>
      <c r="G128" s="454">
        <f>7437283.73-5403417.9</f>
        <v>2033865.83</v>
      </c>
      <c r="H128" s="458">
        <f t="shared" si="2"/>
        <v>0.80622581130803295</v>
      </c>
      <c r="I128" s="279">
        <f>F128-G128</f>
        <v>488834.13999999966</v>
      </c>
      <c r="L128" s="577"/>
    </row>
    <row r="129" spans="2:12 16384:16384" ht="26.25" hidden="1" x14ac:dyDescent="0.25">
      <c r="B129" s="947"/>
      <c r="C129" s="997"/>
      <c r="D129" s="407" t="s">
        <v>425</v>
      </c>
      <c r="E129" s="260"/>
      <c r="F129" s="454">
        <v>8007204.7999999998</v>
      </c>
      <c r="G129" s="454">
        <v>8007204.7999999998</v>
      </c>
      <c r="H129" s="458">
        <f t="shared" si="2"/>
        <v>1</v>
      </c>
      <c r="I129" s="279">
        <f t="shared" si="3"/>
        <v>0</v>
      </c>
      <c r="L129" s="577"/>
    </row>
    <row r="130" spans="2:12 16384:16384" ht="26.25" hidden="1" x14ac:dyDescent="0.25">
      <c r="B130" s="947"/>
      <c r="C130" s="997"/>
      <c r="D130" s="407" t="s">
        <v>316</v>
      </c>
      <c r="E130" s="260"/>
      <c r="F130" s="454">
        <v>367800</v>
      </c>
      <c r="G130" s="454">
        <v>95085.98</v>
      </c>
      <c r="H130" s="458">
        <f t="shared" si="2"/>
        <v>0.25852631865144099</v>
      </c>
      <c r="I130" s="279">
        <f t="shared" si="3"/>
        <v>272714.02</v>
      </c>
      <c r="L130" s="577"/>
    </row>
    <row r="131" spans="2:12 16384:16384" ht="25.5" hidden="1" customHeight="1" x14ac:dyDescent="0.25">
      <c r="B131" s="947"/>
      <c r="C131" s="997"/>
      <c r="D131" s="407" t="s">
        <v>72</v>
      </c>
      <c r="E131" s="260"/>
      <c r="F131" s="454">
        <v>12776965.199999999</v>
      </c>
      <c r="G131" s="454">
        <f>9948865.28-8007204.8+2400158+2011163.79+1252414.6-95085.98-20989.57</f>
        <v>7489321.3199999984</v>
      </c>
      <c r="H131" s="458">
        <f t="shared" ref="H131:H148" si="11">G131/F131</f>
        <v>0.58615807453244051</v>
      </c>
      <c r="I131" s="279">
        <f t="shared" si="3"/>
        <v>5287643.8800000008</v>
      </c>
      <c r="L131" s="577"/>
    </row>
    <row r="132" spans="2:12 16384:16384" ht="86.25" hidden="1" customHeight="1" x14ac:dyDescent="0.25">
      <c r="B132" s="963"/>
      <c r="C132" s="997"/>
      <c r="D132" s="567" t="s">
        <v>393</v>
      </c>
      <c r="E132" s="397"/>
      <c r="F132" s="532">
        <f>F133+F134+F135</f>
        <v>15000000</v>
      </c>
      <c r="G132" s="532">
        <f>G133+G134+G135</f>
        <v>0</v>
      </c>
      <c r="H132" s="458">
        <f t="shared" si="11"/>
        <v>0</v>
      </c>
      <c r="I132" s="279">
        <f t="shared" si="3"/>
        <v>15000000</v>
      </c>
      <c r="L132" s="577"/>
    </row>
    <row r="133" spans="2:12 16384:16384" ht="26.25" hidden="1" x14ac:dyDescent="0.25">
      <c r="B133" s="963"/>
      <c r="C133" s="997"/>
      <c r="D133" s="554" t="s">
        <v>424</v>
      </c>
      <c r="E133" s="397"/>
      <c r="F133" s="533">
        <v>3120000</v>
      </c>
      <c r="G133" s="533"/>
      <c r="H133" s="458">
        <f t="shared" si="11"/>
        <v>0</v>
      </c>
      <c r="I133" s="279">
        <f t="shared" si="3"/>
        <v>3120000</v>
      </c>
    </row>
    <row r="134" spans="2:12 16384:16384" ht="39" hidden="1" x14ac:dyDescent="0.25">
      <c r="B134" s="963"/>
      <c r="C134" s="997"/>
      <c r="D134" s="554" t="s">
        <v>398</v>
      </c>
      <c r="E134" s="397"/>
      <c r="F134" s="533">
        <v>11785514.720000001</v>
      </c>
      <c r="G134" s="533"/>
      <c r="H134" s="458">
        <f t="shared" si="11"/>
        <v>0</v>
      </c>
      <c r="I134" s="279">
        <f t="shared" si="3"/>
        <v>11785514.720000001</v>
      </c>
    </row>
    <row r="135" spans="2:12 16384:16384" hidden="1" x14ac:dyDescent="0.25">
      <c r="B135" s="963"/>
      <c r="C135" s="997"/>
      <c r="D135" s="554" t="s">
        <v>394</v>
      </c>
      <c r="E135" s="397"/>
      <c r="F135" s="533">
        <v>94485.28</v>
      </c>
      <c r="G135" s="533"/>
      <c r="H135" s="458">
        <f t="shared" si="11"/>
        <v>0</v>
      </c>
      <c r="I135" s="279">
        <f t="shared" si="3"/>
        <v>94485.28</v>
      </c>
    </row>
    <row r="136" spans="2:12 16384:16384" ht="25.5" hidden="1" x14ac:dyDescent="0.25">
      <c r="B136" s="963"/>
      <c r="C136" s="997"/>
      <c r="D136" s="572" t="s">
        <v>422</v>
      </c>
      <c r="E136" s="397"/>
      <c r="F136" s="532">
        <v>304893.5</v>
      </c>
      <c r="G136" s="533"/>
      <c r="H136" s="458">
        <f t="shared" si="11"/>
        <v>0</v>
      </c>
      <c r="I136" s="279">
        <f t="shared" si="3"/>
        <v>304893.5</v>
      </c>
    </row>
    <row r="137" spans="2:12 16384:16384" ht="25.5" hidden="1" x14ac:dyDescent="0.25">
      <c r="B137" s="963"/>
      <c r="C137" s="997"/>
      <c r="D137" s="562" t="s">
        <v>421</v>
      </c>
      <c r="E137" s="397"/>
      <c r="F137" s="532">
        <v>7471259</v>
      </c>
      <c r="G137" s="533"/>
      <c r="H137" s="458">
        <f t="shared" si="11"/>
        <v>0</v>
      </c>
      <c r="I137" s="279">
        <f t="shared" si="3"/>
        <v>7471259</v>
      </c>
    </row>
    <row r="138" spans="2:12 16384:16384" ht="51" hidden="1" x14ac:dyDescent="0.25">
      <c r="B138" s="963"/>
      <c r="C138" s="997"/>
      <c r="D138" s="572" t="s">
        <v>423</v>
      </c>
      <c r="E138" s="397"/>
      <c r="F138" s="532">
        <v>7314444</v>
      </c>
      <c r="G138" s="533"/>
      <c r="H138" s="458">
        <f t="shared" si="11"/>
        <v>0</v>
      </c>
      <c r="I138" s="279">
        <f t="shared" si="3"/>
        <v>7314444</v>
      </c>
    </row>
    <row r="139" spans="2:12 16384:16384" ht="28.5" hidden="1" customHeight="1" x14ac:dyDescent="0.25">
      <c r="B139" s="963"/>
      <c r="C139" s="997"/>
      <c r="D139" s="567" t="s">
        <v>327</v>
      </c>
      <c r="E139" s="397"/>
      <c r="F139" s="532">
        <f>363340.37-44237.78-304893.5</f>
        <v>14209.089999999967</v>
      </c>
      <c r="G139" s="533"/>
      <c r="H139" s="458">
        <f t="shared" si="11"/>
        <v>0</v>
      </c>
      <c r="I139" s="279">
        <f t="shared" si="3"/>
        <v>14209.089999999967</v>
      </c>
      <c r="XFD139">
        <f>SUM(A139:XFC139)</f>
        <v>28418.179999999935</v>
      </c>
    </row>
    <row r="140" spans="2:12 16384:16384" ht="19.5" hidden="1" customHeight="1" thickBot="1" x14ac:dyDescent="0.3">
      <c r="B140" s="569"/>
      <c r="C140" s="571"/>
      <c r="D140" s="407" t="s">
        <v>351</v>
      </c>
      <c r="E140" s="260"/>
      <c r="F140" s="454">
        <f>F93+F99+F139+F97+F98</f>
        <v>227230372.28999999</v>
      </c>
      <c r="G140" s="454">
        <f>G93+G99+G139+G97+G98</f>
        <v>156943333.11999997</v>
      </c>
      <c r="H140" s="458"/>
      <c r="I140" s="279"/>
    </row>
    <row r="141" spans="2:12 16384:16384" hidden="1" x14ac:dyDescent="0.25">
      <c r="B141" s="76" t="s">
        <v>0</v>
      </c>
      <c r="C141" s="494"/>
      <c r="D141" s="399"/>
      <c r="E141" s="416"/>
      <c r="F141" s="534">
        <f>F140+F36+F35</f>
        <v>284354273.26999998</v>
      </c>
      <c r="G141" s="534">
        <f>G140+G36+G35</f>
        <v>172248577.96999997</v>
      </c>
      <c r="H141" s="513">
        <f t="shared" si="11"/>
        <v>0.60575343563220008</v>
      </c>
      <c r="I141" s="535">
        <f t="shared" ref="I141" si="12">F141-G141</f>
        <v>112105695.30000001</v>
      </c>
    </row>
    <row r="142" spans="2:12 16384:16384" hidden="1" x14ac:dyDescent="0.25">
      <c r="B142" s="81" t="s">
        <v>9</v>
      </c>
      <c r="C142" s="417"/>
      <c r="D142" s="407" t="s">
        <v>46</v>
      </c>
      <c r="E142" s="152"/>
      <c r="F142" s="454">
        <f>F141-E9</f>
        <v>0</v>
      </c>
      <c r="G142" s="454">
        <f>G141-F9</f>
        <v>-37478171.790000021</v>
      </c>
      <c r="H142" s="464" t="e">
        <f t="shared" si="11"/>
        <v>#DIV/0!</v>
      </c>
      <c r="I142" s="455">
        <f>I141-H9</f>
        <v>74627523.50999999</v>
      </c>
    </row>
    <row r="143" spans="2:12 16384:16384" hidden="1" x14ac:dyDescent="0.25">
      <c r="B143" s="83" t="s">
        <v>17</v>
      </c>
      <c r="C143" s="156"/>
      <c r="D143" s="156"/>
      <c r="E143" s="260">
        <f>E94</f>
        <v>0</v>
      </c>
      <c r="F143" s="279">
        <f>F94+F32</f>
        <v>125573200</v>
      </c>
      <c r="G143" s="279">
        <f>G94+G32</f>
        <v>93236937</v>
      </c>
      <c r="H143" s="458">
        <f t="shared" si="11"/>
        <v>0.74249073050619085</v>
      </c>
      <c r="I143" s="459">
        <f>F143-G143</f>
        <v>32336263</v>
      </c>
    </row>
    <row r="144" spans="2:12 16384:16384" hidden="1" x14ac:dyDescent="0.25">
      <c r="B144" s="83" t="s">
        <v>43</v>
      </c>
      <c r="C144" s="156"/>
      <c r="D144" s="156"/>
      <c r="E144" s="261">
        <f>E95+E98+E28+E97</f>
        <v>0</v>
      </c>
      <c r="F144" s="536">
        <f>F98+F97+F95+F92+F48+F45+F43+F29</f>
        <v>9520143.4800000004</v>
      </c>
      <c r="G144" s="536">
        <f>G98+G97+G95+G92+G48+G45+G43+G29</f>
        <v>6568406.8900000006</v>
      </c>
      <c r="H144" s="458">
        <f t="shared" si="11"/>
        <v>0.68994830842612476</v>
      </c>
      <c r="I144" s="459">
        <f t="shared" ref="I144:I149" si="13">F144-G144</f>
        <v>2951736.59</v>
      </c>
    </row>
    <row r="145" spans="2:12" hidden="1" x14ac:dyDescent="0.25">
      <c r="B145" s="83" t="s">
        <v>21</v>
      </c>
      <c r="C145" s="156"/>
      <c r="D145" s="156"/>
      <c r="E145" s="260"/>
      <c r="F145" s="279">
        <f>F46+F41</f>
        <v>6860383.4900000002</v>
      </c>
      <c r="G145" s="279">
        <f>G46+G41</f>
        <v>6860383.4900000002</v>
      </c>
      <c r="H145" s="458">
        <f t="shared" si="11"/>
        <v>1</v>
      </c>
      <c r="I145" s="459">
        <f t="shared" si="13"/>
        <v>0</v>
      </c>
    </row>
    <row r="146" spans="2:12" hidden="1" x14ac:dyDescent="0.25">
      <c r="B146" s="83" t="s">
        <v>39</v>
      </c>
      <c r="C146" s="156"/>
      <c r="D146" s="156"/>
      <c r="E146" s="260"/>
      <c r="F146" s="279">
        <f>F72+F49+F40+F52+F76+F79+F82+F85</f>
        <v>7270374.7300000004</v>
      </c>
      <c r="G146" s="279">
        <f>G72+G49+G40+G52+G76+G79+G82+G85</f>
        <v>5855978.7300000004</v>
      </c>
      <c r="H146" s="458">
        <f t="shared" si="11"/>
        <v>0.80545762047673708</v>
      </c>
      <c r="I146" s="459">
        <f t="shared" si="13"/>
        <v>1414396</v>
      </c>
    </row>
    <row r="147" spans="2:12" hidden="1" x14ac:dyDescent="0.25">
      <c r="B147" s="83" t="s">
        <v>317</v>
      </c>
      <c r="C147" s="156"/>
      <c r="D147" s="156"/>
      <c r="E147" s="260"/>
      <c r="F147" s="279">
        <f>F42+F33+F31+F30</f>
        <v>3215400</v>
      </c>
      <c r="G147" s="279">
        <f>G42+G33+G31+G30</f>
        <v>578402.65</v>
      </c>
      <c r="H147" s="458">
        <f t="shared" si="11"/>
        <v>0.17988513093238789</v>
      </c>
      <c r="I147" s="459">
        <f t="shared" si="13"/>
        <v>2636997.35</v>
      </c>
    </row>
    <row r="148" spans="2:12" hidden="1" x14ac:dyDescent="0.25">
      <c r="B148" s="83" t="s">
        <v>45</v>
      </c>
      <c r="C148" s="156"/>
      <c r="D148" s="156"/>
      <c r="E148" s="260">
        <f>E31+E99</f>
        <v>0</v>
      </c>
      <c r="F148" s="537">
        <f>F99+F34</f>
        <v>94112854.25</v>
      </c>
      <c r="G148" s="537">
        <f>G99+G34</f>
        <v>57961530.109999992</v>
      </c>
      <c r="H148" s="538">
        <f t="shared" si="11"/>
        <v>0.61587261986584574</v>
      </c>
      <c r="I148" s="539">
        <f t="shared" si="13"/>
        <v>36151324.140000008</v>
      </c>
    </row>
    <row r="149" spans="2:12" ht="15.75" hidden="1" thickBot="1" x14ac:dyDescent="0.3">
      <c r="B149" s="499" t="s">
        <v>141</v>
      </c>
      <c r="C149" s="500"/>
      <c r="D149" s="500"/>
      <c r="E149" s="413">
        <f>E97</f>
        <v>0</v>
      </c>
      <c r="F149" s="540">
        <f>F68+F53</f>
        <v>3260182.58</v>
      </c>
      <c r="G149" s="540">
        <f>G68+G53</f>
        <v>960182.58</v>
      </c>
      <c r="H149" s="540">
        <f t="shared" ref="H149" si="14">H68</f>
        <v>1</v>
      </c>
      <c r="I149" s="539">
        <f t="shared" si="13"/>
        <v>2300000</v>
      </c>
    </row>
    <row r="150" spans="2:12" x14ac:dyDescent="0.25">
      <c r="F150" s="437"/>
      <c r="G150" s="470"/>
    </row>
    <row r="151" spans="2:12" x14ac:dyDescent="0.25">
      <c r="D151" s="3" t="s">
        <v>106</v>
      </c>
      <c r="E151" s="582"/>
      <c r="F151" s="583"/>
      <c r="G151" s="584">
        <f>G61+G64+G67+G71+G75+G78+G81+G84+G87</f>
        <v>6565763.5800000001</v>
      </c>
      <c r="H151" s="585"/>
      <c r="I151" s="585"/>
      <c r="J151" s="586">
        <f>J61+J64+J67+J71+J75+J78+J81+J84+J87</f>
        <v>6262449.5800000001</v>
      </c>
      <c r="K151" s="585"/>
      <c r="L151" s="586">
        <f>L61+L64+L67+L71+L75+L78+L81+L84+L87</f>
        <v>303314</v>
      </c>
    </row>
    <row r="152" spans="2:12" x14ac:dyDescent="0.25">
      <c r="F152" s="373"/>
      <c r="G152" s="367"/>
      <c r="H152" s="367"/>
      <c r="I152" s="367"/>
    </row>
    <row r="153" spans="2:12" x14ac:dyDescent="0.25">
      <c r="G153" s="367"/>
      <c r="H153" s="367"/>
      <c r="I153" s="367"/>
    </row>
    <row r="154" spans="2:12" x14ac:dyDescent="0.25">
      <c r="G154" s="367"/>
      <c r="H154" s="367"/>
      <c r="I154" s="367"/>
    </row>
    <row r="155" spans="2:12" x14ac:dyDescent="0.25">
      <c r="F155" s="424"/>
    </row>
  </sheetData>
  <customSheetViews>
    <customSheetView guid="{57EAFF00-73AA-423D-B3E2-63FFE6AC6F80}" scale="85" showPageBreaks="1" hiddenRows="1" hiddenColumns="1" state="hidden" topLeftCell="B24">
      <selection activeCell="N62" sqref="N6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hiddenColumns="1" state="hidden" topLeftCell="B24">
      <selection activeCell="N62" sqref="N6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5" showPageBreaks="1" hiddenRows="1" hiddenColumns="1" state="hidden" topLeftCell="B24">
      <selection activeCell="N62" sqref="N6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29">
    <mergeCell ref="C66:I66"/>
    <mergeCell ref="C70:I70"/>
    <mergeCell ref="C74:I74"/>
    <mergeCell ref="B24:I24"/>
    <mergeCell ref="B25:I25"/>
    <mergeCell ref="B28:B35"/>
    <mergeCell ref="C28:D28"/>
    <mergeCell ref="D29:D30"/>
    <mergeCell ref="D51:D52"/>
    <mergeCell ref="C54:D54"/>
    <mergeCell ref="D55:D56"/>
    <mergeCell ref="C60:I60"/>
    <mergeCell ref="C63:I63"/>
    <mergeCell ref="C80:I80"/>
    <mergeCell ref="C83:I83"/>
    <mergeCell ref="C86:I86"/>
    <mergeCell ref="C90:I90"/>
    <mergeCell ref="B93:B139"/>
    <mergeCell ref="C93:D93"/>
    <mergeCell ref="C99:C139"/>
    <mergeCell ref="B36:B92"/>
    <mergeCell ref="C39:D39"/>
    <mergeCell ref="D40:D42"/>
    <mergeCell ref="C44:D44"/>
    <mergeCell ref="D45:D46"/>
    <mergeCell ref="C77:I77"/>
    <mergeCell ref="C47:D47"/>
    <mergeCell ref="D48:D49"/>
    <mergeCell ref="C50:D50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62"/>
  <sheetViews>
    <sheetView topLeftCell="A140" zoomScale="70" zoomScaleNormal="70" workbookViewId="0">
      <selection activeCell="F152" sqref="F152"/>
    </sheetView>
  </sheetViews>
  <sheetFormatPr defaultRowHeight="15" x14ac:dyDescent="0.25"/>
  <cols>
    <col min="2" max="2" width="34.28515625" customWidth="1"/>
    <col min="3" max="3" width="22.42578125" customWidth="1"/>
    <col min="4" max="4" width="40.7109375" customWidth="1"/>
    <col min="5" max="9" width="15.5703125" customWidth="1"/>
    <col min="11" max="11" width="13.7109375" bestFit="1" customWidth="1"/>
    <col min="13" max="13" width="13.7109375" bestFit="1" customWidth="1"/>
    <col min="17" max="17" width="13.7109375" bestFit="1" customWidth="1"/>
  </cols>
  <sheetData>
    <row r="1" spans="1:13" s="2" customFormat="1" ht="12.75" x14ac:dyDescent="0.2">
      <c r="I1" s="2" t="s">
        <v>1</v>
      </c>
    </row>
    <row r="2" spans="1:13" s="2" customFormat="1" ht="12.75" hidden="1" x14ac:dyDescent="0.2"/>
    <row r="3" spans="1:13" s="2" customFormat="1" ht="15.75" customHeight="1" x14ac:dyDescent="0.2">
      <c r="E3" s="573" t="s">
        <v>2</v>
      </c>
      <c r="F3" s="573"/>
      <c r="G3" s="573"/>
      <c r="H3" s="573"/>
      <c r="I3" s="573"/>
    </row>
    <row r="4" spans="1:13" s="2" customFormat="1" ht="15.75" customHeight="1" x14ac:dyDescent="0.2">
      <c r="E4" s="573" t="s">
        <v>431</v>
      </c>
      <c r="F4" s="573"/>
      <c r="G4" s="573"/>
      <c r="H4" s="573"/>
      <c r="I4" s="573"/>
    </row>
    <row r="5" spans="1:13" s="2" customFormat="1" ht="12.75" hidden="1" x14ac:dyDescent="0.2">
      <c r="D5" s="13"/>
      <c r="E5" s="36"/>
      <c r="F5" s="573"/>
      <c r="G5" s="573"/>
      <c r="H5" s="573"/>
      <c r="I5" s="573"/>
    </row>
    <row r="6" spans="1:13" s="2" customFormat="1" ht="12.75" x14ac:dyDescent="0.2">
      <c r="D6" s="13"/>
      <c r="E6" s="23"/>
      <c r="F6" s="3"/>
      <c r="G6" s="3"/>
      <c r="H6" s="3"/>
      <c r="I6" s="3"/>
    </row>
    <row r="7" spans="1:13" s="2" customFormat="1" ht="50.25" customHeight="1" x14ac:dyDescent="0.2">
      <c r="A7" s="4"/>
      <c r="B7" s="313" t="s">
        <v>3</v>
      </c>
      <c r="C7" s="4"/>
      <c r="D7" s="374" t="s">
        <v>443</v>
      </c>
      <c r="E7" s="374" t="s">
        <v>432</v>
      </c>
      <c r="F7" s="374" t="s">
        <v>433</v>
      </c>
      <c r="G7" s="313" t="s">
        <v>434</v>
      </c>
      <c r="H7" s="313" t="s">
        <v>4</v>
      </c>
      <c r="I7" s="313" t="s">
        <v>5</v>
      </c>
    </row>
    <row r="8" spans="1:13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customHeight="1" x14ac:dyDescent="0.2">
      <c r="A9" s="6">
        <v>1</v>
      </c>
      <c r="B9" s="7" t="s">
        <v>8</v>
      </c>
      <c r="C9" s="7"/>
      <c r="D9" s="153">
        <f>D11+D20</f>
        <v>291946059.27000004</v>
      </c>
      <c r="E9" s="153">
        <f>E11+E20</f>
        <v>291946059.27000004</v>
      </c>
      <c r="F9" s="153">
        <f>F11+F20</f>
        <v>232108082.72999999</v>
      </c>
      <c r="G9" s="153">
        <f>G11+G20</f>
        <v>204696801.71000001</v>
      </c>
      <c r="H9" s="8">
        <f>F9-G9</f>
        <v>27411281.019999981</v>
      </c>
      <c r="I9" s="8">
        <f>D9-G9</f>
        <v>87249257.560000032</v>
      </c>
    </row>
    <row r="10" spans="1:13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13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284125493.20000005</v>
      </c>
      <c r="E11" s="153">
        <f>E12+E13+E15+E14+E19</f>
        <v>284125493.20000005</v>
      </c>
      <c r="F11" s="153">
        <f>F12+F13+F15+F14+F19</f>
        <v>224287516.66</v>
      </c>
      <c r="G11" s="8">
        <f>G12+G13+G15+G14+G19</f>
        <v>196876235.64000002</v>
      </c>
      <c r="H11" s="8">
        <f t="shared" si="0"/>
        <v>27411281.019999981</v>
      </c>
      <c r="I11" s="8">
        <f t="shared" si="1"/>
        <v>87249257.560000032</v>
      </c>
    </row>
    <row r="12" spans="1:13" s="2" customFormat="1" ht="18" customHeight="1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7675599.7400000002</v>
      </c>
      <c r="G12" s="157">
        <f>G29+G43+G45+G48+G96+G99+G101+G102+G51</f>
        <v>6820736.0099999988</v>
      </c>
      <c r="H12" s="12">
        <f t="shared" si="0"/>
        <v>854863.73000000138</v>
      </c>
      <c r="I12" s="12">
        <f t="shared" si="1"/>
        <v>2926163.9900000012</v>
      </c>
    </row>
    <row r="13" spans="1:13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f>38269144.26+40449595.14+14518197.6</f>
        <v>93236937</v>
      </c>
      <c r="G13" s="11">
        <f>G98+G32</f>
        <v>93236937</v>
      </c>
      <c r="H13" s="12">
        <f t="shared" si="0"/>
        <v>0</v>
      </c>
      <c r="I13" s="12">
        <f>D13-G13</f>
        <v>32336263</v>
      </c>
    </row>
    <row r="14" spans="1:13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13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137019878.48000002</v>
      </c>
      <c r="E15" s="27">
        <f>E16+E17+E18</f>
        <v>137019878.48000002</v>
      </c>
      <c r="F15" s="27">
        <f>F16+F17+F18</f>
        <v>111589465.19999999</v>
      </c>
      <c r="G15" s="27">
        <f>G16+G17+G18</f>
        <v>85033047.910000011</v>
      </c>
      <c r="H15" s="8">
        <f t="shared" si="0"/>
        <v>26556417.289999977</v>
      </c>
      <c r="I15" s="8">
        <f t="shared" si="1"/>
        <v>51986830.570000008</v>
      </c>
      <c r="M15" s="13">
        <f>F9-F20-F17-F13</f>
        <v>56032206.199999988</v>
      </c>
    </row>
    <row r="16" spans="1:13" s="2" customFormat="1" ht="66.75" customHeight="1" x14ac:dyDescent="0.2">
      <c r="A16" s="9" t="s">
        <v>23</v>
      </c>
      <c r="B16" s="16" t="s">
        <v>40</v>
      </c>
      <c r="C16" s="541"/>
      <c r="D16" s="157">
        <f>32289095.23+3215400</f>
        <v>35504495.230000004</v>
      </c>
      <c r="E16" s="157">
        <f>D16</f>
        <v>35504495.230000004</v>
      </c>
      <c r="F16" s="157">
        <f>E16-3215400+1981996.51</f>
        <v>34271091.740000002</v>
      </c>
      <c r="G16" s="157">
        <f>G40+G49+G52+G76+G100+G80+G83+G86+G89+G73+G30+G31+G42+G55+G57+G58+G59+G66+G69+G93+G33</f>
        <v>8154018.8200000012</v>
      </c>
      <c r="H16" s="12">
        <f t="shared" si="0"/>
        <v>26117072.920000002</v>
      </c>
      <c r="I16" s="12">
        <f t="shared" si="1"/>
        <v>27350476.410000004</v>
      </c>
      <c r="M16" s="13">
        <f>H16+H12</f>
        <v>26971936.650000002</v>
      </c>
    </row>
    <row r="17" spans="1:17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f>99112854.25+102529</f>
        <v>99215383.25</v>
      </c>
      <c r="E17" s="157">
        <f>D17</f>
        <v>99215383.25</v>
      </c>
      <c r="F17" s="157">
        <v>75018373.459999993</v>
      </c>
      <c r="G17" s="157">
        <f>G103+G34</f>
        <v>74579365.090000004</v>
      </c>
      <c r="H17" s="12">
        <f>F17-G17</f>
        <v>439008.36999998987</v>
      </c>
      <c r="I17" s="12">
        <f>D17-G17</f>
        <v>24636018.159999996</v>
      </c>
    </row>
    <row r="18" spans="1:17" s="2" customFormat="1" ht="51" x14ac:dyDescent="0.2">
      <c r="A18" s="9" t="s">
        <v>54</v>
      </c>
      <c r="B18" s="17" t="s">
        <v>372</v>
      </c>
      <c r="C18" s="17"/>
      <c r="D18" s="157">
        <v>2300000</v>
      </c>
      <c r="E18" s="157">
        <v>2300000</v>
      </c>
      <c r="F18" s="474">
        <v>2300000</v>
      </c>
      <c r="G18" s="157">
        <f>G53</f>
        <v>2299664</v>
      </c>
      <c r="H18" s="12">
        <f t="shared" si="0"/>
        <v>336</v>
      </c>
      <c r="I18" s="12">
        <f t="shared" si="1"/>
        <v>336</v>
      </c>
      <c r="M18" s="13">
        <f>F9-F18</f>
        <v>229808082.72999999</v>
      </c>
    </row>
    <row r="19" spans="1:17" s="2" customFormat="1" ht="25.5" x14ac:dyDescent="0.2">
      <c r="A19" s="9"/>
      <c r="B19" s="17" t="s">
        <v>387</v>
      </c>
      <c r="C19" s="17"/>
      <c r="D19" s="157">
        <v>11785514.720000001</v>
      </c>
      <c r="E19" s="157">
        <v>11785514.720000001</v>
      </c>
      <c r="F19" s="157">
        <v>11785514.720000001</v>
      </c>
      <c r="G19" s="157">
        <f>G139</f>
        <v>11785514.720000001</v>
      </c>
      <c r="H19" s="12">
        <f t="shared" si="0"/>
        <v>0</v>
      </c>
      <c r="I19" s="12">
        <f t="shared" si="1"/>
        <v>0</v>
      </c>
      <c r="Q19" s="13">
        <f>E11-E19</f>
        <v>272339978.48000002</v>
      </c>
    </row>
    <row r="20" spans="1:17" s="2" customFormat="1" ht="28.5" customHeight="1" x14ac:dyDescent="0.2">
      <c r="A20" s="6" t="s">
        <v>13</v>
      </c>
      <c r="B20" s="7" t="s">
        <v>319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G41+G46+G72</f>
        <v>7820566.0700000003</v>
      </c>
      <c r="H20" s="8">
        <f>F20-G20</f>
        <v>0</v>
      </c>
      <c r="I20" s="8">
        <f t="shared" si="1"/>
        <v>0</v>
      </c>
    </row>
    <row r="22" spans="1:17" hidden="1" x14ac:dyDescent="0.25"/>
    <row r="23" spans="1:17" hidden="1" x14ac:dyDescent="0.25"/>
    <row r="24" spans="1:17" x14ac:dyDescent="0.25">
      <c r="B24" s="933" t="s">
        <v>264</v>
      </c>
      <c r="C24" s="933"/>
      <c r="D24" s="933"/>
      <c r="E24" s="933"/>
      <c r="F24" s="933"/>
      <c r="G24" s="933"/>
      <c r="H24" s="933"/>
      <c r="I24" s="933"/>
      <c r="K24" s="373"/>
    </row>
    <row r="25" spans="1:17" x14ac:dyDescent="0.25">
      <c r="B25" s="934" t="s">
        <v>435</v>
      </c>
      <c r="C25" s="934"/>
      <c r="D25" s="934"/>
      <c r="E25" s="934"/>
      <c r="F25" s="934"/>
      <c r="G25" s="934"/>
      <c r="H25" s="934"/>
      <c r="I25" s="934"/>
    </row>
    <row r="26" spans="1:17" ht="15.75" thickBot="1" x14ac:dyDescent="0.3"/>
    <row r="27" spans="1:17" ht="39" x14ac:dyDescent="0.25">
      <c r="B27" s="588" t="s">
        <v>14</v>
      </c>
      <c r="C27" s="596" t="s">
        <v>27</v>
      </c>
      <c r="D27" s="596" t="s">
        <v>15</v>
      </c>
      <c r="E27" s="596" t="s">
        <v>266</v>
      </c>
      <c r="F27" s="597" t="s">
        <v>436</v>
      </c>
      <c r="G27" s="597" t="s">
        <v>437</v>
      </c>
      <c r="H27" s="597" t="s">
        <v>42</v>
      </c>
      <c r="I27" s="598" t="s">
        <v>438</v>
      </c>
      <c r="M27">
        <v>94112854.25</v>
      </c>
    </row>
    <row r="28" spans="1:17" x14ac:dyDescent="0.25">
      <c r="B28" s="947" t="s">
        <v>16</v>
      </c>
      <c r="C28" s="998" t="s">
        <v>274</v>
      </c>
      <c r="D28" s="998"/>
      <c r="E28" s="379">
        <v>0</v>
      </c>
      <c r="F28" s="153">
        <f>F29+F30</f>
        <v>3000000</v>
      </c>
      <c r="G28" s="153">
        <f>G29+G30</f>
        <v>0</v>
      </c>
      <c r="H28" s="461">
        <f>G28/F28</f>
        <v>0</v>
      </c>
      <c r="I28" s="456">
        <f>F28-G28</f>
        <v>3000000</v>
      </c>
      <c r="M28" s="373">
        <f>M27-D17</f>
        <v>-5102529</v>
      </c>
    </row>
    <row r="29" spans="1:17" x14ac:dyDescent="0.25">
      <c r="B29" s="947"/>
      <c r="C29" s="445" t="s">
        <v>85</v>
      </c>
      <c r="D29" s="982" t="s">
        <v>275</v>
      </c>
      <c r="E29" s="379"/>
      <c r="F29" s="157">
        <v>664442.65</v>
      </c>
      <c r="G29" s="157"/>
      <c r="H29" s="461">
        <f t="shared" ref="H29:H135" si="2">G29/F29</f>
        <v>0</v>
      </c>
      <c r="I29" s="456">
        <f t="shared" ref="I29:I146" si="3">F29-G29</f>
        <v>664442.65</v>
      </c>
    </row>
    <row r="30" spans="1:17" x14ac:dyDescent="0.25">
      <c r="B30" s="947"/>
      <c r="C30" s="167" t="s">
        <v>270</v>
      </c>
      <c r="D30" s="982"/>
      <c r="E30" s="379"/>
      <c r="F30" s="157">
        <v>2335557.35</v>
      </c>
      <c r="G30" s="157"/>
      <c r="H30" s="461">
        <f t="shared" si="2"/>
        <v>0</v>
      </c>
      <c r="I30" s="456">
        <f t="shared" si="3"/>
        <v>2335557.35</v>
      </c>
    </row>
    <row r="31" spans="1:17" ht="24.75" customHeight="1" x14ac:dyDescent="0.25">
      <c r="B31" s="947"/>
      <c r="C31" s="167" t="s">
        <v>270</v>
      </c>
      <c r="D31" s="378" t="s">
        <v>271</v>
      </c>
      <c r="E31" s="379"/>
      <c r="F31" s="157">
        <f>18944.54+361055.46</f>
        <v>380000</v>
      </c>
      <c r="G31" s="157">
        <v>198919.66</v>
      </c>
      <c r="H31" s="461">
        <f t="shared" si="2"/>
        <v>0.52347278947368425</v>
      </c>
      <c r="I31" s="456">
        <f t="shared" si="3"/>
        <v>181080.34</v>
      </c>
    </row>
    <row r="32" spans="1:17" ht="26.25" customHeight="1" x14ac:dyDescent="0.25">
      <c r="B32" s="947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456">
        <f t="shared" si="3"/>
        <v>284800</v>
      </c>
    </row>
    <row r="33" spans="2:9" ht="41.25" customHeight="1" x14ac:dyDescent="0.25">
      <c r="B33" s="947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456">
        <f t="shared" si="3"/>
        <v>71200</v>
      </c>
    </row>
    <row r="34" spans="2:9" ht="66.75" customHeight="1" x14ac:dyDescent="0.25">
      <c r="B34" s="947"/>
      <c r="C34" s="404" t="s">
        <v>361</v>
      </c>
      <c r="D34" s="590" t="s">
        <v>307</v>
      </c>
      <c r="E34" s="379"/>
      <c r="F34" s="279">
        <v>11200</v>
      </c>
      <c r="G34" s="279">
        <v>11200</v>
      </c>
      <c r="H34" s="458">
        <f t="shared" si="2"/>
        <v>1</v>
      </c>
      <c r="I34" s="456">
        <f t="shared" si="3"/>
        <v>0</v>
      </c>
    </row>
    <row r="35" spans="2:9" ht="22.5" customHeight="1" x14ac:dyDescent="0.25">
      <c r="B35" s="947"/>
      <c r="C35" s="407" t="s">
        <v>124</v>
      </c>
      <c r="D35" s="378"/>
      <c r="E35" s="379"/>
      <c r="F35" s="153">
        <f>F28+F31+F32+F33+F34</f>
        <v>3747200</v>
      </c>
      <c r="G35" s="153">
        <f>G28+G31+G32+G33+G34</f>
        <v>210119.66</v>
      </c>
      <c r="H35" s="461">
        <f t="shared" si="2"/>
        <v>5.6073777754056364E-2</v>
      </c>
      <c r="I35" s="456">
        <f t="shared" si="3"/>
        <v>3537080.34</v>
      </c>
    </row>
    <row r="36" spans="2:9" ht="19.5" customHeight="1" x14ac:dyDescent="0.25">
      <c r="B36" s="947" t="s">
        <v>32</v>
      </c>
      <c r="C36" s="407" t="s">
        <v>106</v>
      </c>
      <c r="D36" s="450" t="s">
        <v>32</v>
      </c>
      <c r="E36" s="379"/>
      <c r="F36" s="153">
        <f>F37+F91</f>
        <v>55865957.979999997</v>
      </c>
      <c r="G36" s="153">
        <f>G37+G91</f>
        <v>30931376.349999998</v>
      </c>
      <c r="H36" s="461">
        <f t="shared" si="2"/>
        <v>0.55367127797349192</v>
      </c>
      <c r="I36" s="456">
        <f t="shared" si="3"/>
        <v>24934581.629999999</v>
      </c>
    </row>
    <row r="37" spans="2:9" ht="21.75" customHeight="1" x14ac:dyDescent="0.25">
      <c r="B37" s="947"/>
      <c r="C37" s="450" t="s">
        <v>0</v>
      </c>
      <c r="D37" s="346" t="s">
        <v>206</v>
      </c>
      <c r="E37" s="390"/>
      <c r="F37" s="390">
        <f>F38+F65+F68+F71+F75+F79+F82+F85+F88</f>
        <v>53674128.349999994</v>
      </c>
      <c r="G37" s="390">
        <f>G38+G65+G68+G71+G75+G79+G82+G85+G88</f>
        <v>30834436.349999998</v>
      </c>
      <c r="H37" s="461">
        <f t="shared" si="2"/>
        <v>0.57447484100596491</v>
      </c>
      <c r="I37" s="456">
        <f t="shared" si="3"/>
        <v>22839691.999999996</v>
      </c>
    </row>
    <row r="38" spans="2:9" ht="21" customHeight="1" x14ac:dyDescent="0.25">
      <c r="B38" s="947"/>
      <c r="C38" s="388"/>
      <c r="D38" s="593" t="s">
        <v>207</v>
      </c>
      <c r="E38" s="390"/>
      <c r="F38" s="153">
        <f>F39+F43+F44+F47+F50+F53+F54+F57+F58+F59+F60+F63</f>
        <v>42962846.769999996</v>
      </c>
      <c r="G38" s="153">
        <f>G39+G43+G44+G47+G50+G53+G54+G57+G58+G59+G60+G63</f>
        <v>23074278.77</v>
      </c>
      <c r="H38" s="461">
        <f t="shared" si="2"/>
        <v>0.53707518250658048</v>
      </c>
      <c r="I38" s="456">
        <f t="shared" si="3"/>
        <v>19888567.999999996</v>
      </c>
    </row>
    <row r="39" spans="2:9" ht="21" customHeight="1" x14ac:dyDescent="0.25">
      <c r="B39" s="947"/>
      <c r="C39" s="1027" t="s">
        <v>285</v>
      </c>
      <c r="D39" s="1027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456">
        <f t="shared" si="3"/>
        <v>0</v>
      </c>
    </row>
    <row r="40" spans="2:9" ht="28.5" customHeight="1" x14ac:dyDescent="0.25">
      <c r="B40" s="947"/>
      <c r="C40" s="448" t="s">
        <v>283</v>
      </c>
      <c r="D40" s="1022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456">
        <f t="shared" si="3"/>
        <v>0</v>
      </c>
    </row>
    <row r="41" spans="2:9" ht="23.25" customHeight="1" x14ac:dyDescent="0.25">
      <c r="B41" s="947"/>
      <c r="C41" s="449" t="s">
        <v>284</v>
      </c>
      <c r="D41" s="1022"/>
      <c r="E41" s="152"/>
      <c r="F41" s="260">
        <v>3000000</v>
      </c>
      <c r="G41" s="260">
        <v>3000000</v>
      </c>
      <c r="H41" s="461">
        <f t="shared" si="2"/>
        <v>1</v>
      </c>
      <c r="I41" s="456">
        <f t="shared" si="3"/>
        <v>0</v>
      </c>
    </row>
    <row r="42" spans="2:9" ht="23.25" customHeight="1" x14ac:dyDescent="0.25">
      <c r="B42" s="947"/>
      <c r="C42" s="447" t="s">
        <v>270</v>
      </c>
      <c r="D42" s="1022"/>
      <c r="E42" s="152"/>
      <c r="F42" s="260">
        <v>428642.65</v>
      </c>
      <c r="G42" s="260">
        <v>428642.65</v>
      </c>
      <c r="H42" s="461">
        <f t="shared" si="2"/>
        <v>1</v>
      </c>
      <c r="I42" s="456">
        <f t="shared" si="3"/>
        <v>0</v>
      </c>
    </row>
    <row r="43" spans="2:9" ht="26.25" x14ac:dyDescent="0.25">
      <c r="B43" s="947"/>
      <c r="C43" s="446" t="s">
        <v>85</v>
      </c>
      <c r="D43" s="344" t="s">
        <v>277</v>
      </c>
      <c r="E43" s="156"/>
      <c r="F43" s="153">
        <v>410037.15</v>
      </c>
      <c r="G43" s="153">
        <v>410037.15</v>
      </c>
      <c r="H43" s="461">
        <f t="shared" si="2"/>
        <v>1</v>
      </c>
      <c r="I43" s="456">
        <f t="shared" si="3"/>
        <v>0</v>
      </c>
    </row>
    <row r="44" spans="2:9" ht="38.25" customHeight="1" x14ac:dyDescent="0.25">
      <c r="B44" s="947"/>
      <c r="C44" s="1025" t="s">
        <v>288</v>
      </c>
      <c r="D44" s="1025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456">
        <f t="shared" si="3"/>
        <v>0</v>
      </c>
    </row>
    <row r="45" spans="2:9" ht="25.5" customHeight="1" x14ac:dyDescent="0.25">
      <c r="B45" s="947"/>
      <c r="C45" s="446" t="s">
        <v>85</v>
      </c>
      <c r="D45" s="1022" t="s">
        <v>279</v>
      </c>
      <c r="E45" s="156"/>
      <c r="F45" s="279">
        <v>334567.58</v>
      </c>
      <c r="G45" s="279">
        <v>334567.58</v>
      </c>
      <c r="H45" s="458">
        <f t="shared" si="2"/>
        <v>1</v>
      </c>
      <c r="I45" s="456">
        <f t="shared" si="3"/>
        <v>0</v>
      </c>
    </row>
    <row r="46" spans="2:9" ht="25.5" customHeight="1" x14ac:dyDescent="0.25">
      <c r="B46" s="947"/>
      <c r="C46" s="449" t="s">
        <v>284</v>
      </c>
      <c r="D46" s="1022"/>
      <c r="E46" s="156"/>
      <c r="F46" s="279">
        <v>3860383.49</v>
      </c>
      <c r="G46" s="279">
        <v>3860383.49</v>
      </c>
      <c r="H46" s="458">
        <f t="shared" si="2"/>
        <v>1</v>
      </c>
      <c r="I46" s="456">
        <f t="shared" si="3"/>
        <v>0</v>
      </c>
    </row>
    <row r="47" spans="2:9" ht="25.5" customHeight="1" x14ac:dyDescent="0.25">
      <c r="B47" s="947"/>
      <c r="C47" s="1028" t="s">
        <v>289</v>
      </c>
      <c r="D47" s="1028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456">
        <f t="shared" si="3"/>
        <v>0</v>
      </c>
    </row>
    <row r="48" spans="2:9" ht="22.5" customHeight="1" x14ac:dyDescent="0.25">
      <c r="B48" s="947"/>
      <c r="C48" s="446" t="s">
        <v>85</v>
      </c>
      <c r="D48" s="1022" t="s">
        <v>280</v>
      </c>
      <c r="E48" s="156"/>
      <c r="F48" s="279">
        <v>2231.15</v>
      </c>
      <c r="G48" s="279">
        <v>2231.15</v>
      </c>
      <c r="H48" s="458">
        <f t="shared" si="2"/>
        <v>1</v>
      </c>
      <c r="I48" s="456">
        <f t="shared" si="3"/>
        <v>0</v>
      </c>
    </row>
    <row r="49" spans="2:10" ht="30.75" customHeight="1" x14ac:dyDescent="0.25">
      <c r="B49" s="947"/>
      <c r="C49" s="448" t="s">
        <v>283</v>
      </c>
      <c r="D49" s="1022"/>
      <c r="E49" s="156"/>
      <c r="F49" s="279">
        <v>61748.480000000003</v>
      </c>
      <c r="G49" s="279">
        <v>61748.480000000003</v>
      </c>
      <c r="H49" s="458">
        <f t="shared" si="2"/>
        <v>1</v>
      </c>
      <c r="I49" s="456">
        <f t="shared" si="3"/>
        <v>0</v>
      </c>
    </row>
    <row r="50" spans="2:10" ht="30" customHeight="1" x14ac:dyDescent="0.25">
      <c r="B50" s="947"/>
      <c r="C50" s="1025" t="s">
        <v>367</v>
      </c>
      <c r="D50" s="1025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456">
        <f t="shared" si="3"/>
        <v>0</v>
      </c>
    </row>
    <row r="51" spans="2:10" ht="27.75" customHeight="1" x14ac:dyDescent="0.25">
      <c r="B51" s="947"/>
      <c r="C51" s="446" t="s">
        <v>85</v>
      </c>
      <c r="D51" s="1022" t="s">
        <v>420</v>
      </c>
      <c r="E51" s="156"/>
      <c r="F51" s="591">
        <v>226756.52</v>
      </c>
      <c r="G51" s="591">
        <v>226756.52</v>
      </c>
      <c r="H51" s="458">
        <f t="shared" si="2"/>
        <v>1</v>
      </c>
      <c r="I51" s="456">
        <f t="shared" si="3"/>
        <v>0</v>
      </c>
    </row>
    <row r="52" spans="2:10" ht="36" customHeight="1" x14ac:dyDescent="0.25">
      <c r="B52" s="947"/>
      <c r="C52" s="448" t="s">
        <v>283</v>
      </c>
      <c r="D52" s="1022"/>
      <c r="E52" s="156"/>
      <c r="F52" s="279">
        <v>44237.78</v>
      </c>
      <c r="G52" s="279">
        <v>44237.78</v>
      </c>
      <c r="H52" s="458">
        <f t="shared" si="2"/>
        <v>1</v>
      </c>
      <c r="I52" s="456">
        <f t="shared" si="3"/>
        <v>0</v>
      </c>
    </row>
    <row r="53" spans="2:10" ht="63.75" customHeight="1" x14ac:dyDescent="0.25">
      <c r="B53" s="947"/>
      <c r="C53" s="254" t="s">
        <v>141</v>
      </c>
      <c r="D53" s="346" t="s">
        <v>368</v>
      </c>
      <c r="E53" s="156"/>
      <c r="F53" s="454">
        <v>2300000</v>
      </c>
      <c r="G53" s="454">
        <v>2299664</v>
      </c>
      <c r="H53" s="458">
        <f t="shared" si="2"/>
        <v>0.99985391304347826</v>
      </c>
      <c r="I53" s="459">
        <f t="shared" si="3"/>
        <v>336</v>
      </c>
    </row>
    <row r="54" spans="2:10" ht="63.75" customHeight="1" x14ac:dyDescent="0.25">
      <c r="B54" s="947"/>
      <c r="C54" s="1023" t="s">
        <v>414</v>
      </c>
      <c r="D54" s="1023"/>
      <c r="E54" s="156"/>
      <c r="F54" s="454">
        <f>F55+F56</f>
        <v>11880000</v>
      </c>
      <c r="G54" s="454">
        <f>G55+G56</f>
        <v>11880000</v>
      </c>
      <c r="H54" s="458">
        <f t="shared" si="2"/>
        <v>1</v>
      </c>
      <c r="I54" s="459">
        <f t="shared" si="3"/>
        <v>0</v>
      </c>
    </row>
    <row r="55" spans="2:10" ht="33.75" customHeight="1" x14ac:dyDescent="0.25">
      <c r="B55" s="947"/>
      <c r="C55" s="448" t="s">
        <v>283</v>
      </c>
      <c r="D55" s="1024" t="s">
        <v>419</v>
      </c>
      <c r="E55" s="156"/>
      <c r="F55" s="279">
        <v>94485.28</v>
      </c>
      <c r="G55" s="279">
        <v>94485.28</v>
      </c>
      <c r="H55" s="458">
        <f t="shared" si="2"/>
        <v>1</v>
      </c>
      <c r="I55" s="459">
        <f t="shared" si="3"/>
        <v>0</v>
      </c>
    </row>
    <row r="56" spans="2:10" ht="52.5" customHeight="1" x14ac:dyDescent="0.25">
      <c r="B56" s="947"/>
      <c r="C56" s="561" t="s">
        <v>415</v>
      </c>
      <c r="D56" s="1024"/>
      <c r="E56" s="156"/>
      <c r="F56" s="279">
        <v>11785514.720000001</v>
      </c>
      <c r="G56" s="279">
        <v>11785514.720000001</v>
      </c>
      <c r="H56" s="458">
        <f t="shared" si="2"/>
        <v>1</v>
      </c>
      <c r="I56" s="459">
        <f t="shared" si="3"/>
        <v>0</v>
      </c>
    </row>
    <row r="57" spans="2:10" ht="27" customHeight="1" x14ac:dyDescent="0.25">
      <c r="B57" s="947"/>
      <c r="C57" s="448" t="s">
        <v>283</v>
      </c>
      <c r="D57" s="345" t="s">
        <v>416</v>
      </c>
      <c r="E57" s="156"/>
      <c r="F57" s="454">
        <v>304893.5</v>
      </c>
      <c r="G57" s="279">
        <v>304893.5</v>
      </c>
      <c r="H57" s="458">
        <f t="shared" si="2"/>
        <v>1</v>
      </c>
      <c r="I57" s="459">
        <f t="shared" si="3"/>
        <v>0</v>
      </c>
    </row>
    <row r="58" spans="2:10" ht="29.25" customHeight="1" x14ac:dyDescent="0.25">
      <c r="B58" s="947"/>
      <c r="C58" s="448" t="s">
        <v>283</v>
      </c>
      <c r="D58" s="345" t="s">
        <v>417</v>
      </c>
      <c r="E58" s="156"/>
      <c r="F58" s="454">
        <v>7471259</v>
      </c>
      <c r="G58" s="157"/>
      <c r="H58" s="458">
        <f t="shared" si="2"/>
        <v>0</v>
      </c>
      <c r="I58" s="456">
        <f t="shared" si="3"/>
        <v>7471259</v>
      </c>
    </row>
    <row r="59" spans="2:10" ht="37.5" customHeight="1" x14ac:dyDescent="0.25">
      <c r="B59" s="947"/>
      <c r="C59" s="448" t="s">
        <v>283</v>
      </c>
      <c r="D59" s="345" t="s">
        <v>418</v>
      </c>
      <c r="E59" s="156"/>
      <c r="F59" s="454">
        <v>7314444</v>
      </c>
      <c r="G59" s="157"/>
      <c r="H59" s="458">
        <f t="shared" si="2"/>
        <v>0</v>
      </c>
      <c r="I59" s="456">
        <f t="shared" si="3"/>
        <v>7314444</v>
      </c>
    </row>
    <row r="60" spans="2:10" ht="55.5" customHeight="1" x14ac:dyDescent="0.25">
      <c r="B60" s="947"/>
      <c r="C60" s="1025" t="s">
        <v>440</v>
      </c>
      <c r="D60" s="1025"/>
      <c r="E60" s="156"/>
      <c r="F60" s="454">
        <f>F61+F62</f>
        <v>5000000</v>
      </c>
      <c r="G60" s="454">
        <f>G61+G62</f>
        <v>0</v>
      </c>
      <c r="H60" s="458">
        <f t="shared" si="2"/>
        <v>0</v>
      </c>
      <c r="I60" s="455">
        <f>I61+I62</f>
        <v>5000000</v>
      </c>
    </row>
    <row r="61" spans="2:10" ht="37.5" customHeight="1" x14ac:dyDescent="0.25">
      <c r="B61" s="947"/>
      <c r="C61" s="448" t="s">
        <v>283</v>
      </c>
      <c r="D61" s="1022" t="s">
        <v>441</v>
      </c>
      <c r="E61" s="156"/>
      <c r="F61" s="279">
        <v>4105236.57</v>
      </c>
      <c r="G61" s="157"/>
      <c r="H61" s="458">
        <f t="shared" si="2"/>
        <v>0</v>
      </c>
      <c r="I61" s="456">
        <f t="shared" si="3"/>
        <v>4105236.57</v>
      </c>
      <c r="J61" s="565"/>
    </row>
    <row r="62" spans="2:10" ht="37.5" customHeight="1" x14ac:dyDescent="0.25">
      <c r="B62" s="947"/>
      <c r="C62" s="448" t="s">
        <v>283</v>
      </c>
      <c r="D62" s="1022"/>
      <c r="E62" s="156"/>
      <c r="F62" s="279">
        <v>894763.43</v>
      </c>
      <c r="G62" s="157"/>
      <c r="H62" s="458">
        <f t="shared" si="2"/>
        <v>0</v>
      </c>
      <c r="I62" s="456">
        <f t="shared" si="3"/>
        <v>894763.43</v>
      </c>
      <c r="J62" s="565"/>
    </row>
    <row r="63" spans="2:10" ht="37.5" customHeight="1" x14ac:dyDescent="0.25">
      <c r="B63" s="947"/>
      <c r="C63" s="448" t="s">
        <v>283</v>
      </c>
      <c r="D63" s="345" t="s">
        <v>439</v>
      </c>
      <c r="E63" s="156"/>
      <c r="F63" s="454">
        <v>102529</v>
      </c>
      <c r="G63" s="157"/>
      <c r="H63" s="458">
        <f t="shared" si="2"/>
        <v>0</v>
      </c>
      <c r="I63" s="456">
        <f t="shared" si="3"/>
        <v>102529</v>
      </c>
      <c r="J63" s="565"/>
    </row>
    <row r="64" spans="2:10" ht="15.75" customHeight="1" x14ac:dyDescent="0.25">
      <c r="B64" s="947"/>
      <c r="C64" s="1019"/>
      <c r="D64" s="1019"/>
      <c r="E64" s="1019"/>
      <c r="F64" s="1019"/>
      <c r="G64" s="1019"/>
      <c r="H64" s="1019"/>
      <c r="I64" s="1020"/>
    </row>
    <row r="65" spans="2:9" ht="20.25" customHeight="1" x14ac:dyDescent="0.25">
      <c r="B65" s="947"/>
      <c r="C65" s="388" t="s">
        <v>0</v>
      </c>
      <c r="D65" s="394" t="s">
        <v>196</v>
      </c>
      <c r="E65" s="156"/>
      <c r="F65" s="454">
        <f>F66</f>
        <v>892192</v>
      </c>
      <c r="G65" s="454">
        <f>G66</f>
        <v>892192</v>
      </c>
      <c r="H65" s="458">
        <f t="shared" si="2"/>
        <v>1</v>
      </c>
      <c r="I65" s="456">
        <f t="shared" si="3"/>
        <v>0</v>
      </c>
    </row>
    <row r="66" spans="2:9" ht="36.75" customHeight="1" x14ac:dyDescent="0.25">
      <c r="B66" s="947"/>
      <c r="C66" s="448" t="s">
        <v>283</v>
      </c>
      <c r="D66" s="560" t="s">
        <v>409</v>
      </c>
      <c r="E66" s="156"/>
      <c r="F66" s="279">
        <v>892192</v>
      </c>
      <c r="G66" s="279">
        <v>892192</v>
      </c>
      <c r="H66" s="458">
        <f t="shared" si="2"/>
        <v>1</v>
      </c>
      <c r="I66" s="459">
        <f t="shared" si="3"/>
        <v>0</v>
      </c>
    </row>
    <row r="67" spans="2:9" ht="15.75" customHeight="1" x14ac:dyDescent="0.25">
      <c r="B67" s="947"/>
      <c r="C67" s="940"/>
      <c r="D67" s="940"/>
      <c r="E67" s="940"/>
      <c r="F67" s="940"/>
      <c r="G67" s="940"/>
      <c r="H67" s="940"/>
      <c r="I67" s="1021"/>
    </row>
    <row r="68" spans="2:9" ht="15.75" customHeight="1" x14ac:dyDescent="0.25">
      <c r="B68" s="947"/>
      <c r="C68" s="388" t="s">
        <v>0</v>
      </c>
      <c r="D68" s="394" t="s">
        <v>410</v>
      </c>
      <c r="E68" s="156"/>
      <c r="F68" s="454">
        <f>F69</f>
        <v>378907</v>
      </c>
      <c r="G68" s="454">
        <f>G69</f>
        <v>378907</v>
      </c>
      <c r="H68" s="458">
        <f t="shared" si="2"/>
        <v>1</v>
      </c>
      <c r="I68" s="456">
        <f t="shared" si="3"/>
        <v>0</v>
      </c>
    </row>
    <row r="69" spans="2:9" ht="27" customHeight="1" x14ac:dyDescent="0.25">
      <c r="B69" s="947"/>
      <c r="C69" s="448" t="s">
        <v>283</v>
      </c>
      <c r="D69" s="560" t="s">
        <v>411</v>
      </c>
      <c r="E69" s="156"/>
      <c r="F69" s="279">
        <v>378907</v>
      </c>
      <c r="G69" s="279">
        <v>378907</v>
      </c>
      <c r="H69" s="458">
        <f t="shared" si="2"/>
        <v>1</v>
      </c>
      <c r="I69" s="456">
        <f t="shared" si="3"/>
        <v>0</v>
      </c>
    </row>
    <row r="70" spans="2:9" ht="15.75" customHeight="1" x14ac:dyDescent="0.25">
      <c r="B70" s="947"/>
      <c r="C70" s="940"/>
      <c r="D70" s="940"/>
      <c r="E70" s="940"/>
      <c r="F70" s="940"/>
      <c r="G70" s="940"/>
      <c r="H70" s="940"/>
      <c r="I70" s="1021"/>
    </row>
    <row r="71" spans="2:9" x14ac:dyDescent="0.25">
      <c r="B71" s="947"/>
      <c r="C71" s="388" t="s">
        <v>0</v>
      </c>
      <c r="D71" s="394" t="s">
        <v>194</v>
      </c>
      <c r="E71" s="156"/>
      <c r="F71" s="153">
        <f>F72+F73</f>
        <v>2960182.58</v>
      </c>
      <c r="G71" s="153">
        <f t="shared" ref="G71" si="4">G72</f>
        <v>960182.58</v>
      </c>
      <c r="H71" s="458">
        <f t="shared" si="2"/>
        <v>0.32436599907293556</v>
      </c>
      <c r="I71" s="456">
        <f t="shared" si="3"/>
        <v>2000000</v>
      </c>
    </row>
    <row r="72" spans="2:9" ht="64.5" x14ac:dyDescent="0.25">
      <c r="B72" s="947"/>
      <c r="C72" s="254" t="s">
        <v>141</v>
      </c>
      <c r="D72" s="404" t="s">
        <v>105</v>
      </c>
      <c r="E72" s="156"/>
      <c r="F72" s="279">
        <v>960182.58</v>
      </c>
      <c r="G72" s="279">
        <v>960182.58</v>
      </c>
      <c r="H72" s="458">
        <f t="shared" si="2"/>
        <v>1</v>
      </c>
      <c r="I72" s="456">
        <f t="shared" si="3"/>
        <v>0</v>
      </c>
    </row>
    <row r="73" spans="2:9" ht="25.5" x14ac:dyDescent="0.25">
      <c r="B73" s="947"/>
      <c r="C73" s="448" t="s">
        <v>283</v>
      </c>
      <c r="D73" s="404" t="s">
        <v>407</v>
      </c>
      <c r="E73" s="156"/>
      <c r="F73" s="157">
        <v>2000000</v>
      </c>
      <c r="G73" s="157"/>
      <c r="H73" s="458">
        <f t="shared" si="2"/>
        <v>0</v>
      </c>
      <c r="I73" s="456">
        <f t="shared" si="3"/>
        <v>2000000</v>
      </c>
    </row>
    <row r="74" spans="2:9" x14ac:dyDescent="0.25">
      <c r="B74" s="947"/>
      <c r="C74" s="940"/>
      <c r="D74" s="940"/>
      <c r="E74" s="940"/>
      <c r="F74" s="940"/>
      <c r="G74" s="940"/>
      <c r="H74" s="940"/>
      <c r="I74" s="1021"/>
    </row>
    <row r="75" spans="2:9" x14ac:dyDescent="0.25">
      <c r="B75" s="947"/>
      <c r="C75" s="388" t="s">
        <v>0</v>
      </c>
      <c r="D75" s="394" t="s">
        <v>286</v>
      </c>
      <c r="E75" s="156"/>
      <c r="F75" s="153">
        <f>F76+F77</f>
        <v>5450000</v>
      </c>
      <c r="G75" s="153">
        <f>G76+G77</f>
        <v>4498876</v>
      </c>
      <c r="H75" s="458">
        <f t="shared" si="2"/>
        <v>0.82548183486238536</v>
      </c>
      <c r="I75" s="456">
        <f t="shared" si="3"/>
        <v>951124</v>
      </c>
    </row>
    <row r="76" spans="2:9" ht="25.5" x14ac:dyDescent="0.25">
      <c r="B76" s="947"/>
      <c r="C76" s="448" t="s">
        <v>283</v>
      </c>
      <c r="D76" s="590" t="s">
        <v>287</v>
      </c>
      <c r="E76" s="156"/>
      <c r="F76" s="157">
        <v>4500000</v>
      </c>
      <c r="G76" s="157">
        <v>4498876</v>
      </c>
      <c r="H76" s="458">
        <f t="shared" si="2"/>
        <v>0.99975022222222221</v>
      </c>
      <c r="I76" s="456">
        <f t="shared" si="3"/>
        <v>1124</v>
      </c>
    </row>
    <row r="77" spans="2:9" ht="25.5" x14ac:dyDescent="0.25">
      <c r="B77" s="947"/>
      <c r="C77" s="448" t="s">
        <v>283</v>
      </c>
      <c r="D77" s="590" t="s">
        <v>408</v>
      </c>
      <c r="E77" s="156"/>
      <c r="F77" s="157">
        <v>950000</v>
      </c>
      <c r="G77" s="157"/>
      <c r="H77" s="458"/>
      <c r="I77" s="456"/>
    </row>
    <row r="78" spans="2:9" x14ac:dyDescent="0.25">
      <c r="B78" s="947"/>
      <c r="C78" s="940"/>
      <c r="D78" s="940"/>
      <c r="E78" s="940"/>
      <c r="F78" s="940"/>
      <c r="G78" s="940"/>
      <c r="H78" s="940"/>
      <c r="I78" s="1021"/>
    </row>
    <row r="79" spans="2:9" x14ac:dyDescent="0.25">
      <c r="B79" s="947"/>
      <c r="C79" s="450" t="s">
        <v>0</v>
      </c>
      <c r="D79" s="469" t="s">
        <v>381</v>
      </c>
      <c r="E79" s="156"/>
      <c r="F79" s="153">
        <f>F80</f>
        <v>500000</v>
      </c>
      <c r="G79" s="153">
        <f>G80</f>
        <v>500000</v>
      </c>
      <c r="H79" s="458">
        <f t="shared" si="2"/>
        <v>1</v>
      </c>
      <c r="I79" s="456">
        <f t="shared" si="3"/>
        <v>0</v>
      </c>
    </row>
    <row r="80" spans="2:9" ht="25.5" x14ac:dyDescent="0.25">
      <c r="B80" s="947"/>
      <c r="C80" s="448" t="s">
        <v>283</v>
      </c>
      <c r="D80" s="314" t="s">
        <v>382</v>
      </c>
      <c r="E80" s="156"/>
      <c r="F80" s="157">
        <v>500000</v>
      </c>
      <c r="G80" s="157">
        <v>500000</v>
      </c>
      <c r="H80" s="458">
        <f t="shared" si="2"/>
        <v>1</v>
      </c>
      <c r="I80" s="456">
        <f t="shared" si="3"/>
        <v>0</v>
      </c>
    </row>
    <row r="81" spans="2:9" x14ac:dyDescent="0.25">
      <c r="B81" s="947"/>
      <c r="C81" s="940"/>
      <c r="D81" s="940"/>
      <c r="E81" s="940"/>
      <c r="F81" s="940"/>
      <c r="G81" s="940"/>
      <c r="H81" s="940"/>
      <c r="I81" s="1021"/>
    </row>
    <row r="82" spans="2:9" x14ac:dyDescent="0.25">
      <c r="B82" s="947"/>
      <c r="C82" s="388" t="s">
        <v>0</v>
      </c>
      <c r="D82" s="394" t="s">
        <v>193</v>
      </c>
      <c r="E82" s="156"/>
      <c r="F82" s="153">
        <f>F83</f>
        <v>100000</v>
      </c>
      <c r="G82" s="153">
        <f>G83</f>
        <v>100000</v>
      </c>
      <c r="H82" s="458">
        <f t="shared" si="2"/>
        <v>1</v>
      </c>
      <c r="I82" s="456">
        <f t="shared" si="3"/>
        <v>0</v>
      </c>
    </row>
    <row r="83" spans="2:9" ht="25.5" x14ac:dyDescent="0.25">
      <c r="B83" s="947"/>
      <c r="C83" s="448" t="s">
        <v>283</v>
      </c>
      <c r="D83" s="404" t="s">
        <v>383</v>
      </c>
      <c r="E83" s="156"/>
      <c r="F83" s="157">
        <v>100000</v>
      </c>
      <c r="G83" s="157">
        <v>100000</v>
      </c>
      <c r="H83" s="458">
        <f t="shared" si="2"/>
        <v>1</v>
      </c>
      <c r="I83" s="456">
        <f t="shared" si="3"/>
        <v>0</v>
      </c>
    </row>
    <row r="84" spans="2:9" x14ac:dyDescent="0.25">
      <c r="B84" s="947"/>
      <c r="C84" s="940"/>
      <c r="D84" s="940"/>
      <c r="E84" s="940"/>
      <c r="F84" s="940"/>
      <c r="G84" s="940"/>
      <c r="H84" s="940"/>
      <c r="I84" s="1021"/>
    </row>
    <row r="85" spans="2:9" x14ac:dyDescent="0.25">
      <c r="B85" s="947"/>
      <c r="C85" s="450" t="s">
        <v>0</v>
      </c>
      <c r="D85" s="450" t="s">
        <v>195</v>
      </c>
      <c r="E85" s="156"/>
      <c r="F85" s="153">
        <f>F86</f>
        <v>100000</v>
      </c>
      <c r="G85" s="153">
        <f>G86</f>
        <v>100000</v>
      </c>
      <c r="H85" s="458">
        <f t="shared" si="2"/>
        <v>1</v>
      </c>
      <c r="I85" s="456">
        <f t="shared" si="3"/>
        <v>0</v>
      </c>
    </row>
    <row r="86" spans="2:9" ht="25.5" x14ac:dyDescent="0.25">
      <c r="B86" s="947"/>
      <c r="C86" s="448" t="s">
        <v>283</v>
      </c>
      <c r="D86" s="314" t="s">
        <v>384</v>
      </c>
      <c r="E86" s="156"/>
      <c r="F86" s="157">
        <v>100000</v>
      </c>
      <c r="G86" s="157">
        <v>100000</v>
      </c>
      <c r="H86" s="458">
        <f t="shared" si="2"/>
        <v>1</v>
      </c>
      <c r="I86" s="456">
        <f t="shared" si="3"/>
        <v>0</v>
      </c>
    </row>
    <row r="87" spans="2:9" x14ac:dyDescent="0.25">
      <c r="B87" s="947"/>
      <c r="C87" s="940"/>
      <c r="D87" s="940"/>
      <c r="E87" s="940"/>
      <c r="F87" s="940"/>
      <c r="G87" s="940"/>
      <c r="H87" s="940"/>
      <c r="I87" s="1021"/>
    </row>
    <row r="88" spans="2:9" x14ac:dyDescent="0.25">
      <c r="B88" s="947"/>
      <c r="C88" s="450" t="s">
        <v>0</v>
      </c>
      <c r="D88" s="344" t="s">
        <v>385</v>
      </c>
      <c r="E88" s="156"/>
      <c r="F88" s="153">
        <f>F89</f>
        <v>330000</v>
      </c>
      <c r="G88" s="153">
        <f>G89</f>
        <v>330000</v>
      </c>
      <c r="H88" s="458">
        <f t="shared" si="2"/>
        <v>1</v>
      </c>
      <c r="I88" s="456">
        <f t="shared" si="3"/>
        <v>0</v>
      </c>
    </row>
    <row r="89" spans="2:9" ht="25.5" x14ac:dyDescent="0.25">
      <c r="B89" s="947"/>
      <c r="C89" s="448" t="s">
        <v>283</v>
      </c>
      <c r="D89" s="314" t="s">
        <v>386</v>
      </c>
      <c r="E89" s="156"/>
      <c r="F89" s="157">
        <v>330000</v>
      </c>
      <c r="G89" s="157">
        <v>330000</v>
      </c>
      <c r="H89" s="458">
        <f t="shared" si="2"/>
        <v>1</v>
      </c>
      <c r="I89" s="456">
        <f t="shared" si="3"/>
        <v>0</v>
      </c>
    </row>
    <row r="90" spans="2:9" x14ac:dyDescent="0.25">
      <c r="B90" s="947"/>
      <c r="C90" s="940"/>
      <c r="D90" s="940"/>
      <c r="E90" s="940"/>
      <c r="F90" s="940"/>
      <c r="G90" s="940"/>
      <c r="H90" s="940"/>
      <c r="I90" s="1021"/>
    </row>
    <row r="91" spans="2:9" s="452" customFormat="1" ht="25.5" customHeight="1" x14ac:dyDescent="0.2">
      <c r="B91" s="947"/>
      <c r="C91" s="450"/>
      <c r="D91" s="346" t="s">
        <v>208</v>
      </c>
      <c r="E91" s="453"/>
      <c r="F91" s="454">
        <f>F92+F95</f>
        <v>2191829.63</v>
      </c>
      <c r="G91" s="454">
        <f>G92+G95</f>
        <v>96940</v>
      </c>
      <c r="H91" s="458">
        <f t="shared" si="2"/>
        <v>4.4227890102936512E-2</v>
      </c>
      <c r="I91" s="456">
        <f t="shared" si="3"/>
        <v>2094889.63</v>
      </c>
    </row>
    <row r="92" spans="2:9" s="452" customFormat="1" ht="25.5" customHeight="1" x14ac:dyDescent="0.2">
      <c r="B92" s="947"/>
      <c r="C92" s="388" t="s">
        <v>0</v>
      </c>
      <c r="D92" s="394" t="s">
        <v>412</v>
      </c>
      <c r="E92" s="156"/>
      <c r="F92" s="454">
        <f>F93</f>
        <v>1908991</v>
      </c>
      <c r="G92" s="454"/>
      <c r="H92" s="458">
        <f t="shared" si="2"/>
        <v>0</v>
      </c>
      <c r="I92" s="456">
        <f t="shared" si="3"/>
        <v>1908991</v>
      </c>
    </row>
    <row r="93" spans="2:9" s="452" customFormat="1" ht="39" customHeight="1" x14ac:dyDescent="0.2">
      <c r="B93" s="947"/>
      <c r="C93" s="448" t="s">
        <v>283</v>
      </c>
      <c r="D93" s="560" t="s">
        <v>413</v>
      </c>
      <c r="E93" s="156"/>
      <c r="F93" s="279">
        <v>1908991</v>
      </c>
      <c r="G93" s="454"/>
      <c r="H93" s="458">
        <f t="shared" si="2"/>
        <v>0</v>
      </c>
      <c r="I93" s="456">
        <f t="shared" si="3"/>
        <v>1908991</v>
      </c>
    </row>
    <row r="94" spans="2:9" s="452" customFormat="1" ht="18" customHeight="1" x14ac:dyDescent="0.25">
      <c r="B94" s="947"/>
      <c r="C94" s="940"/>
      <c r="D94" s="940"/>
      <c r="E94" s="940"/>
      <c r="F94" s="940"/>
      <c r="G94" s="940"/>
      <c r="H94" s="940"/>
      <c r="I94" s="1021"/>
    </row>
    <row r="95" spans="2:9" ht="20.25" customHeight="1" x14ac:dyDescent="0.25">
      <c r="B95" s="947"/>
      <c r="C95" s="388" t="s">
        <v>0</v>
      </c>
      <c r="D95" s="394" t="s">
        <v>193</v>
      </c>
      <c r="E95" s="260"/>
      <c r="F95" s="153">
        <f>F96</f>
        <v>282838.63</v>
      </c>
      <c r="G95" s="153">
        <f>G96</f>
        <v>96940</v>
      </c>
      <c r="H95" s="458">
        <f t="shared" si="2"/>
        <v>0.34273960385114294</v>
      </c>
      <c r="I95" s="456">
        <f t="shared" si="3"/>
        <v>185898.63</v>
      </c>
    </row>
    <row r="96" spans="2:9" ht="45" customHeight="1" x14ac:dyDescent="0.25">
      <c r="B96" s="947"/>
      <c r="C96" s="446" t="s">
        <v>85</v>
      </c>
      <c r="D96" s="395" t="s">
        <v>282</v>
      </c>
      <c r="E96" s="260"/>
      <c r="F96" s="279">
        <v>282838.63</v>
      </c>
      <c r="G96" s="279">
        <v>96940</v>
      </c>
      <c r="H96" s="458">
        <f t="shared" si="2"/>
        <v>0.34273960385114294</v>
      </c>
      <c r="I96" s="456">
        <f t="shared" si="3"/>
        <v>185898.63</v>
      </c>
    </row>
    <row r="97" spans="2:9" ht="20.25" customHeight="1" x14ac:dyDescent="0.25">
      <c r="B97" s="947" t="s">
        <v>20</v>
      </c>
      <c r="C97" s="998" t="s">
        <v>125</v>
      </c>
      <c r="D97" s="998"/>
      <c r="E97" s="260"/>
      <c r="F97" s="153">
        <f>F98+F99+F100</f>
        <v>131882608.94999999</v>
      </c>
      <c r="G97" s="153">
        <f t="shared" ref="G97" si="5">G98+G99</f>
        <v>98144144.209999993</v>
      </c>
      <c r="H97" s="458">
        <f t="shared" si="2"/>
        <v>0.74417806101492057</v>
      </c>
      <c r="I97" s="456">
        <f t="shared" si="3"/>
        <v>33738464.739999995</v>
      </c>
    </row>
    <row r="98" spans="2:9" ht="54" customHeight="1" x14ac:dyDescent="0.25">
      <c r="B98" s="947"/>
      <c r="C98" s="442" t="s">
        <v>192</v>
      </c>
      <c r="D98" s="590" t="s">
        <v>41</v>
      </c>
      <c r="E98" s="260"/>
      <c r="F98" s="279">
        <v>125288400</v>
      </c>
      <c r="G98" s="279">
        <v>93236937</v>
      </c>
      <c r="H98" s="458">
        <f t="shared" si="2"/>
        <v>0.74417852730180922</v>
      </c>
      <c r="I98" s="459">
        <f t="shared" si="3"/>
        <v>32051463</v>
      </c>
    </row>
    <row r="99" spans="2:9" ht="26.25" x14ac:dyDescent="0.25">
      <c r="B99" s="947"/>
      <c r="C99" s="446" t="s">
        <v>85</v>
      </c>
      <c r="D99" s="378" t="s">
        <v>69</v>
      </c>
      <c r="E99" s="260"/>
      <c r="F99" s="279">
        <v>6594126.3200000003</v>
      </c>
      <c r="G99" s="279">
        <v>4907207.21</v>
      </c>
      <c r="H99" s="458">
        <f t="shared" si="2"/>
        <v>0.74417852674681551</v>
      </c>
      <c r="I99" s="459">
        <f t="shared" si="3"/>
        <v>1686919.1100000003</v>
      </c>
    </row>
    <row r="100" spans="2:9" ht="26.25" x14ac:dyDescent="0.25">
      <c r="B100" s="947"/>
      <c r="C100" s="448" t="s">
        <v>283</v>
      </c>
      <c r="D100" s="378" t="s">
        <v>69</v>
      </c>
      <c r="E100" s="260"/>
      <c r="F100" s="279">
        <v>82.63</v>
      </c>
      <c r="G100" s="279"/>
      <c r="H100" s="458">
        <f t="shared" si="2"/>
        <v>0</v>
      </c>
      <c r="I100" s="459">
        <f t="shared" si="3"/>
        <v>82.63</v>
      </c>
    </row>
    <row r="101" spans="2:9" ht="26.25" customHeight="1" x14ac:dyDescent="0.25">
      <c r="B101" s="947"/>
      <c r="C101" s="446" t="s">
        <v>85</v>
      </c>
      <c r="D101" s="378" t="s">
        <v>290</v>
      </c>
      <c r="E101" s="260"/>
      <c r="F101" s="454">
        <v>295700</v>
      </c>
      <c r="G101" s="454">
        <v>184821.6</v>
      </c>
      <c r="H101" s="458">
        <f t="shared" si="2"/>
        <v>0.62503077443354749</v>
      </c>
      <c r="I101" s="459">
        <f t="shared" si="3"/>
        <v>110878.39999999999</v>
      </c>
    </row>
    <row r="102" spans="2:9" ht="28.5" customHeight="1" x14ac:dyDescent="0.25">
      <c r="B102" s="947"/>
      <c r="C102" s="446" t="s">
        <v>85</v>
      </c>
      <c r="D102" s="378" t="s">
        <v>291</v>
      </c>
      <c r="E102" s="260"/>
      <c r="F102" s="454">
        <v>936200</v>
      </c>
      <c r="G102" s="454">
        <v>658174.80000000005</v>
      </c>
      <c r="H102" s="458">
        <f t="shared" si="2"/>
        <v>0.70302798547318957</v>
      </c>
      <c r="I102" s="459">
        <f t="shared" si="3"/>
        <v>278025.19999999995</v>
      </c>
    </row>
    <row r="103" spans="2:9" ht="46.5" customHeight="1" x14ac:dyDescent="0.25">
      <c r="B103" s="947"/>
      <c r="C103" s="940" t="s">
        <v>34</v>
      </c>
      <c r="D103" s="563" t="s">
        <v>33</v>
      </c>
      <c r="E103" s="152"/>
      <c r="F103" s="454">
        <f>F104+F108+F111+F113+F116+F120+F129+F130+F132+F134+F135+F136+F133+F122+F127+F128+F137+F141+F142+F143+F144+F145</f>
        <v>99204183.25</v>
      </c>
      <c r="G103" s="454">
        <f>G104+G108+G111+G113+G116+G120+G129+G130+G132+G134+G135+G136+G133+G122+G127+G128+G137+G141+G142+G143+G144+G145</f>
        <v>74568165.090000004</v>
      </c>
      <c r="H103" s="458">
        <f t="shared" si="2"/>
        <v>0.75166351505645812</v>
      </c>
      <c r="I103" s="459">
        <f t="shared" si="3"/>
        <v>24636018.159999996</v>
      </c>
    </row>
    <row r="104" spans="2:9" ht="25.5" customHeight="1" x14ac:dyDescent="0.25">
      <c r="B104" s="947"/>
      <c r="C104" s="940"/>
      <c r="D104" s="344" t="s">
        <v>314</v>
      </c>
      <c r="E104" s="152"/>
      <c r="F104" s="454">
        <f>F105+F106+F107</f>
        <v>4201213</v>
      </c>
      <c r="G104" s="454">
        <f t="shared" ref="G104" si="6">G105+G106+G107</f>
        <v>4201213</v>
      </c>
      <c r="H104" s="458">
        <f t="shared" si="2"/>
        <v>1</v>
      </c>
      <c r="I104" s="459">
        <f t="shared" si="3"/>
        <v>0</v>
      </c>
    </row>
    <row r="105" spans="2:9" ht="38.25" customHeight="1" x14ac:dyDescent="0.25">
      <c r="B105" s="947"/>
      <c r="C105" s="1026"/>
      <c r="D105" s="398" t="s">
        <v>297</v>
      </c>
      <c r="E105" s="152"/>
      <c r="F105" s="279">
        <v>221116.47</v>
      </c>
      <c r="G105" s="279">
        <v>221116.47</v>
      </c>
      <c r="H105" s="458">
        <f t="shared" si="2"/>
        <v>1</v>
      </c>
      <c r="I105" s="459">
        <f t="shared" si="3"/>
        <v>0</v>
      </c>
    </row>
    <row r="106" spans="2:9" ht="40.5" customHeight="1" x14ac:dyDescent="0.25">
      <c r="B106" s="947"/>
      <c r="C106" s="1026"/>
      <c r="D106" s="398" t="s">
        <v>299</v>
      </c>
      <c r="E106" s="156">
        <v>0</v>
      </c>
      <c r="F106" s="279">
        <v>428642.65</v>
      </c>
      <c r="G106" s="279">
        <v>428642.65</v>
      </c>
      <c r="H106" s="458">
        <f t="shared" si="2"/>
        <v>1</v>
      </c>
      <c r="I106" s="459">
        <f t="shared" si="3"/>
        <v>0</v>
      </c>
    </row>
    <row r="107" spans="2:9" ht="33" customHeight="1" x14ac:dyDescent="0.25">
      <c r="B107" s="947"/>
      <c r="C107" s="1026"/>
      <c r="D107" s="398" t="s">
        <v>300</v>
      </c>
      <c r="E107" s="156">
        <v>0</v>
      </c>
      <c r="F107" s="279">
        <f>3000000+551453.88</f>
        <v>3551453.88</v>
      </c>
      <c r="G107" s="279">
        <f>3000000+551453.88</f>
        <v>3551453.88</v>
      </c>
      <c r="H107" s="458">
        <f t="shared" si="2"/>
        <v>1</v>
      </c>
      <c r="I107" s="459">
        <f t="shared" si="3"/>
        <v>0</v>
      </c>
    </row>
    <row r="108" spans="2:9" ht="27.75" customHeight="1" x14ac:dyDescent="0.25">
      <c r="B108" s="947"/>
      <c r="C108" s="1026"/>
      <c r="D108" s="346" t="s">
        <v>313</v>
      </c>
      <c r="E108" s="156"/>
      <c r="F108" s="454">
        <f>F109+F110</f>
        <v>7790706</v>
      </c>
      <c r="G108" s="454">
        <f>G109+G110</f>
        <v>7790706</v>
      </c>
      <c r="H108" s="458">
        <f t="shared" si="2"/>
        <v>1</v>
      </c>
      <c r="I108" s="459">
        <f t="shared" si="3"/>
        <v>0</v>
      </c>
    </row>
    <row r="109" spans="2:9" ht="26.25" x14ac:dyDescent="0.25">
      <c r="B109" s="947"/>
      <c r="C109" s="1026"/>
      <c r="D109" s="314" t="s">
        <v>293</v>
      </c>
      <c r="E109" s="156">
        <v>0</v>
      </c>
      <c r="F109" s="279">
        <v>410037.15</v>
      </c>
      <c r="G109" s="279">
        <v>410037.15</v>
      </c>
      <c r="H109" s="458">
        <f t="shared" si="2"/>
        <v>1</v>
      </c>
      <c r="I109" s="459">
        <f t="shared" si="3"/>
        <v>0</v>
      </c>
    </row>
    <row r="110" spans="2:9" ht="26.25" x14ac:dyDescent="0.25">
      <c r="B110" s="947"/>
      <c r="C110" s="1026"/>
      <c r="D110" s="314" t="s">
        <v>303</v>
      </c>
      <c r="E110" s="156"/>
      <c r="F110" s="279">
        <v>7380668.8499999996</v>
      </c>
      <c r="G110" s="279">
        <v>7380668.8499999996</v>
      </c>
      <c r="H110" s="458">
        <f t="shared" si="2"/>
        <v>1</v>
      </c>
      <c r="I110" s="459">
        <f t="shared" si="3"/>
        <v>0</v>
      </c>
    </row>
    <row r="111" spans="2:9" ht="39" x14ac:dyDescent="0.25">
      <c r="B111" s="947"/>
      <c r="C111" s="1026"/>
      <c r="D111" s="344" t="s">
        <v>312</v>
      </c>
      <c r="E111" s="156"/>
      <c r="F111" s="454">
        <f>F112</f>
        <v>3649777.48</v>
      </c>
      <c r="G111" s="454">
        <f>G112</f>
        <v>3649777.48</v>
      </c>
      <c r="H111" s="458">
        <f t="shared" si="2"/>
        <v>1</v>
      </c>
      <c r="I111" s="459">
        <f t="shared" si="3"/>
        <v>0</v>
      </c>
    </row>
    <row r="112" spans="2:9" ht="39" x14ac:dyDescent="0.25">
      <c r="B112" s="947"/>
      <c r="C112" s="1026"/>
      <c r="D112" s="314" t="s">
        <v>302</v>
      </c>
      <c r="E112" s="156"/>
      <c r="F112" s="279">
        <v>3649777.48</v>
      </c>
      <c r="G112" s="279">
        <v>3649777.48</v>
      </c>
      <c r="H112" s="458">
        <f t="shared" si="2"/>
        <v>1</v>
      </c>
      <c r="I112" s="459">
        <f t="shared" si="3"/>
        <v>0</v>
      </c>
    </row>
    <row r="113" spans="2:10" ht="51.75" x14ac:dyDescent="0.25">
      <c r="B113" s="947"/>
      <c r="C113" s="1026"/>
      <c r="D113" s="344" t="s">
        <v>315</v>
      </c>
      <c r="E113" s="156"/>
      <c r="F113" s="454">
        <f>F114+F115</f>
        <v>6552266.4000000004</v>
      </c>
      <c r="G113" s="454">
        <f>G114+G115</f>
        <v>6552266.4000000004</v>
      </c>
      <c r="H113" s="458">
        <f t="shared" si="2"/>
        <v>1</v>
      </c>
      <c r="I113" s="459">
        <f t="shared" si="3"/>
        <v>0</v>
      </c>
    </row>
    <row r="114" spans="2:10" ht="54.75" customHeight="1" x14ac:dyDescent="0.25">
      <c r="B114" s="947"/>
      <c r="C114" s="1026"/>
      <c r="D114" s="398" t="s">
        <v>294</v>
      </c>
      <c r="E114" s="260"/>
      <c r="F114" s="279">
        <v>334567.58</v>
      </c>
      <c r="G114" s="279">
        <v>334567.58</v>
      </c>
      <c r="H114" s="458">
        <f t="shared" si="2"/>
        <v>1</v>
      </c>
      <c r="I114" s="459">
        <f t="shared" si="3"/>
        <v>0</v>
      </c>
    </row>
    <row r="115" spans="2:10" ht="51" x14ac:dyDescent="0.25">
      <c r="B115" s="947"/>
      <c r="C115" s="1026"/>
      <c r="D115" s="398" t="s">
        <v>301</v>
      </c>
      <c r="E115" s="260"/>
      <c r="F115" s="279">
        <f>3860383.49+2357315.33</f>
        <v>6217698.8200000003</v>
      </c>
      <c r="G115" s="279">
        <f>3860383.49+2357315.33</f>
        <v>6217698.8200000003</v>
      </c>
      <c r="H115" s="458">
        <f t="shared" si="2"/>
        <v>1</v>
      </c>
      <c r="I115" s="459">
        <f t="shared" si="3"/>
        <v>0</v>
      </c>
    </row>
    <row r="116" spans="2:10" ht="38.25" x14ac:dyDescent="0.25">
      <c r="B116" s="947"/>
      <c r="C116" s="1026"/>
      <c r="D116" s="346" t="s">
        <v>310</v>
      </c>
      <c r="E116" s="260"/>
      <c r="F116" s="454">
        <f>F117+F118+F119</f>
        <v>1215613</v>
      </c>
      <c r="G116" s="454">
        <f>G117+G118+G119</f>
        <v>1215613</v>
      </c>
      <c r="H116" s="458">
        <f t="shared" si="2"/>
        <v>1</v>
      </c>
      <c r="I116" s="459">
        <f t="shared" si="3"/>
        <v>0</v>
      </c>
    </row>
    <row r="117" spans="2:10" ht="39.75" customHeight="1" x14ac:dyDescent="0.25">
      <c r="B117" s="947"/>
      <c r="C117" s="1026"/>
      <c r="D117" s="398" t="s">
        <v>295</v>
      </c>
      <c r="E117" s="260"/>
      <c r="F117" s="279">
        <v>2231.15</v>
      </c>
      <c r="G117" s="279">
        <v>2231.15</v>
      </c>
      <c r="H117" s="458">
        <f t="shared" si="2"/>
        <v>1</v>
      </c>
      <c r="I117" s="459">
        <f t="shared" si="3"/>
        <v>0</v>
      </c>
    </row>
    <row r="118" spans="2:10" ht="51" x14ac:dyDescent="0.25">
      <c r="B118" s="947"/>
      <c r="C118" s="1026"/>
      <c r="D118" s="398" t="s">
        <v>298</v>
      </c>
      <c r="E118" s="260"/>
      <c r="F118" s="279">
        <v>61748.480000000003</v>
      </c>
      <c r="G118" s="279">
        <v>61748.480000000003</v>
      </c>
      <c r="H118" s="458">
        <f t="shared" si="2"/>
        <v>1</v>
      </c>
      <c r="I118" s="459">
        <f t="shared" si="3"/>
        <v>0</v>
      </c>
    </row>
    <row r="119" spans="2:10" ht="66.75" customHeight="1" x14ac:dyDescent="0.25">
      <c r="B119" s="947"/>
      <c r="C119" s="1026"/>
      <c r="D119" s="398" t="s">
        <v>304</v>
      </c>
      <c r="E119" s="260"/>
      <c r="F119" s="279">
        <v>1151633.3700000001</v>
      </c>
      <c r="G119" s="279">
        <v>1151633.3700000001</v>
      </c>
      <c r="H119" s="458">
        <f t="shared" si="2"/>
        <v>1</v>
      </c>
      <c r="I119" s="459">
        <f t="shared" si="3"/>
        <v>0</v>
      </c>
    </row>
    <row r="120" spans="2:10" ht="25.5" x14ac:dyDescent="0.25">
      <c r="B120" s="947"/>
      <c r="C120" s="1026"/>
      <c r="D120" s="346" t="s">
        <v>311</v>
      </c>
      <c r="E120" s="260"/>
      <c r="F120" s="454">
        <f>F121</f>
        <v>650000</v>
      </c>
      <c r="G120" s="454">
        <f>G121</f>
        <v>650000</v>
      </c>
      <c r="H120" s="458">
        <f t="shared" si="2"/>
        <v>1</v>
      </c>
      <c r="I120" s="459">
        <f t="shared" si="3"/>
        <v>0</v>
      </c>
    </row>
    <row r="121" spans="2:10" ht="90" x14ac:dyDescent="0.25">
      <c r="B121" s="947"/>
      <c r="C121" s="1026"/>
      <c r="D121" s="314" t="s">
        <v>305</v>
      </c>
      <c r="E121" s="260"/>
      <c r="F121" s="279">
        <v>650000</v>
      </c>
      <c r="G121" s="279">
        <v>650000</v>
      </c>
      <c r="H121" s="458">
        <f t="shared" si="2"/>
        <v>1</v>
      </c>
      <c r="I121" s="459">
        <f t="shared" si="3"/>
        <v>0</v>
      </c>
    </row>
    <row r="122" spans="2:10" ht="51.75" x14ac:dyDescent="0.25">
      <c r="B122" s="947"/>
      <c r="C122" s="1026"/>
      <c r="D122" s="344" t="s">
        <v>363</v>
      </c>
      <c r="E122" s="260"/>
      <c r="F122" s="454">
        <f>F123+F124+F125+F126</f>
        <v>5595977</v>
      </c>
      <c r="G122" s="454">
        <f>G123+G124+G125+G126</f>
        <v>5595977</v>
      </c>
      <c r="H122" s="458">
        <f t="shared" si="2"/>
        <v>1</v>
      </c>
      <c r="I122" s="459">
        <f t="shared" si="3"/>
        <v>0</v>
      </c>
    </row>
    <row r="123" spans="2:10" x14ac:dyDescent="0.25">
      <c r="B123" s="947"/>
      <c r="C123" s="1026"/>
      <c r="D123" s="314" t="s">
        <v>371</v>
      </c>
      <c r="E123" s="260"/>
      <c r="F123" s="279">
        <v>226756.52</v>
      </c>
      <c r="G123" s="279">
        <v>226756.52</v>
      </c>
      <c r="H123" s="458">
        <f t="shared" si="2"/>
        <v>1</v>
      </c>
      <c r="I123" s="459">
        <f t="shared" si="3"/>
        <v>0</v>
      </c>
    </row>
    <row r="124" spans="2:10" x14ac:dyDescent="0.25">
      <c r="B124" s="947"/>
      <c r="C124" s="1026"/>
      <c r="D124" s="314" t="s">
        <v>370</v>
      </c>
      <c r="E124" s="260"/>
      <c r="F124" s="279">
        <v>44237.78</v>
      </c>
      <c r="G124" s="279">
        <v>44237.78</v>
      </c>
      <c r="H124" s="458">
        <f t="shared" si="2"/>
        <v>1</v>
      </c>
      <c r="I124" s="459">
        <f t="shared" si="3"/>
        <v>0</v>
      </c>
    </row>
    <row r="125" spans="2:10" x14ac:dyDescent="0.25">
      <c r="B125" s="947"/>
      <c r="C125" s="1026"/>
      <c r="D125" s="314" t="s">
        <v>364</v>
      </c>
      <c r="E125" s="260"/>
      <c r="F125" s="279">
        <v>4190597</v>
      </c>
      <c r="G125" s="279">
        <v>4190597</v>
      </c>
      <c r="H125" s="458">
        <f t="shared" si="2"/>
        <v>1</v>
      </c>
      <c r="I125" s="459">
        <f t="shared" si="3"/>
        <v>0</v>
      </c>
    </row>
    <row r="126" spans="2:10" x14ac:dyDescent="0.25">
      <c r="B126" s="947"/>
      <c r="C126" s="1026"/>
      <c r="D126" s="314" t="s">
        <v>365</v>
      </c>
      <c r="E126" s="260"/>
      <c r="F126" s="279">
        <v>1134385.7</v>
      </c>
      <c r="G126" s="279">
        <v>1134385.7</v>
      </c>
      <c r="H126" s="458">
        <f t="shared" si="2"/>
        <v>1</v>
      </c>
      <c r="I126" s="459">
        <f t="shared" si="3"/>
        <v>0</v>
      </c>
    </row>
    <row r="127" spans="2:10" ht="20.25" customHeight="1" x14ac:dyDescent="0.25">
      <c r="B127" s="947"/>
      <c r="C127" s="1026"/>
      <c r="D127" s="344" t="s">
        <v>369</v>
      </c>
      <c r="E127" s="260"/>
      <c r="F127" s="454">
        <v>2300000</v>
      </c>
      <c r="G127" s="454">
        <v>2299664.4</v>
      </c>
      <c r="H127" s="458">
        <f t="shared" si="2"/>
        <v>0.99985408695652167</v>
      </c>
      <c r="I127" s="459">
        <f t="shared" si="3"/>
        <v>335.60000000009313</v>
      </c>
      <c r="J127" s="565"/>
    </row>
    <row r="128" spans="2:10" ht="64.5" x14ac:dyDescent="0.25">
      <c r="B128" s="947"/>
      <c r="C128" s="1026"/>
      <c r="D128" s="344" t="s">
        <v>366</v>
      </c>
      <c r="E128" s="260"/>
      <c r="F128" s="454">
        <v>2977417</v>
      </c>
      <c r="G128" s="279">
        <v>2977417</v>
      </c>
      <c r="H128" s="458">
        <f>G128/F128</f>
        <v>1</v>
      </c>
      <c r="I128" s="459">
        <f>F128-G128</f>
        <v>0</v>
      </c>
    </row>
    <row r="129" spans="2:9" ht="20.25" hidden="1" customHeight="1" x14ac:dyDescent="0.25">
      <c r="B129" s="947"/>
      <c r="C129" s="1026"/>
      <c r="D129" s="469" t="s">
        <v>306</v>
      </c>
      <c r="E129" s="260"/>
      <c r="F129" s="454">
        <f>1500000-1500000</f>
        <v>0</v>
      </c>
      <c r="G129" s="279"/>
      <c r="H129" s="458" t="e">
        <f t="shared" si="2"/>
        <v>#DIV/0!</v>
      </c>
      <c r="I129" s="459">
        <f>F129-G129</f>
        <v>0</v>
      </c>
    </row>
    <row r="130" spans="2:9" ht="75" hidden="1" customHeight="1" x14ac:dyDescent="0.25">
      <c r="B130" s="947"/>
      <c r="C130" s="1026"/>
      <c r="D130" s="469" t="s">
        <v>307</v>
      </c>
      <c r="E130" s="152"/>
      <c r="F130" s="454">
        <f>11200-11200</f>
        <v>0</v>
      </c>
      <c r="G130" s="454"/>
      <c r="H130" s="458" t="e">
        <f t="shared" si="2"/>
        <v>#DIV/0!</v>
      </c>
      <c r="I130" s="459">
        <f t="shared" si="3"/>
        <v>0</v>
      </c>
    </row>
    <row r="131" spans="2:9" ht="30.6" customHeight="1" x14ac:dyDescent="0.25">
      <c r="B131" s="947"/>
      <c r="C131" s="1026"/>
      <c r="D131" s="592" t="s">
        <v>444</v>
      </c>
      <c r="E131" s="152"/>
      <c r="F131" s="454">
        <f>F132+F133+F134+F135+F136</f>
        <v>29078087.869999997</v>
      </c>
      <c r="G131" s="454">
        <f>G132+G133+G134+G135+G136</f>
        <v>24330637.310000002</v>
      </c>
      <c r="H131" s="458">
        <f t="shared" si="2"/>
        <v>0.83673443105253276</v>
      </c>
      <c r="I131" s="459">
        <f t="shared" si="3"/>
        <v>4747450.5599999949</v>
      </c>
    </row>
    <row r="132" spans="2:9" ht="39.75" customHeight="1" x14ac:dyDescent="0.25">
      <c r="B132" s="947"/>
      <c r="C132" s="1026"/>
      <c r="D132" s="378" t="s">
        <v>337</v>
      </c>
      <c r="E132" s="260"/>
      <c r="F132" s="279">
        <v>5403417.9000000004</v>
      </c>
      <c r="G132" s="279">
        <v>5403417.9000000004</v>
      </c>
      <c r="H132" s="458">
        <f t="shared" si="2"/>
        <v>1</v>
      </c>
      <c r="I132" s="459">
        <f t="shared" si="3"/>
        <v>0</v>
      </c>
    </row>
    <row r="133" spans="2:9" ht="25.5" customHeight="1" x14ac:dyDescent="0.25">
      <c r="B133" s="947"/>
      <c r="C133" s="1026"/>
      <c r="D133" s="378" t="s">
        <v>338</v>
      </c>
      <c r="E133" s="260"/>
      <c r="F133" s="279">
        <f>6426117.87-5403417.9+1500000</f>
        <v>2522699.9699999997</v>
      </c>
      <c r="G133" s="279">
        <f>7926117.87-5403417.9</f>
        <v>2522699.9699999997</v>
      </c>
      <c r="H133" s="458">
        <f t="shared" si="2"/>
        <v>1</v>
      </c>
      <c r="I133" s="459">
        <f>F133-G133</f>
        <v>0</v>
      </c>
    </row>
    <row r="134" spans="2:9" ht="26.25" x14ac:dyDescent="0.25">
      <c r="B134" s="947"/>
      <c r="C134" s="1026"/>
      <c r="D134" s="378" t="s">
        <v>425</v>
      </c>
      <c r="E134" s="260"/>
      <c r="F134" s="279">
        <v>8007204.7999999998</v>
      </c>
      <c r="G134" s="279">
        <v>8007204.7999999998</v>
      </c>
      <c r="H134" s="458">
        <f t="shared" si="2"/>
        <v>1</v>
      </c>
      <c r="I134" s="459">
        <f t="shared" si="3"/>
        <v>0</v>
      </c>
    </row>
    <row r="135" spans="2:9" ht="26.25" x14ac:dyDescent="0.25">
      <c r="B135" s="947"/>
      <c r="C135" s="1026"/>
      <c r="D135" s="378" t="s">
        <v>316</v>
      </c>
      <c r="E135" s="260"/>
      <c r="F135" s="279">
        <v>367800</v>
      </c>
      <c r="G135" s="279">
        <v>95085.98</v>
      </c>
      <c r="H135" s="458">
        <f t="shared" si="2"/>
        <v>0.25852631865144099</v>
      </c>
      <c r="I135" s="459">
        <f t="shared" si="3"/>
        <v>272714.02</v>
      </c>
    </row>
    <row r="136" spans="2:9" ht="25.5" customHeight="1" x14ac:dyDescent="0.25">
      <c r="B136" s="947"/>
      <c r="C136" s="1026"/>
      <c r="D136" s="378" t="s">
        <v>72</v>
      </c>
      <c r="E136" s="260"/>
      <c r="F136" s="279">
        <v>12776965.199999999</v>
      </c>
      <c r="G136" s="279">
        <v>8302228.6600000001</v>
      </c>
      <c r="H136" s="458">
        <f t="shared" ref="H136:H155" si="7">G136/F136</f>
        <v>0.64978095580944373</v>
      </c>
      <c r="I136" s="459">
        <f t="shared" si="3"/>
        <v>4474736.5399999991</v>
      </c>
    </row>
    <row r="137" spans="2:9" ht="95.65" customHeight="1" x14ac:dyDescent="0.25">
      <c r="B137" s="947"/>
      <c r="C137" s="1026"/>
      <c r="D137" s="594" t="s">
        <v>393</v>
      </c>
      <c r="E137" s="260"/>
      <c r="F137" s="454">
        <f>F138+F139+F140</f>
        <v>15000000</v>
      </c>
      <c r="G137" s="454">
        <f>G138+G139+G140</f>
        <v>15000000</v>
      </c>
      <c r="H137" s="458">
        <f t="shared" si="7"/>
        <v>1</v>
      </c>
      <c r="I137" s="459">
        <f t="shared" si="3"/>
        <v>0</v>
      </c>
    </row>
    <row r="138" spans="2:9" ht="26.25" x14ac:dyDescent="0.25">
      <c r="B138" s="947"/>
      <c r="C138" s="1026"/>
      <c r="D138" s="378" t="s">
        <v>424</v>
      </c>
      <c r="E138" s="260"/>
      <c r="F138" s="279">
        <v>3120000</v>
      </c>
      <c r="G138" s="279">
        <v>3120000</v>
      </c>
      <c r="H138" s="458">
        <f t="shared" si="7"/>
        <v>1</v>
      </c>
      <c r="I138" s="459">
        <f t="shared" si="3"/>
        <v>0</v>
      </c>
    </row>
    <row r="139" spans="2:9" ht="39" x14ac:dyDescent="0.25">
      <c r="B139" s="947"/>
      <c r="C139" s="1026"/>
      <c r="D139" s="378" t="s">
        <v>398</v>
      </c>
      <c r="E139" s="260"/>
      <c r="F139" s="279">
        <v>11785514.720000001</v>
      </c>
      <c r="G139" s="279">
        <v>11785514.720000001</v>
      </c>
      <c r="H139" s="458">
        <f t="shared" si="7"/>
        <v>1</v>
      </c>
      <c r="I139" s="459">
        <f t="shared" si="3"/>
        <v>0</v>
      </c>
    </row>
    <row r="140" spans="2:9" x14ac:dyDescent="0.25">
      <c r="B140" s="947"/>
      <c r="C140" s="1026"/>
      <c r="D140" s="378" t="s">
        <v>394</v>
      </c>
      <c r="E140" s="260"/>
      <c r="F140" s="279">
        <v>94485.28</v>
      </c>
      <c r="G140" s="279">
        <v>94485.28</v>
      </c>
      <c r="H140" s="458">
        <f t="shared" si="7"/>
        <v>1</v>
      </c>
      <c r="I140" s="459">
        <f t="shared" si="3"/>
        <v>0</v>
      </c>
    </row>
    <row r="141" spans="2:9" ht="25.5" x14ac:dyDescent="0.25">
      <c r="B141" s="947"/>
      <c r="C141" s="1026"/>
      <c r="D141" s="345" t="s">
        <v>422</v>
      </c>
      <c r="E141" s="260"/>
      <c r="F141" s="454">
        <v>304893.5</v>
      </c>
      <c r="G141" s="279">
        <v>304893.5</v>
      </c>
      <c r="H141" s="458">
        <f t="shared" si="7"/>
        <v>1</v>
      </c>
      <c r="I141" s="459">
        <f t="shared" si="3"/>
        <v>0</v>
      </c>
    </row>
    <row r="142" spans="2:9" ht="25.5" x14ac:dyDescent="0.25">
      <c r="B142" s="947"/>
      <c r="C142" s="1026"/>
      <c r="D142" s="345" t="s">
        <v>421</v>
      </c>
      <c r="E142" s="260"/>
      <c r="F142" s="454">
        <v>7471259</v>
      </c>
      <c r="G142" s="279"/>
      <c r="H142" s="458">
        <f t="shared" si="7"/>
        <v>0</v>
      </c>
      <c r="I142" s="459">
        <f t="shared" si="3"/>
        <v>7471259</v>
      </c>
    </row>
    <row r="143" spans="2:9" ht="51" x14ac:dyDescent="0.25">
      <c r="B143" s="947"/>
      <c r="C143" s="1026"/>
      <c r="D143" s="345" t="s">
        <v>423</v>
      </c>
      <c r="E143" s="260"/>
      <c r="F143" s="454">
        <v>7314444</v>
      </c>
      <c r="G143" s="279"/>
      <c r="H143" s="458">
        <f t="shared" si="7"/>
        <v>0</v>
      </c>
      <c r="I143" s="459">
        <f t="shared" si="3"/>
        <v>7314444</v>
      </c>
    </row>
    <row r="144" spans="2:9" ht="83.25" customHeight="1" x14ac:dyDescent="0.25">
      <c r="B144" s="947"/>
      <c r="C144" s="1026"/>
      <c r="D144" s="345" t="s">
        <v>442</v>
      </c>
      <c r="E144" s="260"/>
      <c r="F144" s="454">
        <f>4105236.57+894763.43</f>
        <v>5000000</v>
      </c>
      <c r="G144" s="454"/>
      <c r="H144" s="458">
        <f t="shared" si="7"/>
        <v>0</v>
      </c>
      <c r="I144" s="455">
        <f t="shared" si="3"/>
        <v>5000000</v>
      </c>
    </row>
    <row r="145" spans="2:11 16384:16384" ht="38.25" x14ac:dyDescent="0.25">
      <c r="B145" s="947"/>
      <c r="C145" s="1026"/>
      <c r="D145" s="345" t="s">
        <v>439</v>
      </c>
      <c r="E145" s="260"/>
      <c r="F145" s="454">
        <v>102529</v>
      </c>
      <c r="G145" s="279"/>
      <c r="H145" s="458">
        <f t="shared" si="7"/>
        <v>0</v>
      </c>
      <c r="I145" s="459">
        <f t="shared" si="3"/>
        <v>102529</v>
      </c>
    </row>
    <row r="146" spans="2:11 16384:16384" ht="28.5" customHeight="1" x14ac:dyDescent="0.25">
      <c r="B146" s="947"/>
      <c r="C146" s="1026"/>
      <c r="D146" s="595" t="s">
        <v>327</v>
      </c>
      <c r="E146" s="260"/>
      <c r="F146" s="454">
        <f>363340.37-44237.78-304893.5</f>
        <v>14209.089999999967</v>
      </c>
      <c r="G146" s="279"/>
      <c r="H146" s="458">
        <f t="shared" si="7"/>
        <v>0</v>
      </c>
      <c r="I146" s="459">
        <f t="shared" si="3"/>
        <v>14209.089999999967</v>
      </c>
      <c r="XFD146">
        <f>SUM(A146:XFC146)</f>
        <v>28418.179999999935</v>
      </c>
    </row>
    <row r="147" spans="2:11 16384:16384" ht="19.5" customHeight="1" x14ac:dyDescent="0.25">
      <c r="B147" s="589"/>
      <c r="C147" s="574"/>
      <c r="D147" s="407" t="s">
        <v>351</v>
      </c>
      <c r="E147" s="260"/>
      <c r="F147" s="454">
        <f>F97+F103+F146+F101+F102</f>
        <v>232332901.28999999</v>
      </c>
      <c r="G147" s="454">
        <f>G97+G103+G146+G101+G102</f>
        <v>173555305.70000002</v>
      </c>
      <c r="H147" s="458"/>
      <c r="I147" s="459"/>
    </row>
    <row r="148" spans="2:11 16384:16384" x14ac:dyDescent="0.25">
      <c r="B148" s="599" t="s">
        <v>0</v>
      </c>
      <c r="C148" s="417"/>
      <c r="D148" s="407"/>
      <c r="E148" s="152"/>
      <c r="F148" s="454">
        <f>F147+F36+F35</f>
        <v>291946059.26999998</v>
      </c>
      <c r="G148" s="454">
        <f>G147+G36+G35</f>
        <v>204696801.71000001</v>
      </c>
      <c r="H148" s="458">
        <f t="shared" si="7"/>
        <v>0.70114596587409528</v>
      </c>
      <c r="I148" s="459">
        <f>F148-G148</f>
        <v>87249257.559999973</v>
      </c>
      <c r="K148" s="373"/>
    </row>
    <row r="149" spans="2:11 16384:16384" x14ac:dyDescent="0.25">
      <c r="B149" s="81" t="s">
        <v>9</v>
      </c>
      <c r="C149" s="417"/>
      <c r="D149" s="407" t="s">
        <v>46</v>
      </c>
      <c r="E149" s="152"/>
      <c r="F149" s="454">
        <f>F148-E9</f>
        <v>0</v>
      </c>
      <c r="G149" s="454">
        <f>G148-F9</f>
        <v>-27411281.019999981</v>
      </c>
      <c r="H149" s="464" t="e">
        <f t="shared" si="7"/>
        <v>#DIV/0!</v>
      </c>
      <c r="I149" s="455">
        <f>I148-H9</f>
        <v>59837976.539999992</v>
      </c>
      <c r="K149" s="373"/>
    </row>
    <row r="150" spans="2:11 16384:16384" x14ac:dyDescent="0.25">
      <c r="B150" s="83" t="s">
        <v>17</v>
      </c>
      <c r="C150" s="156"/>
      <c r="D150" s="156"/>
      <c r="E150" s="260">
        <f>E98</f>
        <v>0</v>
      </c>
      <c r="F150" s="279">
        <f>F98+F32</f>
        <v>125573200</v>
      </c>
      <c r="G150" s="279">
        <f>G98+G32</f>
        <v>93236937</v>
      </c>
      <c r="H150" s="458">
        <f t="shared" si="7"/>
        <v>0.74249073050619085</v>
      </c>
      <c r="I150" s="459">
        <f>F150-G150</f>
        <v>32336263</v>
      </c>
    </row>
    <row r="151" spans="2:11 16384:16384" x14ac:dyDescent="0.25">
      <c r="B151" s="83" t="s">
        <v>43</v>
      </c>
      <c r="C151" s="156"/>
      <c r="D151" s="156"/>
      <c r="E151" s="261">
        <f>E99+E102+E28+E101</f>
        <v>0</v>
      </c>
      <c r="F151" s="536">
        <f>F102+F101+F99+F96+F48+F45+F43+F29</f>
        <v>9520143.4800000004</v>
      </c>
      <c r="G151" s="536">
        <f>G102+G101+G99+G96+G48+G45+G43+G29</f>
        <v>6593979.4900000012</v>
      </c>
      <c r="H151" s="458">
        <f t="shared" si="7"/>
        <v>0.69263446542089313</v>
      </c>
      <c r="I151" s="459">
        <f t="shared" ref="I151:I156" si="8">F151-G151</f>
        <v>2926163.9899999993</v>
      </c>
    </row>
    <row r="152" spans="2:11 16384:16384" x14ac:dyDescent="0.25">
      <c r="B152" s="83" t="s">
        <v>21</v>
      </c>
      <c r="C152" s="156"/>
      <c r="D152" s="156"/>
      <c r="E152" s="260"/>
      <c r="F152" s="279">
        <f>F46+F41</f>
        <v>6860383.4900000002</v>
      </c>
      <c r="G152" s="279">
        <f>G46+G41</f>
        <v>6860383.4900000002</v>
      </c>
      <c r="H152" s="458">
        <f t="shared" si="7"/>
        <v>1</v>
      </c>
      <c r="I152" s="459">
        <f t="shared" si="8"/>
        <v>0</v>
      </c>
    </row>
    <row r="153" spans="2:11 16384:16384" x14ac:dyDescent="0.25">
      <c r="B153" s="83" t="s">
        <v>39</v>
      </c>
      <c r="C153" s="156"/>
      <c r="D153" s="156"/>
      <c r="E153" s="260"/>
      <c r="F153" s="279">
        <f>F76+F49+F40+F52+F80+F83+F86+F89</f>
        <v>5857102.7300000004</v>
      </c>
      <c r="G153" s="279">
        <f>G76+G49+G40+G52+G80+G83+G86+G89</f>
        <v>5855978.7300000004</v>
      </c>
      <c r="H153" s="458">
        <f t="shared" si="7"/>
        <v>0.99980809624624767</v>
      </c>
      <c r="I153" s="459">
        <f t="shared" si="8"/>
        <v>1124</v>
      </c>
    </row>
    <row r="154" spans="2:11 16384:16384" x14ac:dyDescent="0.25">
      <c r="B154" s="83" t="s">
        <v>317</v>
      </c>
      <c r="C154" s="156"/>
      <c r="D154" s="156"/>
      <c r="E154" s="260"/>
      <c r="F154" s="279">
        <f>F42+F33+F31+F30</f>
        <v>3215400</v>
      </c>
      <c r="G154" s="279">
        <f>G42+G33+G31+G30</f>
        <v>627562.31000000006</v>
      </c>
      <c r="H154" s="458">
        <f t="shared" si="7"/>
        <v>0.19517394725384091</v>
      </c>
      <c r="I154" s="459">
        <f t="shared" si="8"/>
        <v>2587837.69</v>
      </c>
    </row>
    <row r="155" spans="2:11 16384:16384" x14ac:dyDescent="0.25">
      <c r="B155" s="83" t="s">
        <v>45</v>
      </c>
      <c r="C155" s="156"/>
      <c r="D155" s="156"/>
      <c r="E155" s="260">
        <f>E31+E103</f>
        <v>0</v>
      </c>
      <c r="F155" s="537">
        <f>F103+F34</f>
        <v>99215383.25</v>
      </c>
      <c r="G155" s="537">
        <f>G103+G34</f>
        <v>74579365.090000004</v>
      </c>
      <c r="H155" s="538">
        <f t="shared" si="7"/>
        <v>0.75169154869943022</v>
      </c>
      <c r="I155" s="539">
        <f t="shared" si="8"/>
        <v>24636018.159999996</v>
      </c>
    </row>
    <row r="156" spans="2:11 16384:16384" ht="15.75" thickBot="1" x14ac:dyDescent="0.3">
      <c r="B156" s="499" t="s">
        <v>141</v>
      </c>
      <c r="C156" s="500"/>
      <c r="D156" s="500"/>
      <c r="E156" s="413">
        <f>E101</f>
        <v>0</v>
      </c>
      <c r="F156" s="540">
        <f>F72+F53</f>
        <v>3260182.58</v>
      </c>
      <c r="G156" s="540">
        <f>G72+G53</f>
        <v>3259846.58</v>
      </c>
      <c r="H156" s="540">
        <f t="shared" ref="H156" si="9">H72</f>
        <v>1</v>
      </c>
      <c r="I156" s="600">
        <f t="shared" si="8"/>
        <v>336</v>
      </c>
    </row>
    <row r="157" spans="2:11 16384:16384" x14ac:dyDescent="0.25">
      <c r="F157" s="437"/>
      <c r="G157" s="470"/>
    </row>
    <row r="158" spans="2:11 16384:16384" x14ac:dyDescent="0.25">
      <c r="F158" s="373"/>
      <c r="G158" s="303"/>
    </row>
    <row r="159" spans="2:11 16384:16384" x14ac:dyDescent="0.25">
      <c r="F159" s="373"/>
      <c r="G159" s="367"/>
      <c r="H159" s="367"/>
      <c r="I159" s="367"/>
    </row>
    <row r="160" spans="2:11 16384:16384" x14ac:dyDescent="0.25">
      <c r="G160" s="367"/>
      <c r="H160" s="367"/>
      <c r="I160" s="367"/>
    </row>
    <row r="161" spans="6:9" x14ac:dyDescent="0.25">
      <c r="G161" s="367"/>
      <c r="H161" s="367"/>
      <c r="I161" s="367"/>
    </row>
    <row r="162" spans="6:9" x14ac:dyDescent="0.25">
      <c r="F162" s="424"/>
    </row>
  </sheetData>
  <customSheetViews>
    <customSheetView guid="{57EAFF00-73AA-423D-B3E2-63FFE6AC6F80}" scale="70" showPageBreaks="1" hiddenRows="1" state="hidden" topLeftCell="A140">
      <selection activeCell="F152" sqref="F15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70" hiddenRows="1" state="hidden" topLeftCell="A140">
      <selection activeCell="F152" sqref="F15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70" showPageBreaks="1" hiddenRows="1" state="hidden" topLeftCell="A140">
      <selection activeCell="F152" sqref="F15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31">
    <mergeCell ref="C84:I84"/>
    <mergeCell ref="C87:I87"/>
    <mergeCell ref="C90:I90"/>
    <mergeCell ref="C94:I94"/>
    <mergeCell ref="B97:B146"/>
    <mergeCell ref="C97:D97"/>
    <mergeCell ref="C103:C146"/>
    <mergeCell ref="B36:B96"/>
    <mergeCell ref="C39:D39"/>
    <mergeCell ref="D40:D42"/>
    <mergeCell ref="C44:D44"/>
    <mergeCell ref="D45:D46"/>
    <mergeCell ref="C81:I81"/>
    <mergeCell ref="C47:D47"/>
    <mergeCell ref="D48:D49"/>
    <mergeCell ref="C50:D50"/>
    <mergeCell ref="D51:D52"/>
    <mergeCell ref="C54:D54"/>
    <mergeCell ref="D55:D56"/>
    <mergeCell ref="C60:D60"/>
    <mergeCell ref="D61:D62"/>
    <mergeCell ref="C64:I64"/>
    <mergeCell ref="C67:I67"/>
    <mergeCell ref="C70:I70"/>
    <mergeCell ref="C74:I74"/>
    <mergeCell ref="C78:I78"/>
    <mergeCell ref="B24:I24"/>
    <mergeCell ref="B25:I25"/>
    <mergeCell ref="B28:B35"/>
    <mergeCell ref="C28:D28"/>
    <mergeCell ref="D29:D30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65"/>
  <sheetViews>
    <sheetView topLeftCell="B1" zoomScale="80" zoomScaleNormal="80" workbookViewId="0">
      <selection activeCell="G151" sqref="G151"/>
    </sheetView>
  </sheetViews>
  <sheetFormatPr defaultRowHeight="15" x14ac:dyDescent="0.25"/>
  <cols>
    <col min="1" max="1" width="8.85546875" hidden="1" customWidth="1"/>
    <col min="2" max="2" width="32.42578125" customWidth="1"/>
    <col min="3" max="3" width="22.42578125" customWidth="1"/>
    <col min="4" max="4" width="40.7109375" customWidth="1"/>
    <col min="5" max="9" width="15.5703125" customWidth="1"/>
    <col min="10" max="10" width="11.42578125" bestFit="1" customWidth="1"/>
    <col min="11" max="11" width="13.7109375" bestFit="1" customWidth="1"/>
    <col min="13" max="13" width="13.7109375" bestFit="1" customWidth="1"/>
    <col min="17" max="17" width="13.7109375" bestFit="1" customWidth="1"/>
  </cols>
  <sheetData>
    <row r="1" spans="1:13" s="2" customFormat="1" ht="12.75" x14ac:dyDescent="0.2">
      <c r="I1" s="2" t="s">
        <v>1</v>
      </c>
    </row>
    <row r="2" spans="1:13" s="2" customFormat="1" ht="12.75" hidden="1" x14ac:dyDescent="0.2"/>
    <row r="3" spans="1:13" s="2" customFormat="1" ht="15.75" customHeight="1" x14ac:dyDescent="0.2">
      <c r="E3" s="601" t="s">
        <v>2</v>
      </c>
      <c r="F3" s="601"/>
      <c r="G3" s="601"/>
      <c r="H3" s="601"/>
      <c r="I3" s="601"/>
    </row>
    <row r="4" spans="1:13" s="2" customFormat="1" ht="15.75" customHeight="1" x14ac:dyDescent="0.2">
      <c r="E4" s="601" t="s">
        <v>446</v>
      </c>
      <c r="F4" s="601"/>
      <c r="G4" s="601"/>
      <c r="H4" s="601"/>
      <c r="I4" s="601"/>
    </row>
    <row r="5" spans="1:13" s="2" customFormat="1" ht="12.75" hidden="1" x14ac:dyDescent="0.2">
      <c r="D5" s="13"/>
      <c r="E5" s="36"/>
      <c r="F5" s="601"/>
      <c r="G5" s="601"/>
      <c r="H5" s="601"/>
      <c r="I5" s="601"/>
    </row>
    <row r="6" spans="1:13" s="2" customFormat="1" ht="12.75" x14ac:dyDescent="0.2">
      <c r="D6" s="13"/>
      <c r="E6" s="23"/>
      <c r="F6" s="3"/>
      <c r="G6" s="3"/>
      <c r="H6" s="3"/>
      <c r="I6" s="3"/>
    </row>
    <row r="7" spans="1:13" s="2" customFormat="1" ht="50.25" customHeight="1" x14ac:dyDescent="0.2">
      <c r="A7" s="4"/>
      <c r="B7" s="313" t="s">
        <v>3</v>
      </c>
      <c r="C7" s="4"/>
      <c r="D7" s="374" t="s">
        <v>447</v>
      </c>
      <c r="E7" s="374" t="s">
        <v>448</v>
      </c>
      <c r="F7" s="374" t="s">
        <v>449</v>
      </c>
      <c r="G7" s="313" t="s">
        <v>450</v>
      </c>
      <c r="H7" s="313" t="s">
        <v>4</v>
      </c>
      <c r="I7" s="313" t="s">
        <v>5</v>
      </c>
    </row>
    <row r="8" spans="1:13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customHeight="1" x14ac:dyDescent="0.2">
      <c r="A9" s="6">
        <v>1</v>
      </c>
      <c r="B9" s="7" t="s">
        <v>8</v>
      </c>
      <c r="C9" s="7"/>
      <c r="D9" s="153">
        <f>D11+D20</f>
        <v>291946059.27000004</v>
      </c>
      <c r="E9" s="153">
        <f>E11+E20</f>
        <v>291946059.27000004</v>
      </c>
      <c r="F9" s="153">
        <f>F11+F20</f>
        <v>257832984.14999998</v>
      </c>
      <c r="G9" s="153">
        <f>G11+G20</f>
        <v>245925444.43000001</v>
      </c>
      <c r="H9" s="8">
        <f>F9-G9</f>
        <v>11907539.719999969</v>
      </c>
      <c r="I9" s="8">
        <f>D9-G9</f>
        <v>46020614.840000033</v>
      </c>
      <c r="K9" s="13"/>
    </row>
    <row r="10" spans="1:13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13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284125493.20000005</v>
      </c>
      <c r="E11" s="153">
        <f>E12+E13+E15+E14+E19</f>
        <v>284125493.20000005</v>
      </c>
      <c r="F11" s="153">
        <f>F12+F13+F15+F14+F19</f>
        <v>250012418.07999998</v>
      </c>
      <c r="G11" s="8">
        <f>G12+G13+G15+G14+G19</f>
        <v>238104878.36000001</v>
      </c>
      <c r="H11" s="8">
        <f t="shared" si="0"/>
        <v>11907539.719999969</v>
      </c>
      <c r="I11" s="8">
        <f t="shared" si="1"/>
        <v>46020614.840000033</v>
      </c>
    </row>
    <row r="12" spans="1:13" s="2" customFormat="1" ht="18" customHeight="1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7675599.7400000002</v>
      </c>
      <c r="G12" s="157">
        <f>G29+G43+G45+G48+G98+G101+G103+G104+G51</f>
        <v>8464794.0700000003</v>
      </c>
      <c r="H12" s="12">
        <f t="shared" si="0"/>
        <v>-789194.33000000007</v>
      </c>
      <c r="I12" s="12">
        <f t="shared" si="1"/>
        <v>1282105.9299999997</v>
      </c>
    </row>
    <row r="13" spans="1:13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f>38269144.26+40449595.14+14518197.6+25724901.42</f>
        <v>118961838.42</v>
      </c>
      <c r="G13" s="11">
        <f>G100+G32</f>
        <v>118961838.42</v>
      </c>
      <c r="H13" s="12">
        <f t="shared" si="0"/>
        <v>0</v>
      </c>
      <c r="I13" s="12">
        <f>D13-G13</f>
        <v>6611361.5799999982</v>
      </c>
      <c r="J13" s="13"/>
    </row>
    <row r="14" spans="1:13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13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137019878.48000002</v>
      </c>
      <c r="E15" s="27">
        <f>E16+E17+E18</f>
        <v>137019878.48000002</v>
      </c>
      <c r="F15" s="27">
        <f>F16+F17+F18</f>
        <v>111589465.19999999</v>
      </c>
      <c r="G15" s="27">
        <f>G16+G17+G18</f>
        <v>98892731.150000006</v>
      </c>
      <c r="H15" s="8">
        <f t="shared" si="0"/>
        <v>12696734.049999982</v>
      </c>
      <c r="I15" s="8">
        <f t="shared" si="1"/>
        <v>38127147.330000013</v>
      </c>
      <c r="M15" s="13">
        <f>F9-F20-F17-F13</f>
        <v>56032206.200000003</v>
      </c>
    </row>
    <row r="16" spans="1:13" s="2" customFormat="1" ht="66.75" customHeight="1" x14ac:dyDescent="0.2">
      <c r="A16" s="9" t="s">
        <v>23</v>
      </c>
      <c r="B16" s="16" t="s">
        <v>40</v>
      </c>
      <c r="C16" s="541"/>
      <c r="D16" s="157">
        <f>32289095.23+3215400</f>
        <v>35504495.230000004</v>
      </c>
      <c r="E16" s="157">
        <f>D16</f>
        <v>35504495.230000004</v>
      </c>
      <c r="F16" s="157">
        <f>E16-3215400+1981996.51</f>
        <v>34271091.740000002</v>
      </c>
      <c r="G16" s="157">
        <f>G40+G49+G52+G78+G102+G82+G85+G88+G91+G74+G30+G31+G42+G55+G57+G58+G59+G67+G70+G95+G33+G60+G63+G64+G79</f>
        <v>17014034.060000002</v>
      </c>
      <c r="H16" s="12">
        <f t="shared" si="0"/>
        <v>17257057.68</v>
      </c>
      <c r="I16" s="12">
        <f t="shared" si="1"/>
        <v>18490461.170000002</v>
      </c>
      <c r="M16" s="13">
        <f>H16+H12</f>
        <v>16467863.35</v>
      </c>
    </row>
    <row r="17" spans="1:17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f>99112854.25+102529</f>
        <v>99215383.25</v>
      </c>
      <c r="E17" s="157">
        <f>D17</f>
        <v>99215383.25</v>
      </c>
      <c r="F17" s="157">
        <v>75018373.459999993</v>
      </c>
      <c r="G17" s="157">
        <f>G105+G34</f>
        <v>79579033.090000004</v>
      </c>
      <c r="H17" s="12">
        <f>F17-G17</f>
        <v>-4560659.6300000101</v>
      </c>
      <c r="I17" s="12">
        <f>D17-G17</f>
        <v>19636350.159999996</v>
      </c>
      <c r="K17" s="13"/>
    </row>
    <row r="18" spans="1:17" s="2" customFormat="1" ht="51" x14ac:dyDescent="0.2">
      <c r="A18" s="9" t="s">
        <v>54</v>
      </c>
      <c r="B18" s="17" t="s">
        <v>372</v>
      </c>
      <c r="C18" s="17"/>
      <c r="D18" s="157">
        <v>2300000</v>
      </c>
      <c r="E18" s="157">
        <v>2300000</v>
      </c>
      <c r="F18" s="474">
        <v>2300000</v>
      </c>
      <c r="G18" s="157">
        <f>G53</f>
        <v>2299664</v>
      </c>
      <c r="H18" s="12">
        <f t="shared" si="0"/>
        <v>336</v>
      </c>
      <c r="I18" s="12">
        <f t="shared" si="1"/>
        <v>336</v>
      </c>
      <c r="M18" s="13">
        <f>F9-F18</f>
        <v>255532984.14999998</v>
      </c>
    </row>
    <row r="19" spans="1:17" s="2" customFormat="1" ht="25.5" x14ac:dyDescent="0.2">
      <c r="A19" s="9"/>
      <c r="B19" s="17" t="s">
        <v>387</v>
      </c>
      <c r="C19" s="17"/>
      <c r="D19" s="157">
        <v>11785514.720000001</v>
      </c>
      <c r="E19" s="157">
        <v>11785514.720000001</v>
      </c>
      <c r="F19" s="157">
        <v>11785514.720000001</v>
      </c>
      <c r="G19" s="157">
        <f>G141</f>
        <v>11785514.720000001</v>
      </c>
      <c r="H19" s="12">
        <f t="shared" si="0"/>
        <v>0</v>
      </c>
      <c r="I19" s="12">
        <f t="shared" si="1"/>
        <v>0</v>
      </c>
      <c r="Q19" s="13">
        <f>E11-E19</f>
        <v>272339978.48000002</v>
      </c>
    </row>
    <row r="20" spans="1:17" s="2" customFormat="1" ht="28.5" customHeight="1" x14ac:dyDescent="0.2">
      <c r="A20" s="6" t="s">
        <v>13</v>
      </c>
      <c r="B20" s="7" t="s">
        <v>457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G41+G46+G73</f>
        <v>7820566.0700000003</v>
      </c>
      <c r="H20" s="8">
        <f>F20-G20</f>
        <v>0</v>
      </c>
      <c r="I20" s="8">
        <f t="shared" si="1"/>
        <v>0</v>
      </c>
    </row>
    <row r="22" spans="1:17" hidden="1" x14ac:dyDescent="0.25"/>
    <row r="23" spans="1:17" hidden="1" x14ac:dyDescent="0.25"/>
    <row r="24" spans="1:17" x14ac:dyDescent="0.25">
      <c r="B24" s="933" t="s">
        <v>264</v>
      </c>
      <c r="C24" s="933"/>
      <c r="D24" s="933"/>
      <c r="E24" s="933"/>
      <c r="F24" s="933"/>
      <c r="G24" s="933"/>
      <c r="H24" s="933"/>
      <c r="I24" s="933"/>
      <c r="K24" s="373"/>
    </row>
    <row r="25" spans="1:17" x14ac:dyDescent="0.25">
      <c r="B25" s="934" t="s">
        <v>445</v>
      </c>
      <c r="C25" s="934"/>
      <c r="D25" s="934"/>
      <c r="E25" s="934"/>
      <c r="F25" s="934"/>
      <c r="G25" s="934"/>
      <c r="H25" s="934"/>
      <c r="I25" s="934"/>
    </row>
    <row r="26" spans="1:17" ht="15.75" thickBot="1" x14ac:dyDescent="0.3"/>
    <row r="27" spans="1:17" ht="39" x14ac:dyDescent="0.25">
      <c r="B27" s="602" t="s">
        <v>14</v>
      </c>
      <c r="C27" s="596" t="s">
        <v>27</v>
      </c>
      <c r="D27" s="596" t="s">
        <v>15</v>
      </c>
      <c r="E27" s="596" t="s">
        <v>266</v>
      </c>
      <c r="F27" s="597" t="s">
        <v>451</v>
      </c>
      <c r="G27" s="597" t="s">
        <v>452</v>
      </c>
      <c r="H27" s="597" t="s">
        <v>42</v>
      </c>
      <c r="I27" s="598" t="s">
        <v>453</v>
      </c>
      <c r="M27">
        <v>94112854.25</v>
      </c>
    </row>
    <row r="28" spans="1:17" x14ac:dyDescent="0.25">
      <c r="B28" s="947" t="s">
        <v>16</v>
      </c>
      <c r="C28" s="998" t="s">
        <v>274</v>
      </c>
      <c r="D28" s="998"/>
      <c r="E28" s="379">
        <v>0</v>
      </c>
      <c r="F28" s="153">
        <f>F29+F30</f>
        <v>3000000</v>
      </c>
      <c r="G28" s="153">
        <f>G29+G30</f>
        <v>0</v>
      </c>
      <c r="H28" s="461">
        <f>G28/F28</f>
        <v>0</v>
      </c>
      <c r="I28" s="456">
        <f>F28-G28</f>
        <v>3000000</v>
      </c>
      <c r="M28" s="373">
        <f>M27-D17</f>
        <v>-5102529</v>
      </c>
    </row>
    <row r="29" spans="1:17" x14ac:dyDescent="0.25">
      <c r="B29" s="947"/>
      <c r="C29" s="445" t="s">
        <v>85</v>
      </c>
      <c r="D29" s="982" t="s">
        <v>275</v>
      </c>
      <c r="E29" s="379"/>
      <c r="F29" s="157">
        <v>664442.65</v>
      </c>
      <c r="G29" s="157"/>
      <c r="H29" s="461">
        <f t="shared" ref="H29:H137" si="2">G29/F29</f>
        <v>0</v>
      </c>
      <c r="I29" s="456">
        <f t="shared" ref="I29:I149" si="3">F29-G29</f>
        <v>664442.65</v>
      </c>
    </row>
    <row r="30" spans="1:17" x14ac:dyDescent="0.25">
      <c r="B30" s="947"/>
      <c r="C30" s="167" t="s">
        <v>270</v>
      </c>
      <c r="D30" s="982"/>
      <c r="E30" s="379"/>
      <c r="F30" s="157">
        <v>2335557.35</v>
      </c>
      <c r="G30" s="157"/>
      <c r="H30" s="461">
        <f t="shared" si="2"/>
        <v>0</v>
      </c>
      <c r="I30" s="456">
        <f t="shared" si="3"/>
        <v>2335557.35</v>
      </c>
    </row>
    <row r="31" spans="1:17" ht="24.75" customHeight="1" x14ac:dyDescent="0.25">
      <c r="B31" s="947"/>
      <c r="C31" s="167" t="s">
        <v>270</v>
      </c>
      <c r="D31" s="404" t="s">
        <v>271</v>
      </c>
      <c r="E31" s="379"/>
      <c r="F31" s="157">
        <f>18944.54+361055.46</f>
        <v>380000</v>
      </c>
      <c r="G31" s="157">
        <v>236943.9</v>
      </c>
      <c r="H31" s="461">
        <f t="shared" si="2"/>
        <v>0.62353657894736836</v>
      </c>
      <c r="I31" s="456">
        <f t="shared" si="3"/>
        <v>143056.1</v>
      </c>
    </row>
    <row r="32" spans="1:17" ht="26.25" customHeight="1" x14ac:dyDescent="0.25">
      <c r="B32" s="947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456">
        <f t="shared" si="3"/>
        <v>284800</v>
      </c>
    </row>
    <row r="33" spans="2:9" ht="41.25" customHeight="1" x14ac:dyDescent="0.25">
      <c r="B33" s="947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456">
        <f t="shared" si="3"/>
        <v>71200</v>
      </c>
    </row>
    <row r="34" spans="2:9" ht="66.75" customHeight="1" x14ac:dyDescent="0.25">
      <c r="B34" s="947"/>
      <c r="C34" s="404" t="s">
        <v>361</v>
      </c>
      <c r="D34" s="604" t="s">
        <v>307</v>
      </c>
      <c r="E34" s="379"/>
      <c r="F34" s="279">
        <v>11200</v>
      </c>
      <c r="G34" s="279">
        <v>11200</v>
      </c>
      <c r="H34" s="458">
        <f t="shared" si="2"/>
        <v>1</v>
      </c>
      <c r="I34" s="456">
        <f t="shared" si="3"/>
        <v>0</v>
      </c>
    </row>
    <row r="35" spans="2:9" ht="22.5" customHeight="1" x14ac:dyDescent="0.25">
      <c r="B35" s="947"/>
      <c r="C35" s="407" t="s">
        <v>124</v>
      </c>
      <c r="D35" s="378"/>
      <c r="E35" s="379"/>
      <c r="F35" s="153">
        <f>F28+F31+F32+F33+F34</f>
        <v>3747200</v>
      </c>
      <c r="G35" s="153">
        <f>G28+G31+G32+G33+G34</f>
        <v>248143.9</v>
      </c>
      <c r="H35" s="461">
        <f t="shared" si="2"/>
        <v>6.6221151793339025E-2</v>
      </c>
      <c r="I35" s="456">
        <f t="shared" si="3"/>
        <v>3499056.1</v>
      </c>
    </row>
    <row r="36" spans="2:9" ht="19.5" customHeight="1" x14ac:dyDescent="0.25">
      <c r="B36" s="947" t="s">
        <v>32</v>
      </c>
      <c r="C36" s="407" t="s">
        <v>106</v>
      </c>
      <c r="D36" s="450" t="s">
        <v>32</v>
      </c>
      <c r="E36" s="379"/>
      <c r="F36" s="153">
        <f>F37+F93</f>
        <v>56859305</v>
      </c>
      <c r="G36" s="153">
        <f>G37+G93</f>
        <v>39773602.349999994</v>
      </c>
      <c r="H36" s="461">
        <f t="shared" si="2"/>
        <v>0.69950911904392776</v>
      </c>
      <c r="I36" s="456">
        <f t="shared" si="3"/>
        <v>17085702.650000006</v>
      </c>
    </row>
    <row r="37" spans="2:9" ht="21.75" customHeight="1" x14ac:dyDescent="0.25">
      <c r="B37" s="947"/>
      <c r="C37" s="450" t="s">
        <v>0</v>
      </c>
      <c r="D37" s="346" t="s">
        <v>206</v>
      </c>
      <c r="E37" s="390"/>
      <c r="F37" s="390">
        <f>F38+F66+F69+F72+F77+F81+F84+F87+F90</f>
        <v>54667475.369999997</v>
      </c>
      <c r="G37" s="390">
        <f>G38+G66+G69+G72+G77+G81+G84+G87+G90</f>
        <v>37747436.349999994</v>
      </c>
      <c r="H37" s="461">
        <f t="shared" si="2"/>
        <v>0.69049166976375032</v>
      </c>
      <c r="I37" s="456">
        <f t="shared" si="3"/>
        <v>16920039.020000003</v>
      </c>
    </row>
    <row r="38" spans="2:9" ht="21" customHeight="1" x14ac:dyDescent="0.25">
      <c r="B38" s="947"/>
      <c r="C38" s="388"/>
      <c r="D38" s="593" t="s">
        <v>207</v>
      </c>
      <c r="E38" s="390"/>
      <c r="F38" s="153">
        <f>F39+F43+F44+F47+F50+F53+F54+F57+F58+F59+F60+F63+F64</f>
        <v>43074787.789999999</v>
      </c>
      <c r="G38" s="153">
        <f>G39+G43+G44+G47+G50+G53+G54+G57+G58+G59+G60+G63+G64</f>
        <v>28074278.77</v>
      </c>
      <c r="H38" s="461">
        <f t="shared" si="2"/>
        <v>0.65175663561870334</v>
      </c>
      <c r="I38" s="456">
        <f t="shared" si="3"/>
        <v>15000509.02</v>
      </c>
    </row>
    <row r="39" spans="2:9" ht="21" customHeight="1" x14ac:dyDescent="0.25">
      <c r="B39" s="947"/>
      <c r="C39" s="1027" t="s">
        <v>285</v>
      </c>
      <c r="D39" s="1027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456">
        <f t="shared" si="3"/>
        <v>0</v>
      </c>
    </row>
    <row r="40" spans="2:9" ht="28.5" customHeight="1" x14ac:dyDescent="0.25">
      <c r="B40" s="947"/>
      <c r="C40" s="448" t="s">
        <v>283</v>
      </c>
      <c r="D40" s="1022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456">
        <f t="shared" si="3"/>
        <v>0</v>
      </c>
    </row>
    <row r="41" spans="2:9" ht="23.25" customHeight="1" x14ac:dyDescent="0.25">
      <c r="B41" s="947"/>
      <c r="C41" s="449" t="s">
        <v>284</v>
      </c>
      <c r="D41" s="1022"/>
      <c r="E41" s="152"/>
      <c r="F41" s="260">
        <v>3000000</v>
      </c>
      <c r="G41" s="260">
        <v>3000000</v>
      </c>
      <c r="H41" s="461">
        <f t="shared" si="2"/>
        <v>1</v>
      </c>
      <c r="I41" s="456">
        <f t="shared" si="3"/>
        <v>0</v>
      </c>
    </row>
    <row r="42" spans="2:9" ht="23.25" customHeight="1" x14ac:dyDescent="0.25">
      <c r="B42" s="947"/>
      <c r="C42" s="447" t="s">
        <v>270</v>
      </c>
      <c r="D42" s="1022"/>
      <c r="E42" s="152"/>
      <c r="F42" s="260">
        <v>428642.65</v>
      </c>
      <c r="G42" s="260">
        <v>428642.65</v>
      </c>
      <c r="H42" s="461">
        <f t="shared" si="2"/>
        <v>1</v>
      </c>
      <c r="I42" s="456">
        <f t="shared" si="3"/>
        <v>0</v>
      </c>
    </row>
    <row r="43" spans="2:9" ht="26.25" x14ac:dyDescent="0.25">
      <c r="B43" s="947"/>
      <c r="C43" s="446" t="s">
        <v>85</v>
      </c>
      <c r="D43" s="344" t="s">
        <v>277</v>
      </c>
      <c r="E43" s="156"/>
      <c r="F43" s="153">
        <v>410037.15</v>
      </c>
      <c r="G43" s="153">
        <v>410037.15</v>
      </c>
      <c r="H43" s="461">
        <f t="shared" si="2"/>
        <v>1</v>
      </c>
      <c r="I43" s="456">
        <f t="shared" si="3"/>
        <v>0</v>
      </c>
    </row>
    <row r="44" spans="2:9" ht="38.25" customHeight="1" x14ac:dyDescent="0.25">
      <c r="B44" s="947"/>
      <c r="C44" s="1025" t="s">
        <v>288</v>
      </c>
      <c r="D44" s="1025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456">
        <f t="shared" si="3"/>
        <v>0</v>
      </c>
    </row>
    <row r="45" spans="2:9" ht="25.5" customHeight="1" x14ac:dyDescent="0.25">
      <c r="B45" s="947"/>
      <c r="C45" s="446" t="s">
        <v>85</v>
      </c>
      <c r="D45" s="1022" t="s">
        <v>279</v>
      </c>
      <c r="E45" s="156"/>
      <c r="F45" s="279">
        <v>334567.58</v>
      </c>
      <c r="G45" s="279">
        <v>334567.58</v>
      </c>
      <c r="H45" s="458">
        <f t="shared" si="2"/>
        <v>1</v>
      </c>
      <c r="I45" s="456">
        <f t="shared" si="3"/>
        <v>0</v>
      </c>
    </row>
    <row r="46" spans="2:9" ht="25.5" customHeight="1" x14ac:dyDescent="0.25">
      <c r="B46" s="947"/>
      <c r="C46" s="449" t="s">
        <v>284</v>
      </c>
      <c r="D46" s="1022"/>
      <c r="E46" s="156"/>
      <c r="F46" s="279">
        <v>3860383.49</v>
      </c>
      <c r="G46" s="279">
        <v>3860383.49</v>
      </c>
      <c r="H46" s="458">
        <f t="shared" si="2"/>
        <v>1</v>
      </c>
      <c r="I46" s="456">
        <f t="shared" si="3"/>
        <v>0</v>
      </c>
    </row>
    <row r="47" spans="2:9" ht="25.5" customHeight="1" x14ac:dyDescent="0.25">
      <c r="B47" s="947"/>
      <c r="C47" s="1028" t="s">
        <v>289</v>
      </c>
      <c r="D47" s="1028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456">
        <f t="shared" si="3"/>
        <v>0</v>
      </c>
    </row>
    <row r="48" spans="2:9" ht="22.5" customHeight="1" x14ac:dyDescent="0.25">
      <c r="B48" s="947"/>
      <c r="C48" s="446" t="s">
        <v>85</v>
      </c>
      <c r="D48" s="1022" t="s">
        <v>280</v>
      </c>
      <c r="E48" s="156"/>
      <c r="F48" s="279">
        <v>2231.15</v>
      </c>
      <c r="G48" s="279">
        <v>2231.15</v>
      </c>
      <c r="H48" s="458">
        <f t="shared" si="2"/>
        <v>1</v>
      </c>
      <c r="I48" s="456">
        <f t="shared" si="3"/>
        <v>0</v>
      </c>
    </row>
    <row r="49" spans="2:10" ht="30.75" customHeight="1" x14ac:dyDescent="0.25">
      <c r="B49" s="947"/>
      <c r="C49" s="448" t="s">
        <v>283</v>
      </c>
      <c r="D49" s="1022"/>
      <c r="E49" s="156"/>
      <c r="F49" s="279">
        <v>61748.480000000003</v>
      </c>
      <c r="G49" s="279">
        <v>61748.480000000003</v>
      </c>
      <c r="H49" s="458">
        <f t="shared" si="2"/>
        <v>1</v>
      </c>
      <c r="I49" s="456">
        <f t="shared" si="3"/>
        <v>0</v>
      </c>
    </row>
    <row r="50" spans="2:10" ht="30" customHeight="1" x14ac:dyDescent="0.25">
      <c r="B50" s="947"/>
      <c r="C50" s="1025" t="s">
        <v>367</v>
      </c>
      <c r="D50" s="1025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456">
        <f t="shared" si="3"/>
        <v>0</v>
      </c>
    </row>
    <row r="51" spans="2:10" ht="27.75" customHeight="1" x14ac:dyDescent="0.25">
      <c r="B51" s="947"/>
      <c r="C51" s="446" t="s">
        <v>85</v>
      </c>
      <c r="D51" s="1022" t="s">
        <v>420</v>
      </c>
      <c r="E51" s="156"/>
      <c r="F51" s="591">
        <v>226756.52</v>
      </c>
      <c r="G51" s="591">
        <v>226756.52</v>
      </c>
      <c r="H51" s="458">
        <f t="shared" si="2"/>
        <v>1</v>
      </c>
      <c r="I51" s="456">
        <f t="shared" si="3"/>
        <v>0</v>
      </c>
    </row>
    <row r="52" spans="2:10" ht="36" customHeight="1" x14ac:dyDescent="0.25">
      <c r="B52" s="947"/>
      <c r="C52" s="448" t="s">
        <v>283</v>
      </c>
      <c r="D52" s="1022"/>
      <c r="E52" s="156"/>
      <c r="F52" s="279">
        <v>44237.78</v>
      </c>
      <c r="G52" s="279">
        <v>44237.78</v>
      </c>
      <c r="H52" s="458">
        <f t="shared" si="2"/>
        <v>1</v>
      </c>
      <c r="I52" s="456">
        <f t="shared" si="3"/>
        <v>0</v>
      </c>
    </row>
    <row r="53" spans="2:10" ht="63.75" customHeight="1" x14ac:dyDescent="0.25">
      <c r="B53" s="947"/>
      <c r="C53" s="254" t="s">
        <v>141</v>
      </c>
      <c r="D53" s="346" t="s">
        <v>368</v>
      </c>
      <c r="E53" s="156"/>
      <c r="F53" s="454">
        <v>2299664.4</v>
      </c>
      <c r="G53" s="454">
        <v>2299664</v>
      </c>
      <c r="H53" s="458">
        <f t="shared" si="2"/>
        <v>0.99999982606157667</v>
      </c>
      <c r="I53" s="459">
        <f t="shared" si="3"/>
        <v>0.39999999990686774</v>
      </c>
    </row>
    <row r="54" spans="2:10" ht="63.75" customHeight="1" x14ac:dyDescent="0.25">
      <c r="B54" s="947"/>
      <c r="C54" s="1023" t="s">
        <v>414</v>
      </c>
      <c r="D54" s="1023"/>
      <c r="E54" s="156"/>
      <c r="F54" s="454">
        <f>F55+F56</f>
        <v>11880000</v>
      </c>
      <c r="G54" s="454">
        <f>G55+G56</f>
        <v>11880000</v>
      </c>
      <c r="H54" s="458">
        <f t="shared" si="2"/>
        <v>1</v>
      </c>
      <c r="I54" s="459">
        <f t="shared" si="3"/>
        <v>0</v>
      </c>
    </row>
    <row r="55" spans="2:10" ht="33.75" customHeight="1" x14ac:dyDescent="0.25">
      <c r="B55" s="947"/>
      <c r="C55" s="448" t="s">
        <v>283</v>
      </c>
      <c r="D55" s="1024" t="s">
        <v>419</v>
      </c>
      <c r="E55" s="156"/>
      <c r="F55" s="279">
        <v>94485.28</v>
      </c>
      <c r="G55" s="279">
        <v>94485.28</v>
      </c>
      <c r="H55" s="458">
        <f t="shared" si="2"/>
        <v>1</v>
      </c>
      <c r="I55" s="459">
        <f t="shared" si="3"/>
        <v>0</v>
      </c>
    </row>
    <row r="56" spans="2:10" ht="52.5" customHeight="1" x14ac:dyDescent="0.25">
      <c r="B56" s="947"/>
      <c r="C56" s="561" t="s">
        <v>415</v>
      </c>
      <c r="D56" s="1024"/>
      <c r="E56" s="156"/>
      <c r="F56" s="279">
        <v>11785514.720000001</v>
      </c>
      <c r="G56" s="279">
        <v>11785514.720000001</v>
      </c>
      <c r="H56" s="458">
        <f t="shared" si="2"/>
        <v>1</v>
      </c>
      <c r="I56" s="459">
        <f t="shared" si="3"/>
        <v>0</v>
      </c>
    </row>
    <row r="57" spans="2:10" ht="27" customHeight="1" x14ac:dyDescent="0.25">
      <c r="B57" s="947"/>
      <c r="C57" s="448" t="s">
        <v>283</v>
      </c>
      <c r="D57" s="607" t="s">
        <v>416</v>
      </c>
      <c r="E57" s="156"/>
      <c r="F57" s="454">
        <v>304893.5</v>
      </c>
      <c r="G57" s="279">
        <v>304893.5</v>
      </c>
      <c r="H57" s="458">
        <f t="shared" si="2"/>
        <v>1</v>
      </c>
      <c r="I57" s="459">
        <f t="shared" si="3"/>
        <v>0</v>
      </c>
    </row>
    <row r="58" spans="2:10" ht="29.25" customHeight="1" x14ac:dyDescent="0.25">
      <c r="B58" s="947"/>
      <c r="C58" s="448" t="s">
        <v>283</v>
      </c>
      <c r="D58" s="607" t="s">
        <v>417</v>
      </c>
      <c r="E58" s="156"/>
      <c r="F58" s="454">
        <v>7471259</v>
      </c>
      <c r="G58" s="157"/>
      <c r="H58" s="458">
        <f t="shared" si="2"/>
        <v>0</v>
      </c>
      <c r="I58" s="456">
        <f t="shared" si="3"/>
        <v>7471259</v>
      </c>
    </row>
    <row r="59" spans="2:10" ht="37.5" customHeight="1" x14ac:dyDescent="0.25">
      <c r="B59" s="947"/>
      <c r="C59" s="448" t="s">
        <v>283</v>
      </c>
      <c r="D59" s="607" t="s">
        <v>418</v>
      </c>
      <c r="E59" s="156"/>
      <c r="F59" s="454">
        <v>7314444</v>
      </c>
      <c r="G59" s="157"/>
      <c r="H59" s="458">
        <f t="shared" si="2"/>
        <v>0</v>
      </c>
      <c r="I59" s="456">
        <f t="shared" si="3"/>
        <v>7314444</v>
      </c>
    </row>
    <row r="60" spans="2:10" ht="55.5" customHeight="1" x14ac:dyDescent="0.25">
      <c r="B60" s="947"/>
      <c r="C60" s="1025" t="s">
        <v>440</v>
      </c>
      <c r="D60" s="1025"/>
      <c r="E60" s="156"/>
      <c r="F60" s="454">
        <f>F61+F62</f>
        <v>4999668</v>
      </c>
      <c r="G60" s="454">
        <f>G61+G62</f>
        <v>4999668</v>
      </c>
      <c r="H60" s="458">
        <f t="shared" si="2"/>
        <v>1</v>
      </c>
      <c r="I60" s="455">
        <f>I61+I62</f>
        <v>0</v>
      </c>
    </row>
    <row r="61" spans="2:10" ht="37.5" customHeight="1" x14ac:dyDescent="0.25">
      <c r="B61" s="947"/>
      <c r="C61" s="448" t="s">
        <v>283</v>
      </c>
      <c r="D61" s="1022" t="s">
        <v>441</v>
      </c>
      <c r="E61" s="156"/>
      <c r="F61" s="279">
        <v>4105236.57</v>
      </c>
      <c r="G61" s="279">
        <v>4105236.57</v>
      </c>
      <c r="H61" s="458">
        <f t="shared" si="2"/>
        <v>1</v>
      </c>
      <c r="I61" s="456">
        <f t="shared" si="3"/>
        <v>0</v>
      </c>
      <c r="J61" s="565"/>
    </row>
    <row r="62" spans="2:10" ht="37.5" customHeight="1" x14ac:dyDescent="0.25">
      <c r="B62" s="947"/>
      <c r="C62" s="448" t="s">
        <v>283</v>
      </c>
      <c r="D62" s="1022"/>
      <c r="E62" s="156"/>
      <c r="F62" s="279">
        <v>894431.43</v>
      </c>
      <c r="G62" s="279">
        <v>894431.43</v>
      </c>
      <c r="H62" s="458">
        <f t="shared" si="2"/>
        <v>1</v>
      </c>
      <c r="I62" s="456">
        <f t="shared" si="3"/>
        <v>0</v>
      </c>
      <c r="J62" s="565"/>
    </row>
    <row r="63" spans="2:10" ht="37.5" customHeight="1" x14ac:dyDescent="0.25">
      <c r="B63" s="947"/>
      <c r="C63" s="448" t="s">
        <v>283</v>
      </c>
      <c r="D63" s="607" t="s">
        <v>439</v>
      </c>
      <c r="E63" s="156"/>
      <c r="F63" s="454">
        <v>102529</v>
      </c>
      <c r="G63" s="157"/>
      <c r="H63" s="458">
        <f t="shared" si="2"/>
        <v>0</v>
      </c>
      <c r="I63" s="456">
        <f t="shared" si="3"/>
        <v>102529</v>
      </c>
      <c r="J63" s="565"/>
    </row>
    <row r="64" spans="2:10" ht="37.5" customHeight="1" x14ac:dyDescent="0.25">
      <c r="B64" s="947"/>
      <c r="C64" s="448" t="s">
        <v>283</v>
      </c>
      <c r="D64" s="607" t="s">
        <v>456</v>
      </c>
      <c r="E64" s="156"/>
      <c r="F64" s="454">
        <f>112273.02+335.6</f>
        <v>112608.62000000001</v>
      </c>
      <c r="G64" s="591">
        <v>332</v>
      </c>
      <c r="H64" s="458"/>
      <c r="I64" s="456"/>
      <c r="J64" s="565"/>
    </row>
    <row r="65" spans="2:9" ht="15.75" customHeight="1" x14ac:dyDescent="0.25">
      <c r="B65" s="947"/>
      <c r="C65" s="1019"/>
      <c r="D65" s="1019"/>
      <c r="E65" s="1019"/>
      <c r="F65" s="1019"/>
      <c r="G65" s="1019"/>
      <c r="H65" s="1019"/>
      <c r="I65" s="1020"/>
    </row>
    <row r="66" spans="2:9" ht="20.25" customHeight="1" x14ac:dyDescent="0.25">
      <c r="B66" s="947"/>
      <c r="C66" s="388" t="s">
        <v>0</v>
      </c>
      <c r="D66" s="394" t="s">
        <v>196</v>
      </c>
      <c r="E66" s="156"/>
      <c r="F66" s="454">
        <f>F67</f>
        <v>892192</v>
      </c>
      <c r="G66" s="454">
        <f>G67</f>
        <v>892192</v>
      </c>
      <c r="H66" s="458">
        <f t="shared" si="2"/>
        <v>1</v>
      </c>
      <c r="I66" s="456">
        <f t="shared" si="3"/>
        <v>0</v>
      </c>
    </row>
    <row r="67" spans="2:9" ht="36.75" customHeight="1" x14ac:dyDescent="0.25">
      <c r="B67" s="947"/>
      <c r="C67" s="448" t="s">
        <v>283</v>
      </c>
      <c r="D67" s="560" t="s">
        <v>409</v>
      </c>
      <c r="E67" s="156"/>
      <c r="F67" s="279">
        <v>892192</v>
      </c>
      <c r="G67" s="279">
        <v>892192</v>
      </c>
      <c r="H67" s="458">
        <f t="shared" si="2"/>
        <v>1</v>
      </c>
      <c r="I67" s="459">
        <f t="shared" si="3"/>
        <v>0</v>
      </c>
    </row>
    <row r="68" spans="2:9" ht="15.75" customHeight="1" x14ac:dyDescent="0.25">
      <c r="B68" s="947"/>
      <c r="C68" s="940"/>
      <c r="D68" s="940"/>
      <c r="E68" s="940"/>
      <c r="F68" s="940"/>
      <c r="G68" s="940"/>
      <c r="H68" s="940"/>
      <c r="I68" s="1021"/>
    </row>
    <row r="69" spans="2:9" ht="15.75" customHeight="1" x14ac:dyDescent="0.25">
      <c r="B69" s="947"/>
      <c r="C69" s="388" t="s">
        <v>0</v>
      </c>
      <c r="D69" s="394" t="s">
        <v>410</v>
      </c>
      <c r="E69" s="156"/>
      <c r="F69" s="454">
        <f>F70</f>
        <v>378907</v>
      </c>
      <c r="G69" s="454">
        <f>G70</f>
        <v>378907</v>
      </c>
      <c r="H69" s="458">
        <f t="shared" si="2"/>
        <v>1</v>
      </c>
      <c r="I69" s="456">
        <f t="shared" si="3"/>
        <v>0</v>
      </c>
    </row>
    <row r="70" spans="2:9" ht="27" customHeight="1" x14ac:dyDescent="0.25">
      <c r="B70" s="947"/>
      <c r="C70" s="448" t="s">
        <v>283</v>
      </c>
      <c r="D70" s="560" t="s">
        <v>411</v>
      </c>
      <c r="E70" s="156"/>
      <c r="F70" s="279">
        <v>378907</v>
      </c>
      <c r="G70" s="279">
        <v>378907</v>
      </c>
      <c r="H70" s="458">
        <f t="shared" si="2"/>
        <v>1</v>
      </c>
      <c r="I70" s="456">
        <f t="shared" si="3"/>
        <v>0</v>
      </c>
    </row>
    <row r="71" spans="2:9" ht="15.75" customHeight="1" x14ac:dyDescent="0.25">
      <c r="B71" s="947"/>
      <c r="C71" s="940"/>
      <c r="D71" s="940"/>
      <c r="E71" s="940"/>
      <c r="F71" s="940"/>
      <c r="G71" s="940"/>
      <c r="H71" s="940"/>
      <c r="I71" s="1021"/>
    </row>
    <row r="72" spans="2:9" x14ac:dyDescent="0.25">
      <c r="B72" s="947"/>
      <c r="C72" s="388" t="s">
        <v>0</v>
      </c>
      <c r="D72" s="394" t="s">
        <v>194</v>
      </c>
      <c r="E72" s="156"/>
      <c r="F72" s="153">
        <f>F73+F74+F75</f>
        <v>2578588.58</v>
      </c>
      <c r="G72" s="153">
        <f>G73+G74+G75</f>
        <v>960182.58</v>
      </c>
      <c r="H72" s="458">
        <f t="shared" si="2"/>
        <v>0.37236749881208264</v>
      </c>
      <c r="I72" s="456">
        <f t="shared" si="3"/>
        <v>1618406</v>
      </c>
    </row>
    <row r="73" spans="2:9" ht="64.5" x14ac:dyDescent="0.25">
      <c r="B73" s="947"/>
      <c r="C73" s="254" t="s">
        <v>141</v>
      </c>
      <c r="D73" s="404" t="s">
        <v>105</v>
      </c>
      <c r="E73" s="156"/>
      <c r="F73" s="279">
        <v>960182.58</v>
      </c>
      <c r="G73" s="279">
        <v>960182.58</v>
      </c>
      <c r="H73" s="458">
        <f t="shared" si="2"/>
        <v>1</v>
      </c>
      <c r="I73" s="456">
        <f t="shared" si="3"/>
        <v>0</v>
      </c>
    </row>
    <row r="74" spans="2:9" ht="25.5" x14ac:dyDescent="0.25">
      <c r="B74" s="947"/>
      <c r="C74" s="448" t="s">
        <v>283</v>
      </c>
      <c r="D74" s="404" t="s">
        <v>407</v>
      </c>
      <c r="E74" s="156"/>
      <c r="F74" s="157">
        <v>0</v>
      </c>
      <c r="G74" s="157"/>
      <c r="H74" s="458" t="e">
        <f t="shared" si="2"/>
        <v>#DIV/0!</v>
      </c>
      <c r="I74" s="456">
        <f t="shared" si="3"/>
        <v>0</v>
      </c>
    </row>
    <row r="75" spans="2:9" ht="25.5" x14ac:dyDescent="0.25">
      <c r="B75" s="947"/>
      <c r="C75" s="404" t="s">
        <v>454</v>
      </c>
      <c r="D75" s="404" t="s">
        <v>455</v>
      </c>
      <c r="E75" s="156"/>
      <c r="F75" s="157">
        <f>1000000+118406+400000+100000</f>
        <v>1618406</v>
      </c>
      <c r="G75" s="157"/>
      <c r="H75" s="458"/>
      <c r="I75" s="456"/>
    </row>
    <row r="76" spans="2:9" x14ac:dyDescent="0.25">
      <c r="B76" s="947"/>
      <c r="C76" s="940"/>
      <c r="D76" s="940"/>
      <c r="E76" s="940"/>
      <c r="F76" s="940"/>
      <c r="G76" s="940"/>
      <c r="H76" s="940"/>
      <c r="I76" s="1021"/>
    </row>
    <row r="77" spans="2:9" x14ac:dyDescent="0.25">
      <c r="B77" s="947"/>
      <c r="C77" s="388" t="s">
        <v>0</v>
      </c>
      <c r="D77" s="394" t="s">
        <v>286</v>
      </c>
      <c r="E77" s="156"/>
      <c r="F77" s="153">
        <f>F78+F79</f>
        <v>5450000</v>
      </c>
      <c r="G77" s="153">
        <f>G78+G79</f>
        <v>5448876</v>
      </c>
      <c r="H77" s="458">
        <f t="shared" si="2"/>
        <v>0.9997937614678899</v>
      </c>
      <c r="I77" s="456">
        <f t="shared" si="3"/>
        <v>1124</v>
      </c>
    </row>
    <row r="78" spans="2:9" ht="25.5" x14ac:dyDescent="0.25">
      <c r="B78" s="947"/>
      <c r="C78" s="448" t="s">
        <v>283</v>
      </c>
      <c r="D78" s="604" t="s">
        <v>287</v>
      </c>
      <c r="E78" s="156"/>
      <c r="F78" s="157">
        <v>4500000</v>
      </c>
      <c r="G78" s="157">
        <v>4498876</v>
      </c>
      <c r="H78" s="458">
        <f t="shared" si="2"/>
        <v>0.99975022222222221</v>
      </c>
      <c r="I78" s="456">
        <f t="shared" si="3"/>
        <v>1124</v>
      </c>
    </row>
    <row r="79" spans="2:9" ht="25.5" x14ac:dyDescent="0.25">
      <c r="B79" s="947"/>
      <c r="C79" s="448" t="s">
        <v>283</v>
      </c>
      <c r="D79" s="604" t="s">
        <v>408</v>
      </c>
      <c r="E79" s="156"/>
      <c r="F79" s="157">
        <v>950000</v>
      </c>
      <c r="G79" s="157">
        <v>950000</v>
      </c>
      <c r="H79" s="458"/>
      <c r="I79" s="456"/>
    </row>
    <row r="80" spans="2:9" x14ac:dyDescent="0.25">
      <c r="B80" s="947"/>
      <c r="C80" s="940"/>
      <c r="D80" s="940"/>
      <c r="E80" s="940"/>
      <c r="F80" s="940"/>
      <c r="G80" s="940"/>
      <c r="H80" s="940"/>
      <c r="I80" s="1021"/>
    </row>
    <row r="81" spans="2:9" x14ac:dyDescent="0.25">
      <c r="B81" s="947"/>
      <c r="C81" s="450" t="s">
        <v>0</v>
      </c>
      <c r="D81" s="605" t="s">
        <v>381</v>
      </c>
      <c r="E81" s="156"/>
      <c r="F81" s="153">
        <f>F82</f>
        <v>500000</v>
      </c>
      <c r="G81" s="153">
        <f>G82</f>
        <v>500000</v>
      </c>
      <c r="H81" s="458">
        <f t="shared" si="2"/>
        <v>1</v>
      </c>
      <c r="I81" s="456">
        <f t="shared" si="3"/>
        <v>0</v>
      </c>
    </row>
    <row r="82" spans="2:9" ht="25.5" x14ac:dyDescent="0.25">
      <c r="B82" s="947"/>
      <c r="C82" s="448" t="s">
        <v>283</v>
      </c>
      <c r="D82" s="314" t="s">
        <v>382</v>
      </c>
      <c r="E82" s="156"/>
      <c r="F82" s="157">
        <v>500000</v>
      </c>
      <c r="G82" s="157">
        <v>500000</v>
      </c>
      <c r="H82" s="458">
        <f t="shared" si="2"/>
        <v>1</v>
      </c>
      <c r="I82" s="456">
        <f t="shared" si="3"/>
        <v>0</v>
      </c>
    </row>
    <row r="83" spans="2:9" x14ac:dyDescent="0.25">
      <c r="B83" s="947"/>
      <c r="C83" s="940"/>
      <c r="D83" s="940"/>
      <c r="E83" s="940"/>
      <c r="F83" s="940"/>
      <c r="G83" s="940"/>
      <c r="H83" s="940"/>
      <c r="I83" s="1021"/>
    </row>
    <row r="84" spans="2:9" x14ac:dyDescent="0.25">
      <c r="B84" s="947"/>
      <c r="C84" s="388" t="s">
        <v>0</v>
      </c>
      <c r="D84" s="394" t="s">
        <v>193</v>
      </c>
      <c r="E84" s="156"/>
      <c r="F84" s="153">
        <f>F85</f>
        <v>100000</v>
      </c>
      <c r="G84" s="153">
        <f>G85</f>
        <v>100000</v>
      </c>
      <c r="H84" s="458">
        <f t="shared" si="2"/>
        <v>1</v>
      </c>
      <c r="I84" s="456">
        <f t="shared" si="3"/>
        <v>0</v>
      </c>
    </row>
    <row r="85" spans="2:9" ht="25.5" x14ac:dyDescent="0.25">
      <c r="B85" s="947"/>
      <c r="C85" s="448" t="s">
        <v>283</v>
      </c>
      <c r="D85" s="404" t="s">
        <v>383</v>
      </c>
      <c r="E85" s="156"/>
      <c r="F85" s="157">
        <v>100000</v>
      </c>
      <c r="G85" s="157">
        <v>100000</v>
      </c>
      <c r="H85" s="458">
        <f t="shared" si="2"/>
        <v>1</v>
      </c>
      <c r="I85" s="456">
        <f t="shared" si="3"/>
        <v>0</v>
      </c>
    </row>
    <row r="86" spans="2:9" x14ac:dyDescent="0.25">
      <c r="B86" s="947"/>
      <c r="C86" s="940"/>
      <c r="D86" s="940"/>
      <c r="E86" s="940"/>
      <c r="F86" s="940"/>
      <c r="G86" s="940"/>
      <c r="H86" s="940"/>
      <c r="I86" s="1021"/>
    </row>
    <row r="87" spans="2:9" x14ac:dyDescent="0.25">
      <c r="B87" s="947"/>
      <c r="C87" s="450" t="s">
        <v>0</v>
      </c>
      <c r="D87" s="450" t="s">
        <v>195</v>
      </c>
      <c r="E87" s="156"/>
      <c r="F87" s="153">
        <f>F88</f>
        <v>100000</v>
      </c>
      <c r="G87" s="153">
        <f>G88</f>
        <v>100000</v>
      </c>
      <c r="H87" s="458">
        <f t="shared" si="2"/>
        <v>1</v>
      </c>
      <c r="I87" s="456">
        <f t="shared" si="3"/>
        <v>0</v>
      </c>
    </row>
    <row r="88" spans="2:9" ht="25.5" x14ac:dyDescent="0.25">
      <c r="B88" s="947"/>
      <c r="C88" s="448" t="s">
        <v>283</v>
      </c>
      <c r="D88" s="314" t="s">
        <v>384</v>
      </c>
      <c r="E88" s="156"/>
      <c r="F88" s="157">
        <v>100000</v>
      </c>
      <c r="G88" s="157">
        <v>100000</v>
      </c>
      <c r="H88" s="458">
        <f t="shared" si="2"/>
        <v>1</v>
      </c>
      <c r="I88" s="456">
        <f t="shared" si="3"/>
        <v>0</v>
      </c>
    </row>
    <row r="89" spans="2:9" x14ac:dyDescent="0.25">
      <c r="B89" s="947"/>
      <c r="C89" s="940"/>
      <c r="D89" s="940"/>
      <c r="E89" s="940"/>
      <c r="F89" s="940"/>
      <c r="G89" s="940"/>
      <c r="H89" s="940"/>
      <c r="I89" s="1021"/>
    </row>
    <row r="90" spans="2:9" x14ac:dyDescent="0.25">
      <c r="B90" s="947"/>
      <c r="C90" s="450" t="s">
        <v>0</v>
      </c>
      <c r="D90" s="344" t="s">
        <v>385</v>
      </c>
      <c r="E90" s="156"/>
      <c r="F90" s="153">
        <f>F91</f>
        <v>1593000</v>
      </c>
      <c r="G90" s="153">
        <f>G91</f>
        <v>1293000</v>
      </c>
      <c r="H90" s="458">
        <f t="shared" si="2"/>
        <v>0.81167608286252357</v>
      </c>
      <c r="I90" s="456">
        <f t="shared" si="3"/>
        <v>300000</v>
      </c>
    </row>
    <row r="91" spans="2:9" ht="25.5" x14ac:dyDescent="0.25">
      <c r="B91" s="947"/>
      <c r="C91" s="448" t="s">
        <v>283</v>
      </c>
      <c r="D91" s="314" t="s">
        <v>386</v>
      </c>
      <c r="E91" s="156"/>
      <c r="F91" s="157">
        <f>1593000</f>
        <v>1593000</v>
      </c>
      <c r="G91" s="157">
        <f>1293000</f>
        <v>1293000</v>
      </c>
      <c r="H91" s="458">
        <f t="shared" si="2"/>
        <v>0.81167608286252357</v>
      </c>
      <c r="I91" s="456">
        <f t="shared" si="3"/>
        <v>300000</v>
      </c>
    </row>
    <row r="92" spans="2:9" x14ac:dyDescent="0.25">
      <c r="B92" s="947"/>
      <c r="C92" s="940"/>
      <c r="D92" s="940"/>
      <c r="E92" s="940"/>
      <c r="F92" s="940"/>
      <c r="G92" s="940"/>
      <c r="H92" s="940"/>
      <c r="I92" s="1021"/>
    </row>
    <row r="93" spans="2:9" s="452" customFormat="1" ht="25.5" customHeight="1" x14ac:dyDescent="0.2">
      <c r="B93" s="947"/>
      <c r="C93" s="450"/>
      <c r="D93" s="346" t="s">
        <v>208</v>
      </c>
      <c r="E93" s="453"/>
      <c r="F93" s="454">
        <f>F94+F97</f>
        <v>2191829.63</v>
      </c>
      <c r="G93" s="454">
        <f>G94+G97</f>
        <v>2026166</v>
      </c>
      <c r="H93" s="458">
        <f t="shared" si="2"/>
        <v>0.92441765193218972</v>
      </c>
      <c r="I93" s="456">
        <f t="shared" si="3"/>
        <v>165663.62999999989</v>
      </c>
    </row>
    <row r="94" spans="2:9" s="452" customFormat="1" ht="25.5" customHeight="1" x14ac:dyDescent="0.2">
      <c r="B94" s="947"/>
      <c r="C94" s="388" t="s">
        <v>0</v>
      </c>
      <c r="D94" s="394" t="s">
        <v>412</v>
      </c>
      <c r="E94" s="156"/>
      <c r="F94" s="454">
        <f>F95</f>
        <v>1908991</v>
      </c>
      <c r="G94" s="454">
        <f>G95</f>
        <v>1908991</v>
      </c>
      <c r="H94" s="458">
        <f t="shared" si="2"/>
        <v>1</v>
      </c>
      <c r="I94" s="456">
        <f t="shared" si="3"/>
        <v>0</v>
      </c>
    </row>
    <row r="95" spans="2:9" s="452" customFormat="1" ht="39" customHeight="1" x14ac:dyDescent="0.2">
      <c r="B95" s="947"/>
      <c r="C95" s="448" t="s">
        <v>283</v>
      </c>
      <c r="D95" s="560" t="s">
        <v>413</v>
      </c>
      <c r="E95" s="156"/>
      <c r="F95" s="279">
        <v>1908991</v>
      </c>
      <c r="G95" s="279">
        <v>1908991</v>
      </c>
      <c r="H95" s="458">
        <f t="shared" si="2"/>
        <v>1</v>
      </c>
      <c r="I95" s="456">
        <f t="shared" si="3"/>
        <v>0</v>
      </c>
    </row>
    <row r="96" spans="2:9" s="452" customFormat="1" ht="18" customHeight="1" x14ac:dyDescent="0.25">
      <c r="B96" s="947"/>
      <c r="C96" s="940"/>
      <c r="D96" s="940"/>
      <c r="E96" s="940"/>
      <c r="F96" s="940"/>
      <c r="G96" s="940"/>
      <c r="H96" s="940"/>
      <c r="I96" s="1021"/>
    </row>
    <row r="97" spans="2:9" ht="20.25" customHeight="1" x14ac:dyDescent="0.25">
      <c r="B97" s="947"/>
      <c r="C97" s="388" t="s">
        <v>0</v>
      </c>
      <c r="D97" s="394" t="s">
        <v>193</v>
      </c>
      <c r="E97" s="260"/>
      <c r="F97" s="153">
        <f>F98</f>
        <v>282838.63</v>
      </c>
      <c r="G97" s="153">
        <f>G98</f>
        <v>117175</v>
      </c>
      <c r="H97" s="458">
        <f t="shared" si="2"/>
        <v>0.4142821650635205</v>
      </c>
      <c r="I97" s="456">
        <f t="shared" si="3"/>
        <v>165663.63</v>
      </c>
    </row>
    <row r="98" spans="2:9" ht="45" customHeight="1" x14ac:dyDescent="0.25">
      <c r="B98" s="947"/>
      <c r="C98" s="446" t="s">
        <v>85</v>
      </c>
      <c r="D98" s="395" t="s">
        <v>282</v>
      </c>
      <c r="E98" s="260"/>
      <c r="F98" s="279">
        <v>282838.63</v>
      </c>
      <c r="G98" s="279">
        <v>117175</v>
      </c>
      <c r="H98" s="458">
        <f t="shared" si="2"/>
        <v>0.4142821650635205</v>
      </c>
      <c r="I98" s="456">
        <f t="shared" si="3"/>
        <v>165663.63</v>
      </c>
    </row>
    <row r="99" spans="2:9" ht="20.25" customHeight="1" x14ac:dyDescent="0.25">
      <c r="B99" s="947" t="s">
        <v>20</v>
      </c>
      <c r="C99" s="998" t="s">
        <v>125</v>
      </c>
      <c r="D99" s="998"/>
      <c r="E99" s="260"/>
      <c r="F99" s="153">
        <f>F100+F101+F102</f>
        <v>131882608.94999999</v>
      </c>
      <c r="G99" s="153">
        <f t="shared" ref="G99" si="4">G100+G101</f>
        <v>125454663.09</v>
      </c>
      <c r="H99" s="458">
        <f t="shared" si="2"/>
        <v>0.95126009478295215</v>
      </c>
      <c r="I99" s="456">
        <f t="shared" si="3"/>
        <v>6427945.8599999845</v>
      </c>
    </row>
    <row r="100" spans="2:9" ht="54" customHeight="1" x14ac:dyDescent="0.25">
      <c r="B100" s="947"/>
      <c r="C100" s="442" t="s">
        <v>192</v>
      </c>
      <c r="D100" s="604" t="s">
        <v>41</v>
      </c>
      <c r="E100" s="260"/>
      <c r="F100" s="279">
        <v>125288400</v>
      </c>
      <c r="G100" s="279">
        <v>118961838.42</v>
      </c>
      <c r="H100" s="458">
        <f t="shared" si="2"/>
        <v>0.94950401170419607</v>
      </c>
      <c r="I100" s="459">
        <f t="shared" si="3"/>
        <v>6326561.5799999982</v>
      </c>
    </row>
    <row r="101" spans="2:9" ht="26.25" x14ac:dyDescent="0.25">
      <c r="B101" s="947"/>
      <c r="C101" s="446" t="s">
        <v>85</v>
      </c>
      <c r="D101" s="378" t="s">
        <v>69</v>
      </c>
      <c r="E101" s="260"/>
      <c r="F101" s="279">
        <v>6594126.3200000003</v>
      </c>
      <c r="G101" s="279">
        <v>6492824.6699999999</v>
      </c>
      <c r="H101" s="458">
        <f t="shared" si="2"/>
        <v>0.98463759335444456</v>
      </c>
      <c r="I101" s="459">
        <f t="shared" si="3"/>
        <v>101301.65000000037</v>
      </c>
    </row>
    <row r="102" spans="2:9" ht="26.25" x14ac:dyDescent="0.25">
      <c r="B102" s="947"/>
      <c r="C102" s="448" t="s">
        <v>283</v>
      </c>
      <c r="D102" s="378" t="s">
        <v>69</v>
      </c>
      <c r="E102" s="260"/>
      <c r="F102" s="279">
        <v>82.63</v>
      </c>
      <c r="G102" s="279"/>
      <c r="H102" s="458">
        <f t="shared" si="2"/>
        <v>0</v>
      </c>
      <c r="I102" s="459">
        <f t="shared" si="3"/>
        <v>82.63</v>
      </c>
    </row>
    <row r="103" spans="2:9" ht="26.25" customHeight="1" x14ac:dyDescent="0.25">
      <c r="B103" s="947"/>
      <c r="C103" s="446" t="s">
        <v>85</v>
      </c>
      <c r="D103" s="378" t="s">
        <v>290</v>
      </c>
      <c r="E103" s="260"/>
      <c r="F103" s="454">
        <v>295700</v>
      </c>
      <c r="G103" s="454">
        <v>192655.2</v>
      </c>
      <c r="H103" s="458">
        <f t="shared" si="2"/>
        <v>0.6515224890091309</v>
      </c>
      <c r="I103" s="459">
        <f t="shared" si="3"/>
        <v>103044.79999999999</v>
      </c>
    </row>
    <row r="104" spans="2:9" ht="28.5" customHeight="1" x14ac:dyDescent="0.25">
      <c r="B104" s="947"/>
      <c r="C104" s="446" t="s">
        <v>85</v>
      </c>
      <c r="D104" s="378" t="s">
        <v>291</v>
      </c>
      <c r="E104" s="260"/>
      <c r="F104" s="454">
        <v>936200</v>
      </c>
      <c r="G104" s="454">
        <v>688546.8</v>
      </c>
      <c r="H104" s="458">
        <f t="shared" si="2"/>
        <v>0.73546977141636405</v>
      </c>
      <c r="I104" s="459">
        <f t="shared" si="3"/>
        <v>247653.19999999995</v>
      </c>
    </row>
    <row r="105" spans="2:9" ht="46.5" customHeight="1" x14ac:dyDescent="0.25">
      <c r="B105" s="947"/>
      <c r="C105" s="940" t="s">
        <v>34</v>
      </c>
      <c r="D105" s="563" t="s">
        <v>33</v>
      </c>
      <c r="E105" s="152"/>
      <c r="F105" s="454">
        <f>F106+F110+F113+F115+F118+F122+F131+F132+F134+F136+F137+F138+F135+F124+F129+F130+F139+F143+F144+F145+F146+F147+F148</f>
        <v>99316124.269999996</v>
      </c>
      <c r="G105" s="454">
        <f>G106+G110+G113+G115+G118+G122+G131+G132+G134+G136+G137+G138+G135+G124+G129+G130+G139+G143+G144+G145+G146+G147+G148</f>
        <v>79567833.090000004</v>
      </c>
      <c r="H105" s="458">
        <f t="shared" si="2"/>
        <v>0.80115725089802692</v>
      </c>
      <c r="I105" s="459">
        <f t="shared" si="3"/>
        <v>19748291.179999992</v>
      </c>
    </row>
    <row r="106" spans="2:9" ht="25.5" customHeight="1" x14ac:dyDescent="0.25">
      <c r="B106" s="947"/>
      <c r="C106" s="940"/>
      <c r="D106" s="344" t="s">
        <v>314</v>
      </c>
      <c r="E106" s="152"/>
      <c r="F106" s="454">
        <f>F107+F108+F109</f>
        <v>4201213</v>
      </c>
      <c r="G106" s="454">
        <f t="shared" ref="G106" si="5">G107+G108+G109</f>
        <v>4201213</v>
      </c>
      <c r="H106" s="458">
        <f t="shared" si="2"/>
        <v>1</v>
      </c>
      <c r="I106" s="459">
        <f t="shared" si="3"/>
        <v>0</v>
      </c>
    </row>
    <row r="107" spans="2:9" ht="38.25" customHeight="1" x14ac:dyDescent="0.25">
      <c r="B107" s="947"/>
      <c r="C107" s="1026"/>
      <c r="D107" s="398" t="s">
        <v>297</v>
      </c>
      <c r="E107" s="152"/>
      <c r="F107" s="279">
        <v>221116.47</v>
      </c>
      <c r="G107" s="279">
        <v>221116.47</v>
      </c>
      <c r="H107" s="458">
        <f t="shared" si="2"/>
        <v>1</v>
      </c>
      <c r="I107" s="459">
        <f t="shared" si="3"/>
        <v>0</v>
      </c>
    </row>
    <row r="108" spans="2:9" ht="40.5" customHeight="1" x14ac:dyDescent="0.25">
      <c r="B108" s="947"/>
      <c r="C108" s="1026"/>
      <c r="D108" s="398" t="s">
        <v>299</v>
      </c>
      <c r="E108" s="156">
        <v>0</v>
      </c>
      <c r="F108" s="279">
        <v>428642.65</v>
      </c>
      <c r="G108" s="279">
        <v>428642.65</v>
      </c>
      <c r="H108" s="458">
        <f t="shared" si="2"/>
        <v>1</v>
      </c>
      <c r="I108" s="459">
        <f t="shared" si="3"/>
        <v>0</v>
      </c>
    </row>
    <row r="109" spans="2:9" ht="33" customHeight="1" x14ac:dyDescent="0.25">
      <c r="B109" s="947"/>
      <c r="C109" s="1026"/>
      <c r="D109" s="398" t="s">
        <v>300</v>
      </c>
      <c r="E109" s="156">
        <v>0</v>
      </c>
      <c r="F109" s="279">
        <f>3000000+551453.88</f>
        <v>3551453.88</v>
      </c>
      <c r="G109" s="279">
        <f>3000000+551453.88</f>
        <v>3551453.88</v>
      </c>
      <c r="H109" s="458">
        <f t="shared" si="2"/>
        <v>1</v>
      </c>
      <c r="I109" s="459">
        <f t="shared" si="3"/>
        <v>0</v>
      </c>
    </row>
    <row r="110" spans="2:9" ht="27.75" customHeight="1" x14ac:dyDescent="0.25">
      <c r="B110" s="947"/>
      <c r="C110" s="1026"/>
      <c r="D110" s="346" t="s">
        <v>313</v>
      </c>
      <c r="E110" s="156"/>
      <c r="F110" s="454">
        <f>F111+F112</f>
        <v>7790706</v>
      </c>
      <c r="G110" s="454">
        <f>G111+G112</f>
        <v>7790706</v>
      </c>
      <c r="H110" s="458">
        <f t="shared" si="2"/>
        <v>1</v>
      </c>
      <c r="I110" s="459">
        <f t="shared" si="3"/>
        <v>0</v>
      </c>
    </row>
    <row r="111" spans="2:9" ht="26.25" x14ac:dyDescent="0.25">
      <c r="B111" s="947"/>
      <c r="C111" s="1026"/>
      <c r="D111" s="314" t="s">
        <v>293</v>
      </c>
      <c r="E111" s="156">
        <v>0</v>
      </c>
      <c r="F111" s="279">
        <v>410037.15</v>
      </c>
      <c r="G111" s="279">
        <v>410037.15</v>
      </c>
      <c r="H111" s="458">
        <f t="shared" si="2"/>
        <v>1</v>
      </c>
      <c r="I111" s="459">
        <f t="shared" si="3"/>
        <v>0</v>
      </c>
    </row>
    <row r="112" spans="2:9" ht="26.25" x14ac:dyDescent="0.25">
      <c r="B112" s="947"/>
      <c r="C112" s="1026"/>
      <c r="D112" s="314" t="s">
        <v>303</v>
      </c>
      <c r="E112" s="156"/>
      <c r="F112" s="279">
        <v>7380668.8499999996</v>
      </c>
      <c r="G112" s="279">
        <v>7380668.8499999996</v>
      </c>
      <c r="H112" s="458">
        <f t="shared" si="2"/>
        <v>1</v>
      </c>
      <c r="I112" s="459">
        <f t="shared" si="3"/>
        <v>0</v>
      </c>
    </row>
    <row r="113" spans="2:9" ht="39" x14ac:dyDescent="0.25">
      <c r="B113" s="947"/>
      <c r="C113" s="1026"/>
      <c r="D113" s="344" t="s">
        <v>312</v>
      </c>
      <c r="E113" s="156"/>
      <c r="F113" s="454">
        <f>F114</f>
        <v>3649777.48</v>
      </c>
      <c r="G113" s="454">
        <f>G114</f>
        <v>3649777.48</v>
      </c>
      <c r="H113" s="458">
        <f t="shared" si="2"/>
        <v>1</v>
      </c>
      <c r="I113" s="459">
        <f t="shared" si="3"/>
        <v>0</v>
      </c>
    </row>
    <row r="114" spans="2:9" ht="39" x14ac:dyDescent="0.25">
      <c r="B114" s="947"/>
      <c r="C114" s="1026"/>
      <c r="D114" s="314" t="s">
        <v>302</v>
      </c>
      <c r="E114" s="156"/>
      <c r="F114" s="279">
        <v>3649777.48</v>
      </c>
      <c r="G114" s="279">
        <v>3649777.48</v>
      </c>
      <c r="H114" s="458">
        <f t="shared" si="2"/>
        <v>1</v>
      </c>
      <c r="I114" s="459">
        <f t="shared" si="3"/>
        <v>0</v>
      </c>
    </row>
    <row r="115" spans="2:9" ht="51.75" x14ac:dyDescent="0.25">
      <c r="B115" s="947"/>
      <c r="C115" s="1026"/>
      <c r="D115" s="344" t="s">
        <v>315</v>
      </c>
      <c r="E115" s="156"/>
      <c r="F115" s="454">
        <f>F116+F117</f>
        <v>6552266.4000000004</v>
      </c>
      <c r="G115" s="454">
        <f>G116+G117</f>
        <v>6552266.4000000004</v>
      </c>
      <c r="H115" s="458">
        <f t="shared" si="2"/>
        <v>1</v>
      </c>
      <c r="I115" s="459">
        <f t="shared" si="3"/>
        <v>0</v>
      </c>
    </row>
    <row r="116" spans="2:9" ht="54.75" customHeight="1" x14ac:dyDescent="0.25">
      <c r="B116" s="947"/>
      <c r="C116" s="1026"/>
      <c r="D116" s="398" t="s">
        <v>294</v>
      </c>
      <c r="E116" s="260"/>
      <c r="F116" s="279">
        <v>334567.58</v>
      </c>
      <c r="G116" s="279">
        <v>334567.58</v>
      </c>
      <c r="H116" s="458">
        <f t="shared" si="2"/>
        <v>1</v>
      </c>
      <c r="I116" s="459">
        <f t="shared" si="3"/>
        <v>0</v>
      </c>
    </row>
    <row r="117" spans="2:9" ht="51" x14ac:dyDescent="0.25">
      <c r="B117" s="947"/>
      <c r="C117" s="1026"/>
      <c r="D117" s="398" t="s">
        <v>301</v>
      </c>
      <c r="E117" s="260"/>
      <c r="F117" s="279">
        <f>3860383.49+2357315.33</f>
        <v>6217698.8200000003</v>
      </c>
      <c r="G117" s="279">
        <f>3860383.49+2357315.33</f>
        <v>6217698.8200000003</v>
      </c>
      <c r="H117" s="458">
        <f t="shared" si="2"/>
        <v>1</v>
      </c>
      <c r="I117" s="459">
        <f t="shared" si="3"/>
        <v>0</v>
      </c>
    </row>
    <row r="118" spans="2:9" ht="38.25" x14ac:dyDescent="0.25">
      <c r="B118" s="947"/>
      <c r="C118" s="1026"/>
      <c r="D118" s="346" t="s">
        <v>310</v>
      </c>
      <c r="E118" s="260"/>
      <c r="F118" s="454">
        <f>F119+F120+F121</f>
        <v>1215613</v>
      </c>
      <c r="G118" s="454">
        <f>G119+G120+G121</f>
        <v>1215613</v>
      </c>
      <c r="H118" s="458">
        <f t="shared" si="2"/>
        <v>1</v>
      </c>
      <c r="I118" s="459">
        <f t="shared" si="3"/>
        <v>0</v>
      </c>
    </row>
    <row r="119" spans="2:9" ht="39.75" customHeight="1" x14ac:dyDescent="0.25">
      <c r="B119" s="947"/>
      <c r="C119" s="1026"/>
      <c r="D119" s="398" t="s">
        <v>295</v>
      </c>
      <c r="E119" s="260"/>
      <c r="F119" s="279">
        <v>2231.15</v>
      </c>
      <c r="G119" s="279">
        <v>2231.15</v>
      </c>
      <c r="H119" s="458">
        <f t="shared" si="2"/>
        <v>1</v>
      </c>
      <c r="I119" s="459">
        <f t="shared" si="3"/>
        <v>0</v>
      </c>
    </row>
    <row r="120" spans="2:9" ht="51" x14ac:dyDescent="0.25">
      <c r="B120" s="947"/>
      <c r="C120" s="1026"/>
      <c r="D120" s="398" t="s">
        <v>298</v>
      </c>
      <c r="E120" s="260"/>
      <c r="F120" s="279">
        <v>61748.480000000003</v>
      </c>
      <c r="G120" s="279">
        <v>61748.480000000003</v>
      </c>
      <c r="H120" s="458">
        <f t="shared" si="2"/>
        <v>1</v>
      </c>
      <c r="I120" s="459">
        <f t="shared" si="3"/>
        <v>0</v>
      </c>
    </row>
    <row r="121" spans="2:9" ht="66.75" customHeight="1" x14ac:dyDescent="0.25">
      <c r="B121" s="947"/>
      <c r="C121" s="1026"/>
      <c r="D121" s="398" t="s">
        <v>304</v>
      </c>
      <c r="E121" s="260"/>
      <c r="F121" s="279">
        <v>1151633.3700000001</v>
      </c>
      <c r="G121" s="279">
        <v>1151633.3700000001</v>
      </c>
      <c r="H121" s="458">
        <f t="shared" si="2"/>
        <v>1</v>
      </c>
      <c r="I121" s="459">
        <f t="shared" si="3"/>
        <v>0</v>
      </c>
    </row>
    <row r="122" spans="2:9" ht="25.5" x14ac:dyDescent="0.25">
      <c r="B122" s="947"/>
      <c r="C122" s="1026"/>
      <c r="D122" s="346" t="s">
        <v>311</v>
      </c>
      <c r="E122" s="260"/>
      <c r="F122" s="454">
        <f>F123</f>
        <v>650000</v>
      </c>
      <c r="G122" s="454">
        <f>G123</f>
        <v>650000</v>
      </c>
      <c r="H122" s="458">
        <f t="shared" si="2"/>
        <v>1</v>
      </c>
      <c r="I122" s="459">
        <f t="shared" si="3"/>
        <v>0</v>
      </c>
    </row>
    <row r="123" spans="2:9" ht="90" x14ac:dyDescent="0.25">
      <c r="B123" s="947"/>
      <c r="C123" s="1026"/>
      <c r="D123" s="314" t="s">
        <v>305</v>
      </c>
      <c r="E123" s="260"/>
      <c r="F123" s="279">
        <v>650000</v>
      </c>
      <c r="G123" s="279">
        <v>650000</v>
      </c>
      <c r="H123" s="458">
        <f t="shared" si="2"/>
        <v>1</v>
      </c>
      <c r="I123" s="459">
        <f t="shared" si="3"/>
        <v>0</v>
      </c>
    </row>
    <row r="124" spans="2:9" ht="51.75" x14ac:dyDescent="0.25">
      <c r="B124" s="947"/>
      <c r="C124" s="1026"/>
      <c r="D124" s="344" t="s">
        <v>363</v>
      </c>
      <c r="E124" s="260"/>
      <c r="F124" s="454">
        <f>F125+F126+F127+F128</f>
        <v>5595977</v>
      </c>
      <c r="G124" s="454">
        <f>G125+G126+G127+G128</f>
        <v>5595977</v>
      </c>
      <c r="H124" s="458">
        <f t="shared" si="2"/>
        <v>1</v>
      </c>
      <c r="I124" s="459">
        <f t="shared" si="3"/>
        <v>0</v>
      </c>
    </row>
    <row r="125" spans="2:9" x14ac:dyDescent="0.25">
      <c r="B125" s="947"/>
      <c r="C125" s="1026"/>
      <c r="D125" s="314" t="s">
        <v>371</v>
      </c>
      <c r="E125" s="260"/>
      <c r="F125" s="279">
        <v>226756.52</v>
      </c>
      <c r="G125" s="279">
        <v>226756.52</v>
      </c>
      <c r="H125" s="458">
        <f t="shared" si="2"/>
        <v>1</v>
      </c>
      <c r="I125" s="459">
        <f t="shared" si="3"/>
        <v>0</v>
      </c>
    </row>
    <row r="126" spans="2:9" x14ac:dyDescent="0.25">
      <c r="B126" s="947"/>
      <c r="C126" s="1026"/>
      <c r="D126" s="314" t="s">
        <v>370</v>
      </c>
      <c r="E126" s="260"/>
      <c r="F126" s="279">
        <v>44237.78</v>
      </c>
      <c r="G126" s="279">
        <v>44237.78</v>
      </c>
      <c r="H126" s="458">
        <f t="shared" si="2"/>
        <v>1</v>
      </c>
      <c r="I126" s="459">
        <f t="shared" si="3"/>
        <v>0</v>
      </c>
    </row>
    <row r="127" spans="2:9" x14ac:dyDescent="0.25">
      <c r="B127" s="947"/>
      <c r="C127" s="1026"/>
      <c r="D127" s="314" t="s">
        <v>364</v>
      </c>
      <c r="E127" s="260"/>
      <c r="F127" s="279">
        <v>4190597</v>
      </c>
      <c r="G127" s="279">
        <v>4190597</v>
      </c>
      <c r="H127" s="458">
        <f t="shared" si="2"/>
        <v>1</v>
      </c>
      <c r="I127" s="459">
        <f t="shared" si="3"/>
        <v>0</v>
      </c>
    </row>
    <row r="128" spans="2:9" x14ac:dyDescent="0.25">
      <c r="B128" s="947"/>
      <c r="C128" s="1026"/>
      <c r="D128" s="314" t="s">
        <v>365</v>
      </c>
      <c r="E128" s="260"/>
      <c r="F128" s="279">
        <v>1134385.7</v>
      </c>
      <c r="G128" s="279">
        <v>1134385.7</v>
      </c>
      <c r="H128" s="458">
        <f t="shared" si="2"/>
        <v>1</v>
      </c>
      <c r="I128" s="459">
        <f t="shared" si="3"/>
        <v>0</v>
      </c>
    </row>
    <row r="129" spans="2:10" ht="20.25" customHeight="1" x14ac:dyDescent="0.25">
      <c r="B129" s="947"/>
      <c r="C129" s="1026"/>
      <c r="D129" s="344" t="s">
        <v>369</v>
      </c>
      <c r="E129" s="260"/>
      <c r="F129" s="454">
        <v>2299664.4</v>
      </c>
      <c r="G129" s="454">
        <v>2299664.4</v>
      </c>
      <c r="H129" s="458">
        <f t="shared" si="2"/>
        <v>1</v>
      </c>
      <c r="I129" s="459">
        <f t="shared" si="3"/>
        <v>0</v>
      </c>
      <c r="J129" s="565"/>
    </row>
    <row r="130" spans="2:10" ht="64.5" x14ac:dyDescent="0.25">
      <c r="B130" s="947"/>
      <c r="C130" s="1026"/>
      <c r="D130" s="344" t="s">
        <v>366</v>
      </c>
      <c r="E130" s="260"/>
      <c r="F130" s="454">
        <v>2977417</v>
      </c>
      <c r="G130" s="279">
        <v>2977417</v>
      </c>
      <c r="H130" s="458">
        <f>G130/F130</f>
        <v>1</v>
      </c>
      <c r="I130" s="459">
        <f>F130-G130</f>
        <v>0</v>
      </c>
    </row>
    <row r="131" spans="2:10" ht="20.25" hidden="1" customHeight="1" x14ac:dyDescent="0.25">
      <c r="B131" s="947"/>
      <c r="C131" s="1026"/>
      <c r="D131" s="605" t="s">
        <v>306</v>
      </c>
      <c r="E131" s="260"/>
      <c r="F131" s="454">
        <f>1500000-1500000</f>
        <v>0</v>
      </c>
      <c r="G131" s="279"/>
      <c r="H131" s="458" t="e">
        <f t="shared" si="2"/>
        <v>#DIV/0!</v>
      </c>
      <c r="I131" s="459">
        <f>F131-G131</f>
        <v>0</v>
      </c>
    </row>
    <row r="132" spans="2:10" ht="75" hidden="1" customHeight="1" x14ac:dyDescent="0.25">
      <c r="B132" s="947"/>
      <c r="C132" s="1026"/>
      <c r="D132" s="605" t="s">
        <v>307</v>
      </c>
      <c r="E132" s="152"/>
      <c r="F132" s="454">
        <f>11200-11200</f>
        <v>0</v>
      </c>
      <c r="G132" s="454"/>
      <c r="H132" s="458" t="e">
        <f t="shared" si="2"/>
        <v>#DIV/0!</v>
      </c>
      <c r="I132" s="459">
        <f t="shared" si="3"/>
        <v>0</v>
      </c>
    </row>
    <row r="133" spans="2:10" ht="30.6" customHeight="1" x14ac:dyDescent="0.25">
      <c r="B133" s="947"/>
      <c r="C133" s="1026"/>
      <c r="D133" s="592" t="s">
        <v>444</v>
      </c>
      <c r="E133" s="152"/>
      <c r="F133" s="454">
        <f>F134+F135+F136+F137+F138</f>
        <v>29075772.489999998</v>
      </c>
      <c r="G133" s="454">
        <f>G134+G135+G136+G137+G138</f>
        <v>24330637.310000002</v>
      </c>
      <c r="H133" s="458">
        <f t="shared" si="2"/>
        <v>0.83680106240919361</v>
      </c>
      <c r="I133" s="459">
        <f t="shared" si="3"/>
        <v>4745135.179999996</v>
      </c>
    </row>
    <row r="134" spans="2:10" ht="39.75" customHeight="1" x14ac:dyDescent="0.25">
      <c r="B134" s="947"/>
      <c r="C134" s="1026"/>
      <c r="D134" s="378" t="s">
        <v>337</v>
      </c>
      <c r="E134" s="260"/>
      <c r="F134" s="279">
        <v>5403417.9000000004</v>
      </c>
      <c r="G134" s="279">
        <v>5403417.9000000004</v>
      </c>
      <c r="H134" s="458">
        <f t="shared" si="2"/>
        <v>1</v>
      </c>
      <c r="I134" s="459">
        <f t="shared" si="3"/>
        <v>0</v>
      </c>
    </row>
    <row r="135" spans="2:10" ht="25.5" customHeight="1" x14ac:dyDescent="0.25">
      <c r="B135" s="947"/>
      <c r="C135" s="1026"/>
      <c r="D135" s="378" t="s">
        <v>338</v>
      </c>
      <c r="E135" s="260"/>
      <c r="F135" s="279">
        <f>6426117.87-5403417.9+1500000</f>
        <v>2522699.9699999997</v>
      </c>
      <c r="G135" s="279">
        <f>7926117.87-5403417.9</f>
        <v>2522699.9699999997</v>
      </c>
      <c r="H135" s="458">
        <f t="shared" si="2"/>
        <v>1</v>
      </c>
      <c r="I135" s="459">
        <f>F135-G135</f>
        <v>0</v>
      </c>
    </row>
    <row r="136" spans="2:10" ht="26.25" x14ac:dyDescent="0.25">
      <c r="B136" s="947"/>
      <c r="C136" s="1026"/>
      <c r="D136" s="378" t="s">
        <v>425</v>
      </c>
      <c r="E136" s="260"/>
      <c r="F136" s="279">
        <v>8007204.7999999998</v>
      </c>
      <c r="G136" s="279">
        <v>8007204.7999999998</v>
      </c>
      <c r="H136" s="458">
        <f t="shared" si="2"/>
        <v>1</v>
      </c>
      <c r="I136" s="459">
        <f t="shared" si="3"/>
        <v>0</v>
      </c>
    </row>
    <row r="137" spans="2:10" ht="26.25" x14ac:dyDescent="0.25">
      <c r="B137" s="947"/>
      <c r="C137" s="1026"/>
      <c r="D137" s="378" t="s">
        <v>316</v>
      </c>
      <c r="E137" s="260"/>
      <c r="F137" s="279">
        <v>367800</v>
      </c>
      <c r="G137" s="279">
        <v>95085.98</v>
      </c>
      <c r="H137" s="458">
        <f t="shared" si="2"/>
        <v>0.25852631865144099</v>
      </c>
      <c r="I137" s="459">
        <f t="shared" si="3"/>
        <v>272714.02</v>
      </c>
    </row>
    <row r="138" spans="2:10" ht="25.5" customHeight="1" x14ac:dyDescent="0.25">
      <c r="B138" s="947"/>
      <c r="C138" s="1026"/>
      <c r="D138" s="378" t="s">
        <v>72</v>
      </c>
      <c r="E138" s="260"/>
      <c r="F138" s="279">
        <f>12776965.2-2315.38</f>
        <v>12774649.819999998</v>
      </c>
      <c r="G138" s="279">
        <v>8302228.6600000001</v>
      </c>
      <c r="H138" s="458">
        <f t="shared" ref="H138:H158" si="6">G138/F138</f>
        <v>0.64989872732182663</v>
      </c>
      <c r="I138" s="459">
        <f t="shared" si="3"/>
        <v>4472421.1599999983</v>
      </c>
    </row>
    <row r="139" spans="2:10" ht="95.65" customHeight="1" x14ac:dyDescent="0.25">
      <c r="B139" s="947"/>
      <c r="C139" s="1026"/>
      <c r="D139" s="594" t="s">
        <v>393</v>
      </c>
      <c r="E139" s="260"/>
      <c r="F139" s="454">
        <f>F140+F141+F142</f>
        <v>15000000</v>
      </c>
      <c r="G139" s="454">
        <f>G140+G141+G142</f>
        <v>15000000</v>
      </c>
      <c r="H139" s="458">
        <f t="shared" si="6"/>
        <v>1</v>
      </c>
      <c r="I139" s="459">
        <f t="shared" si="3"/>
        <v>0</v>
      </c>
    </row>
    <row r="140" spans="2:10" ht="26.25" x14ac:dyDescent="0.25">
      <c r="B140" s="947"/>
      <c r="C140" s="1026"/>
      <c r="D140" s="378" t="s">
        <v>424</v>
      </c>
      <c r="E140" s="260"/>
      <c r="F140" s="279">
        <v>3120000</v>
      </c>
      <c r="G140" s="279">
        <v>3120000</v>
      </c>
      <c r="H140" s="458">
        <f t="shared" si="6"/>
        <v>1</v>
      </c>
      <c r="I140" s="459">
        <f t="shared" si="3"/>
        <v>0</v>
      </c>
    </row>
    <row r="141" spans="2:10" ht="39" x14ac:dyDescent="0.25">
      <c r="B141" s="947"/>
      <c r="C141" s="1026"/>
      <c r="D141" s="378" t="s">
        <v>398</v>
      </c>
      <c r="E141" s="260"/>
      <c r="F141" s="279">
        <v>11785514.720000001</v>
      </c>
      <c r="G141" s="279">
        <v>11785514.720000001</v>
      </c>
      <c r="H141" s="458">
        <f t="shared" si="6"/>
        <v>1</v>
      </c>
      <c r="I141" s="459">
        <f t="shared" si="3"/>
        <v>0</v>
      </c>
    </row>
    <row r="142" spans="2:10" x14ac:dyDescent="0.25">
      <c r="B142" s="947"/>
      <c r="C142" s="1026"/>
      <c r="D142" s="378" t="s">
        <v>394</v>
      </c>
      <c r="E142" s="260"/>
      <c r="F142" s="279">
        <v>94485.28</v>
      </c>
      <c r="G142" s="279">
        <v>94485.28</v>
      </c>
      <c r="H142" s="458">
        <f t="shared" si="6"/>
        <v>1</v>
      </c>
      <c r="I142" s="459">
        <f t="shared" si="3"/>
        <v>0</v>
      </c>
    </row>
    <row r="143" spans="2:10" ht="25.5" x14ac:dyDescent="0.25">
      <c r="B143" s="947"/>
      <c r="C143" s="1026"/>
      <c r="D143" s="607" t="s">
        <v>422</v>
      </c>
      <c r="E143" s="260"/>
      <c r="F143" s="454">
        <v>304893.5</v>
      </c>
      <c r="G143" s="279">
        <v>304893.5</v>
      </c>
      <c r="H143" s="458">
        <f t="shared" si="6"/>
        <v>1</v>
      </c>
      <c r="I143" s="459">
        <f t="shared" si="3"/>
        <v>0</v>
      </c>
    </row>
    <row r="144" spans="2:10" ht="25.5" x14ac:dyDescent="0.25">
      <c r="B144" s="947"/>
      <c r="C144" s="1026"/>
      <c r="D144" s="607" t="s">
        <v>421</v>
      </c>
      <c r="E144" s="260"/>
      <c r="F144" s="454">
        <v>7471259</v>
      </c>
      <c r="G144" s="279"/>
      <c r="H144" s="458">
        <f t="shared" si="6"/>
        <v>0</v>
      </c>
      <c r="I144" s="459">
        <f t="shared" si="3"/>
        <v>7471259</v>
      </c>
    </row>
    <row r="145" spans="2:11 16384:16384" ht="51" x14ac:dyDescent="0.25">
      <c r="B145" s="947"/>
      <c r="C145" s="1026"/>
      <c r="D145" s="607" t="s">
        <v>423</v>
      </c>
      <c r="E145" s="260"/>
      <c r="F145" s="454">
        <v>7314444</v>
      </c>
      <c r="G145" s="279"/>
      <c r="H145" s="458">
        <f t="shared" si="6"/>
        <v>0</v>
      </c>
      <c r="I145" s="459">
        <f t="shared" si="3"/>
        <v>7314444</v>
      </c>
    </row>
    <row r="146" spans="2:11 16384:16384" ht="96.75" customHeight="1" x14ac:dyDescent="0.25">
      <c r="B146" s="947"/>
      <c r="C146" s="1026"/>
      <c r="D146" s="607" t="s">
        <v>442</v>
      </c>
      <c r="E146" s="260"/>
      <c r="F146" s="454">
        <f>4105236.57+894431.43</f>
        <v>4999668</v>
      </c>
      <c r="G146" s="454">
        <f>894431.43+4105236.57</f>
        <v>4999668</v>
      </c>
      <c r="H146" s="458">
        <f t="shared" si="6"/>
        <v>1</v>
      </c>
      <c r="I146" s="455">
        <f t="shared" si="3"/>
        <v>0</v>
      </c>
    </row>
    <row r="147" spans="2:11 16384:16384" ht="38.25" x14ac:dyDescent="0.25">
      <c r="B147" s="947"/>
      <c r="C147" s="1026"/>
      <c r="D147" s="607" t="s">
        <v>439</v>
      </c>
      <c r="E147" s="260"/>
      <c r="F147" s="454">
        <v>102529</v>
      </c>
      <c r="G147" s="279"/>
      <c r="H147" s="458">
        <f t="shared" si="6"/>
        <v>0</v>
      </c>
      <c r="I147" s="459">
        <f t="shared" si="3"/>
        <v>102529</v>
      </c>
    </row>
    <row r="148" spans="2:11 16384:16384" ht="38.25" x14ac:dyDescent="0.25">
      <c r="B148" s="947"/>
      <c r="C148" s="1026"/>
      <c r="D148" s="607" t="s">
        <v>456</v>
      </c>
      <c r="E148" s="260"/>
      <c r="F148" s="454">
        <f>112273.02+335.6+2315.38</f>
        <v>114924.00000000001</v>
      </c>
      <c r="G148" s="279"/>
      <c r="H148" s="458"/>
      <c r="I148" s="459"/>
    </row>
    <row r="149" spans="2:11 16384:16384" ht="28.5" customHeight="1" x14ac:dyDescent="0.25">
      <c r="B149" s="947"/>
      <c r="C149" s="1026"/>
      <c r="D149" s="595" t="s">
        <v>327</v>
      </c>
      <c r="E149" s="260"/>
      <c r="F149" s="454">
        <f>363340.37-44237.78-304893.5-14209.09</f>
        <v>-3.2741809263825417E-11</v>
      </c>
      <c r="G149" s="279"/>
      <c r="H149" s="458">
        <f t="shared" si="6"/>
        <v>0</v>
      </c>
      <c r="I149" s="459">
        <f t="shared" si="3"/>
        <v>-3.2741809263825417E-11</v>
      </c>
      <c r="XFD149">
        <f>SUM(A149:XFC149)</f>
        <v>-6.5483618527650833E-11</v>
      </c>
    </row>
    <row r="150" spans="2:11 16384:16384" ht="19.5" customHeight="1" x14ac:dyDescent="0.25">
      <c r="B150" s="603"/>
      <c r="C150" s="606"/>
      <c r="D150" s="407" t="s">
        <v>351</v>
      </c>
      <c r="E150" s="260"/>
      <c r="F150" s="454">
        <f>F99+F105+F149+F103+F104</f>
        <v>232430633.21999997</v>
      </c>
      <c r="G150" s="454">
        <f>G99+G105+G149+G103+G104</f>
        <v>205903698.18000001</v>
      </c>
      <c r="H150" s="458"/>
      <c r="I150" s="459"/>
    </row>
    <row r="151" spans="2:11 16384:16384" x14ac:dyDescent="0.25">
      <c r="B151" s="599" t="s">
        <v>0</v>
      </c>
      <c r="C151" s="417"/>
      <c r="D151" s="407"/>
      <c r="E151" s="152"/>
      <c r="F151" s="454">
        <f>F150+F36+F35</f>
        <v>293037138.21999997</v>
      </c>
      <c r="G151" s="454">
        <f>G150+G36+G35</f>
        <v>245925444.43000001</v>
      </c>
      <c r="H151" s="458">
        <f t="shared" si="6"/>
        <v>0.83922961411590613</v>
      </c>
      <c r="I151" s="459">
        <f>F151-G151</f>
        <v>47111693.789999962</v>
      </c>
      <c r="K151" s="373"/>
    </row>
    <row r="152" spans="2:11 16384:16384" x14ac:dyDescent="0.25">
      <c r="B152" s="81" t="s">
        <v>9</v>
      </c>
      <c r="C152" s="417"/>
      <c r="D152" s="407" t="s">
        <v>46</v>
      </c>
      <c r="E152" s="152"/>
      <c r="F152" s="454">
        <f>F151-E9</f>
        <v>1091078.9499999285</v>
      </c>
      <c r="G152" s="454">
        <f>G151-F9</f>
        <v>-11907539.719999969</v>
      </c>
      <c r="H152" s="464">
        <f t="shared" si="6"/>
        <v>-10.913545458832974</v>
      </c>
      <c r="I152" s="455">
        <f>I151-H9</f>
        <v>35204154.069999993</v>
      </c>
      <c r="K152" s="373"/>
    </row>
    <row r="153" spans="2:11 16384:16384" x14ac:dyDescent="0.25">
      <c r="B153" s="83" t="s">
        <v>17</v>
      </c>
      <c r="C153" s="156"/>
      <c r="D153" s="156"/>
      <c r="E153" s="260">
        <f>E100</f>
        <v>0</v>
      </c>
      <c r="F153" s="279">
        <f>F100+F32</f>
        <v>125573200</v>
      </c>
      <c r="G153" s="279">
        <f>G100+G32</f>
        <v>118961838.42</v>
      </c>
      <c r="H153" s="458">
        <f t="shared" si="6"/>
        <v>0.94735053673873093</v>
      </c>
      <c r="I153" s="459">
        <f>F153-G153</f>
        <v>6611361.5799999982</v>
      </c>
    </row>
    <row r="154" spans="2:11 16384:16384" x14ac:dyDescent="0.25">
      <c r="B154" s="83" t="s">
        <v>43</v>
      </c>
      <c r="C154" s="156"/>
      <c r="D154" s="156"/>
      <c r="E154" s="261">
        <f>E101+E104+E28+E103</f>
        <v>0</v>
      </c>
      <c r="F154" s="536">
        <f>F104+F103+F101+F98+F48+F45+F43+F29</f>
        <v>9520143.4800000004</v>
      </c>
      <c r="G154" s="536">
        <f>G104+G103+G101+G98+G48+G45+G43+G29</f>
        <v>8238037.5500000007</v>
      </c>
      <c r="H154" s="458">
        <f t="shared" si="6"/>
        <v>0.86532703706688252</v>
      </c>
      <c r="I154" s="459">
        <f t="shared" ref="I154:I159" si="7">F154-G154</f>
        <v>1282105.9299999997</v>
      </c>
    </row>
    <row r="155" spans="2:11 16384:16384" x14ac:dyDescent="0.25">
      <c r="B155" s="83" t="s">
        <v>21</v>
      </c>
      <c r="C155" s="156"/>
      <c r="D155" s="156"/>
      <c r="E155" s="260"/>
      <c r="F155" s="279">
        <f>F46+F41</f>
        <v>6860383.4900000002</v>
      </c>
      <c r="G155" s="279">
        <f>G46+G41</f>
        <v>6860383.4900000002</v>
      </c>
      <c r="H155" s="458">
        <f t="shared" si="6"/>
        <v>1</v>
      </c>
      <c r="I155" s="459">
        <f t="shared" si="7"/>
        <v>0</v>
      </c>
    </row>
    <row r="156" spans="2:11 16384:16384" x14ac:dyDescent="0.25">
      <c r="B156" s="83" t="s">
        <v>39</v>
      </c>
      <c r="C156" s="156"/>
      <c r="D156" s="156"/>
      <c r="E156" s="260"/>
      <c r="F156" s="279">
        <f>F78+F49+F40+F52+F82+F85+F88+F91</f>
        <v>7120102.7300000004</v>
      </c>
      <c r="G156" s="279">
        <f>G78+G49+G40+G52+G82+G85+G88+G91</f>
        <v>6818978.7300000004</v>
      </c>
      <c r="H156" s="458">
        <f t="shared" si="6"/>
        <v>0.95770791357669072</v>
      </c>
      <c r="I156" s="459">
        <f t="shared" si="7"/>
        <v>301124</v>
      </c>
    </row>
    <row r="157" spans="2:11 16384:16384" x14ac:dyDescent="0.25">
      <c r="B157" s="83" t="s">
        <v>317</v>
      </c>
      <c r="C157" s="156"/>
      <c r="D157" s="156"/>
      <c r="E157" s="260"/>
      <c r="F157" s="279">
        <f>F42+F33+F31+F30</f>
        <v>3215400</v>
      </c>
      <c r="G157" s="279">
        <f>G42+G33+G31+G30</f>
        <v>665586.55000000005</v>
      </c>
      <c r="H157" s="458">
        <f t="shared" si="6"/>
        <v>0.20699961124587923</v>
      </c>
      <c r="I157" s="459">
        <f t="shared" si="7"/>
        <v>2549813.4500000002</v>
      </c>
    </row>
    <row r="158" spans="2:11 16384:16384" x14ac:dyDescent="0.25">
      <c r="B158" s="83" t="s">
        <v>45</v>
      </c>
      <c r="C158" s="156"/>
      <c r="D158" s="156"/>
      <c r="E158" s="260">
        <f>E31+E105</f>
        <v>0</v>
      </c>
      <c r="F158" s="537">
        <f>F105+F34</f>
        <v>99327324.269999996</v>
      </c>
      <c r="G158" s="537">
        <f>G105+G34</f>
        <v>79579033.090000004</v>
      </c>
      <c r="H158" s="538">
        <f t="shared" si="6"/>
        <v>0.80117967210796392</v>
      </c>
      <c r="I158" s="539">
        <f t="shared" si="7"/>
        <v>19748291.179999992</v>
      </c>
    </row>
    <row r="159" spans="2:11 16384:16384" ht="15.75" thickBot="1" x14ac:dyDescent="0.3">
      <c r="B159" s="499" t="s">
        <v>141</v>
      </c>
      <c r="C159" s="500"/>
      <c r="D159" s="500"/>
      <c r="E159" s="413">
        <f>E103</f>
        <v>0</v>
      </c>
      <c r="F159" s="540">
        <f>F73+F53</f>
        <v>3259846.98</v>
      </c>
      <c r="G159" s="540">
        <f>G73+G53</f>
        <v>3259846.58</v>
      </c>
      <c r="H159" s="540">
        <f t="shared" ref="H159" si="8">H73</f>
        <v>1</v>
      </c>
      <c r="I159" s="600">
        <f t="shared" si="7"/>
        <v>0.39999999990686774</v>
      </c>
    </row>
    <row r="160" spans="2:11 16384:16384" x14ac:dyDescent="0.25">
      <c r="F160" s="437"/>
      <c r="G160" s="470"/>
    </row>
    <row r="161" spans="6:9" x14ac:dyDescent="0.25">
      <c r="F161" s="373"/>
      <c r="G161" s="303"/>
    </row>
    <row r="162" spans="6:9" x14ac:dyDescent="0.25">
      <c r="F162" s="373"/>
      <c r="G162" s="367"/>
      <c r="H162" s="367"/>
      <c r="I162" s="367"/>
    </row>
    <row r="163" spans="6:9" x14ac:dyDescent="0.25">
      <c r="G163" s="367"/>
      <c r="H163" s="367"/>
      <c r="I163" s="367"/>
    </row>
    <row r="164" spans="6:9" x14ac:dyDescent="0.25">
      <c r="F164" s="373">
        <f>F41+F46</f>
        <v>6860383.4900000002</v>
      </c>
      <c r="G164" s="367"/>
      <c r="H164" s="367"/>
      <c r="I164" s="367"/>
    </row>
    <row r="165" spans="6:9" x14ac:dyDescent="0.25">
      <c r="F165" s="424"/>
    </row>
  </sheetData>
  <customSheetViews>
    <customSheetView guid="{57EAFF00-73AA-423D-B3E2-63FFE6AC6F80}" scale="80" showPageBreaks="1" hiddenRows="1" hiddenColumns="1" state="hidden" topLeftCell="B1">
      <selection activeCell="G151" sqref="G151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0" hiddenRows="1" hiddenColumns="1" state="hidden" topLeftCell="B1">
      <selection activeCell="G151" sqref="G151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0" showPageBreaks="1" hiddenRows="1" hiddenColumns="1" state="hidden" topLeftCell="B1">
      <selection activeCell="G151" sqref="G151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31">
    <mergeCell ref="B24:I24"/>
    <mergeCell ref="B25:I25"/>
    <mergeCell ref="B28:B35"/>
    <mergeCell ref="C28:D28"/>
    <mergeCell ref="D29:D30"/>
    <mergeCell ref="C60:D60"/>
    <mergeCell ref="D61:D62"/>
    <mergeCell ref="C65:I65"/>
    <mergeCell ref="C68:I68"/>
    <mergeCell ref="C71:I71"/>
    <mergeCell ref="D48:D49"/>
    <mergeCell ref="C50:D50"/>
    <mergeCell ref="D51:D52"/>
    <mergeCell ref="C54:D54"/>
    <mergeCell ref="D55:D56"/>
    <mergeCell ref="B99:B149"/>
    <mergeCell ref="C99:D99"/>
    <mergeCell ref="C105:C149"/>
    <mergeCell ref="C80:I80"/>
    <mergeCell ref="C83:I83"/>
    <mergeCell ref="C86:I86"/>
    <mergeCell ref="C89:I89"/>
    <mergeCell ref="C92:I92"/>
    <mergeCell ref="C96:I96"/>
    <mergeCell ref="B36:B98"/>
    <mergeCell ref="C39:D39"/>
    <mergeCell ref="D40:D42"/>
    <mergeCell ref="C44:D44"/>
    <mergeCell ref="D45:D46"/>
    <mergeCell ref="C76:I76"/>
    <mergeCell ref="C47:D47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65"/>
  <sheetViews>
    <sheetView topLeftCell="B27" zoomScale="80" zoomScaleNormal="80" workbookViewId="0">
      <selection activeCell="K17" sqref="K17"/>
    </sheetView>
  </sheetViews>
  <sheetFormatPr defaultRowHeight="15" x14ac:dyDescent="0.25"/>
  <cols>
    <col min="1" max="1" width="8.85546875" hidden="1" customWidth="1"/>
    <col min="2" max="2" width="32.42578125" customWidth="1"/>
    <col min="3" max="3" width="22.42578125" customWidth="1"/>
    <col min="4" max="4" width="40.7109375" customWidth="1"/>
    <col min="5" max="9" width="15.5703125" customWidth="1"/>
    <col min="10" max="10" width="11.42578125" bestFit="1" customWidth="1"/>
    <col min="11" max="11" width="13.7109375" bestFit="1" customWidth="1"/>
    <col min="13" max="13" width="13.7109375" bestFit="1" customWidth="1"/>
    <col min="17" max="17" width="13.7109375" bestFit="1" customWidth="1"/>
  </cols>
  <sheetData>
    <row r="1" spans="1:13" s="2" customFormat="1" ht="12.75" x14ac:dyDescent="0.2">
      <c r="I1" s="2" t="s">
        <v>1</v>
      </c>
    </row>
    <row r="2" spans="1:13" s="2" customFormat="1" ht="12.75" hidden="1" x14ac:dyDescent="0.2"/>
    <row r="3" spans="1:13" s="2" customFormat="1" ht="15.75" customHeight="1" x14ac:dyDescent="0.2">
      <c r="E3" s="608" t="s">
        <v>2</v>
      </c>
      <c r="F3" s="608"/>
      <c r="G3" s="608"/>
      <c r="H3" s="608"/>
      <c r="I3" s="608"/>
    </row>
    <row r="4" spans="1:13" s="2" customFormat="1" ht="15.75" customHeight="1" x14ac:dyDescent="0.2">
      <c r="E4" s="608" t="s">
        <v>462</v>
      </c>
      <c r="F4" s="608"/>
      <c r="G4" s="608"/>
      <c r="H4" s="608"/>
      <c r="I4" s="608"/>
    </row>
    <row r="5" spans="1:13" s="2" customFormat="1" ht="12.75" hidden="1" x14ac:dyDescent="0.2">
      <c r="D5" s="13"/>
      <c r="E5" s="36"/>
      <c r="F5" s="608"/>
      <c r="G5" s="608"/>
      <c r="H5" s="608"/>
      <c r="I5" s="608"/>
    </row>
    <row r="6" spans="1:13" s="2" customFormat="1" ht="12.75" x14ac:dyDescent="0.2">
      <c r="D6" s="13"/>
      <c r="E6" s="23"/>
      <c r="F6" s="3"/>
      <c r="G6" s="3"/>
      <c r="H6" s="3"/>
      <c r="I6" s="3"/>
    </row>
    <row r="7" spans="1:13" s="2" customFormat="1" ht="50.25" customHeight="1" x14ac:dyDescent="0.2">
      <c r="A7" s="4"/>
      <c r="B7" s="313" t="s">
        <v>3</v>
      </c>
      <c r="C7" s="4"/>
      <c r="D7" s="374" t="s">
        <v>464</v>
      </c>
      <c r="E7" s="374" t="s">
        <v>463</v>
      </c>
      <c r="F7" s="374" t="s">
        <v>465</v>
      </c>
      <c r="G7" s="313" t="s">
        <v>466</v>
      </c>
      <c r="H7" s="313" t="s">
        <v>4</v>
      </c>
      <c r="I7" s="313" t="s">
        <v>5</v>
      </c>
    </row>
    <row r="8" spans="1:13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customHeight="1" x14ac:dyDescent="0.2">
      <c r="A9" s="6">
        <v>1</v>
      </c>
      <c r="B9" s="7" t="s">
        <v>8</v>
      </c>
      <c r="C9" s="7"/>
      <c r="D9" s="153">
        <f>D11+D20</f>
        <v>293037138.22000003</v>
      </c>
      <c r="E9" s="153">
        <f>E11+E20</f>
        <v>293037138.22000003</v>
      </c>
      <c r="F9" s="153">
        <f>F11+F20</f>
        <v>271756604.94999999</v>
      </c>
      <c r="G9" s="153">
        <f>G11+G20</f>
        <v>250561658.59</v>
      </c>
      <c r="H9" s="8">
        <f>F9-G9</f>
        <v>21194946.359999985</v>
      </c>
      <c r="I9" s="8">
        <f>D9-G9</f>
        <v>42475479.630000025</v>
      </c>
      <c r="K9" s="13"/>
    </row>
    <row r="10" spans="1:13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13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285216572.15000004</v>
      </c>
      <c r="E11" s="153">
        <f>E12+E13+E15+E14+E19</f>
        <v>285216572.15000004</v>
      </c>
      <c r="F11" s="153">
        <f>F12+F13+F15+F14+F19</f>
        <v>263936038.88</v>
      </c>
      <c r="G11" s="8">
        <f>G12+G13+G15+G14+G19</f>
        <v>242741092.52000001</v>
      </c>
      <c r="H11" s="8">
        <f t="shared" si="0"/>
        <v>21194946.359999985</v>
      </c>
      <c r="I11" s="8">
        <f t="shared" si="1"/>
        <v>42475479.630000025</v>
      </c>
    </row>
    <row r="12" spans="1:13" s="2" customFormat="1" ht="18" customHeight="1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8473400.8200000003</v>
      </c>
      <c r="G12" s="157">
        <f>G29+G43+G45+G48+G98+G101+G103+G104+G51</f>
        <v>8659835.6699999999</v>
      </c>
      <c r="H12" s="12">
        <f t="shared" si="0"/>
        <v>-186434.84999999963</v>
      </c>
      <c r="I12" s="12">
        <f t="shared" si="1"/>
        <v>1087064.33</v>
      </c>
    </row>
    <row r="13" spans="1:13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f>123363668.78</f>
        <v>123363668.78</v>
      </c>
      <c r="G13" s="11">
        <f>G100+G32</f>
        <v>123363668.78</v>
      </c>
      <c r="H13" s="12">
        <f t="shared" si="0"/>
        <v>0</v>
      </c>
      <c r="I13" s="12">
        <f>D13-G13</f>
        <v>2209531.2199999988</v>
      </c>
      <c r="J13" s="13"/>
    </row>
    <row r="14" spans="1:13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13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138110957.43000001</v>
      </c>
      <c r="E15" s="27">
        <f>E16+E17+E18</f>
        <v>138110957.43000001</v>
      </c>
      <c r="F15" s="27">
        <f>F16+F17+F18</f>
        <v>120313454.56</v>
      </c>
      <c r="G15" s="27">
        <f>G16+G17+G18</f>
        <v>98932073.350000009</v>
      </c>
      <c r="H15" s="8">
        <f t="shared" si="0"/>
        <v>21381381.209999993</v>
      </c>
      <c r="I15" s="8">
        <f t="shared" si="1"/>
        <v>39178884.079999998</v>
      </c>
      <c r="M15" s="13">
        <f>F9-F20-F17-F13</f>
        <v>59042548.23999998</v>
      </c>
    </row>
    <row r="16" spans="1:13" s="2" customFormat="1" ht="66.75" customHeight="1" x14ac:dyDescent="0.2">
      <c r="A16" s="9" t="s">
        <v>23</v>
      </c>
      <c r="B16" s="16" t="s">
        <v>40</v>
      </c>
      <c r="C16" s="541"/>
      <c r="D16" s="157">
        <f>32289095.23+3215400+979137.47</f>
        <v>36483632.700000003</v>
      </c>
      <c r="E16" s="157">
        <f>D16</f>
        <v>36483632.700000003</v>
      </c>
      <c r="F16" s="157">
        <f>E16</f>
        <v>36483632.700000003</v>
      </c>
      <c r="G16" s="157">
        <f>G40+G49+G52+G78+G102+G82+G85+G88+G91+G74+G30+G31+G42+G55+G57+G58+G59+G67+G70+G95+G33+G60+G63+G64+G79</f>
        <v>17053376.260000002</v>
      </c>
      <c r="H16" s="12">
        <f t="shared" si="0"/>
        <v>19430256.440000001</v>
      </c>
      <c r="I16" s="12">
        <f t="shared" si="1"/>
        <v>19430256.440000001</v>
      </c>
      <c r="M16" s="13">
        <f>H16+H12</f>
        <v>19243821.590000004</v>
      </c>
    </row>
    <row r="17" spans="1:17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f>99112854.25+102529+111941.48</f>
        <v>99327324.730000004</v>
      </c>
      <c r="E17" s="157">
        <f>D17</f>
        <v>99327324.730000004</v>
      </c>
      <c r="F17" s="157">
        <v>81529821.859999999</v>
      </c>
      <c r="G17" s="157">
        <f>G105+G34</f>
        <v>79579033.090000004</v>
      </c>
      <c r="H17" s="12">
        <f>F17-G17</f>
        <v>1950788.7699999958</v>
      </c>
      <c r="I17" s="12">
        <f>D17-G17</f>
        <v>19748291.640000001</v>
      </c>
      <c r="K17" s="13">
        <f>G9+141439383.75</f>
        <v>392001042.34000003</v>
      </c>
    </row>
    <row r="18" spans="1:17" s="2" customFormat="1" ht="51" x14ac:dyDescent="0.2">
      <c r="A18" s="9" t="s">
        <v>54</v>
      </c>
      <c r="B18" s="17" t="s">
        <v>372</v>
      </c>
      <c r="C18" s="17"/>
      <c r="D18" s="157">
        <v>2300000</v>
      </c>
      <c r="E18" s="157">
        <v>2300000</v>
      </c>
      <c r="F18" s="474">
        <v>2300000</v>
      </c>
      <c r="G18" s="157">
        <f>G53</f>
        <v>2299664</v>
      </c>
      <c r="H18" s="12">
        <f t="shared" si="0"/>
        <v>336</v>
      </c>
      <c r="I18" s="12">
        <f t="shared" si="1"/>
        <v>336</v>
      </c>
      <c r="M18" s="13">
        <f>F9-F18</f>
        <v>269456604.94999999</v>
      </c>
    </row>
    <row r="19" spans="1:17" s="2" customFormat="1" ht="25.5" x14ac:dyDescent="0.2">
      <c r="A19" s="9"/>
      <c r="B19" s="17" t="s">
        <v>387</v>
      </c>
      <c r="C19" s="17"/>
      <c r="D19" s="157">
        <v>11785514.720000001</v>
      </c>
      <c r="E19" s="157">
        <v>11785514.720000001</v>
      </c>
      <c r="F19" s="157">
        <v>11785514.720000001</v>
      </c>
      <c r="G19" s="157">
        <f>G141</f>
        <v>11785514.720000001</v>
      </c>
      <c r="H19" s="12">
        <f t="shared" si="0"/>
        <v>0</v>
      </c>
      <c r="I19" s="12">
        <f t="shared" si="1"/>
        <v>0</v>
      </c>
      <c r="Q19" s="13">
        <f>E11-E19</f>
        <v>273431057.43000001</v>
      </c>
    </row>
    <row r="20" spans="1:17" s="2" customFormat="1" ht="28.5" customHeight="1" x14ac:dyDescent="0.2">
      <c r="A20" s="6" t="s">
        <v>13</v>
      </c>
      <c r="B20" s="7" t="s">
        <v>457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G41+G46+G73</f>
        <v>7820566.0700000003</v>
      </c>
      <c r="H20" s="8">
        <f>F20-G20</f>
        <v>0</v>
      </c>
      <c r="I20" s="8">
        <f t="shared" si="1"/>
        <v>0</v>
      </c>
    </row>
    <row r="22" spans="1:17" hidden="1" x14ac:dyDescent="0.25"/>
    <row r="23" spans="1:17" hidden="1" x14ac:dyDescent="0.25"/>
    <row r="24" spans="1:17" x14ac:dyDescent="0.25">
      <c r="B24" s="933" t="s">
        <v>264</v>
      </c>
      <c r="C24" s="933"/>
      <c r="D24" s="933"/>
      <c r="E24" s="933"/>
      <c r="F24" s="933"/>
      <c r="G24" s="933"/>
      <c r="H24" s="933"/>
      <c r="I24" s="933"/>
      <c r="K24" s="373"/>
    </row>
    <row r="25" spans="1:17" x14ac:dyDescent="0.25">
      <c r="B25" s="934" t="s">
        <v>458</v>
      </c>
      <c r="C25" s="934"/>
      <c r="D25" s="934"/>
      <c r="E25" s="934"/>
      <c r="F25" s="934"/>
      <c r="G25" s="934"/>
      <c r="H25" s="934"/>
      <c r="I25" s="934"/>
    </row>
    <row r="26" spans="1:17" ht="15.75" thickBot="1" x14ac:dyDescent="0.3"/>
    <row r="27" spans="1:17" ht="39" x14ac:dyDescent="0.25">
      <c r="B27" s="609" t="s">
        <v>14</v>
      </c>
      <c r="C27" s="596" t="s">
        <v>27</v>
      </c>
      <c r="D27" s="596" t="s">
        <v>15</v>
      </c>
      <c r="E27" s="596" t="s">
        <v>266</v>
      </c>
      <c r="F27" s="597" t="s">
        <v>459</v>
      </c>
      <c r="G27" s="597" t="s">
        <v>460</v>
      </c>
      <c r="H27" s="597" t="s">
        <v>42</v>
      </c>
      <c r="I27" s="598" t="s">
        <v>461</v>
      </c>
      <c r="M27">
        <v>94112854.25</v>
      </c>
    </row>
    <row r="28" spans="1:17" x14ac:dyDescent="0.25">
      <c r="B28" s="947" t="s">
        <v>16</v>
      </c>
      <c r="C28" s="998" t="s">
        <v>274</v>
      </c>
      <c r="D28" s="998"/>
      <c r="E28" s="379">
        <v>0</v>
      </c>
      <c r="F28" s="153">
        <f>F29+F30</f>
        <v>3000000</v>
      </c>
      <c r="G28" s="153">
        <f>G29+G30</f>
        <v>0</v>
      </c>
      <c r="H28" s="461">
        <f>G28/F28</f>
        <v>0</v>
      </c>
      <c r="I28" s="456">
        <f>F28-G28</f>
        <v>3000000</v>
      </c>
      <c r="M28" s="373">
        <f>M27-D17</f>
        <v>-5214470.4800000042</v>
      </c>
    </row>
    <row r="29" spans="1:17" x14ac:dyDescent="0.25">
      <c r="B29" s="947"/>
      <c r="C29" s="445" t="s">
        <v>85</v>
      </c>
      <c r="D29" s="982" t="s">
        <v>275</v>
      </c>
      <c r="E29" s="379"/>
      <c r="F29" s="157">
        <v>664442.65</v>
      </c>
      <c r="G29" s="157"/>
      <c r="H29" s="461">
        <f t="shared" ref="H29:H137" si="2">G29/F29</f>
        <v>0</v>
      </c>
      <c r="I29" s="456">
        <f t="shared" ref="I29:I149" si="3">F29-G29</f>
        <v>664442.65</v>
      </c>
    </row>
    <row r="30" spans="1:17" x14ac:dyDescent="0.25">
      <c r="B30" s="947"/>
      <c r="C30" s="167" t="s">
        <v>270</v>
      </c>
      <c r="D30" s="982"/>
      <c r="E30" s="379"/>
      <c r="F30" s="157">
        <v>2335557.35</v>
      </c>
      <c r="G30" s="157"/>
      <c r="H30" s="461">
        <f t="shared" si="2"/>
        <v>0</v>
      </c>
      <c r="I30" s="456">
        <f t="shared" si="3"/>
        <v>2335557.35</v>
      </c>
    </row>
    <row r="31" spans="1:17" ht="24.75" customHeight="1" x14ac:dyDescent="0.25">
      <c r="B31" s="947"/>
      <c r="C31" s="167" t="s">
        <v>270</v>
      </c>
      <c r="D31" s="404" t="s">
        <v>271</v>
      </c>
      <c r="E31" s="379"/>
      <c r="F31" s="157">
        <f>18944.54+361055.46</f>
        <v>380000</v>
      </c>
      <c r="G31" s="157">
        <f>236943.9+39342.2</f>
        <v>276286.09999999998</v>
      </c>
      <c r="H31" s="461">
        <f t="shared" si="2"/>
        <v>0.72706868421052628</v>
      </c>
      <c r="I31" s="456">
        <f t="shared" si="3"/>
        <v>103713.90000000002</v>
      </c>
    </row>
    <row r="32" spans="1:17" ht="26.25" customHeight="1" x14ac:dyDescent="0.25">
      <c r="B32" s="947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456">
        <f t="shared" si="3"/>
        <v>284800</v>
      </c>
    </row>
    <row r="33" spans="2:9" ht="41.25" customHeight="1" x14ac:dyDescent="0.25">
      <c r="B33" s="947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456">
        <f t="shared" si="3"/>
        <v>71200</v>
      </c>
    </row>
    <row r="34" spans="2:9" ht="66.75" customHeight="1" x14ac:dyDescent="0.25">
      <c r="B34" s="947"/>
      <c r="C34" s="404" t="s">
        <v>361</v>
      </c>
      <c r="D34" s="611" t="s">
        <v>307</v>
      </c>
      <c r="E34" s="379"/>
      <c r="F34" s="279">
        <v>11200</v>
      </c>
      <c r="G34" s="279">
        <v>11200</v>
      </c>
      <c r="H34" s="458">
        <f t="shared" si="2"/>
        <v>1</v>
      </c>
      <c r="I34" s="456">
        <f t="shared" si="3"/>
        <v>0</v>
      </c>
    </row>
    <row r="35" spans="2:9" ht="22.5" customHeight="1" x14ac:dyDescent="0.25">
      <c r="B35" s="947"/>
      <c r="C35" s="407" t="s">
        <v>124</v>
      </c>
      <c r="D35" s="378"/>
      <c r="E35" s="379"/>
      <c r="F35" s="153">
        <f>F28+F31+F32+F33+F34</f>
        <v>3747200</v>
      </c>
      <c r="G35" s="153">
        <f>G28+G31+G32+G33+G34</f>
        <v>287486.09999999998</v>
      </c>
      <c r="H35" s="461">
        <f t="shared" si="2"/>
        <v>7.6720244449188721E-2</v>
      </c>
      <c r="I35" s="456">
        <f t="shared" si="3"/>
        <v>3459713.9</v>
      </c>
    </row>
    <row r="36" spans="2:9" ht="19.5" customHeight="1" x14ac:dyDescent="0.25">
      <c r="B36" s="947" t="s">
        <v>32</v>
      </c>
      <c r="C36" s="407" t="s">
        <v>106</v>
      </c>
      <c r="D36" s="450" t="s">
        <v>32</v>
      </c>
      <c r="E36" s="379"/>
      <c r="F36" s="153">
        <f>F37+F93</f>
        <v>56859305</v>
      </c>
      <c r="G36" s="153">
        <f>G37+G93</f>
        <v>39789888.349999994</v>
      </c>
      <c r="H36" s="461">
        <f t="shared" si="2"/>
        <v>0.69979554533774191</v>
      </c>
      <c r="I36" s="456">
        <f t="shared" si="3"/>
        <v>17069416.650000006</v>
      </c>
    </row>
    <row r="37" spans="2:9" ht="21.75" customHeight="1" x14ac:dyDescent="0.25">
      <c r="B37" s="947"/>
      <c r="C37" s="450" t="s">
        <v>0</v>
      </c>
      <c r="D37" s="346" t="s">
        <v>206</v>
      </c>
      <c r="E37" s="390"/>
      <c r="F37" s="390">
        <f>F38+F66+F69+F72+F77+F81+F84+F87+F90</f>
        <v>54667475.369999997</v>
      </c>
      <c r="G37" s="390">
        <f>G38+G66+G69+G72+G77+G81+G84+G87+G90</f>
        <v>37747436.349999994</v>
      </c>
      <c r="H37" s="461">
        <f t="shared" si="2"/>
        <v>0.69049166976375032</v>
      </c>
      <c r="I37" s="456">
        <f t="shared" si="3"/>
        <v>16920039.020000003</v>
      </c>
    </row>
    <row r="38" spans="2:9" ht="21" customHeight="1" x14ac:dyDescent="0.25">
      <c r="B38" s="947"/>
      <c r="C38" s="388"/>
      <c r="D38" s="593" t="s">
        <v>207</v>
      </c>
      <c r="E38" s="390"/>
      <c r="F38" s="153">
        <f>F39+F43+F44+F47+F50+F53+F54+F57+F58+F59+F60+F63+F64</f>
        <v>43074787.789999999</v>
      </c>
      <c r="G38" s="153">
        <f>G39+G43+G44+G47+G50+G53+G54+G57+G58+G59+G60+G63+G64</f>
        <v>28074278.77</v>
      </c>
      <c r="H38" s="461">
        <f t="shared" si="2"/>
        <v>0.65175663561870334</v>
      </c>
      <c r="I38" s="456">
        <f t="shared" si="3"/>
        <v>15000509.02</v>
      </c>
    </row>
    <row r="39" spans="2:9" ht="21" customHeight="1" x14ac:dyDescent="0.25">
      <c r="B39" s="947"/>
      <c r="C39" s="1027" t="s">
        <v>285</v>
      </c>
      <c r="D39" s="1027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456">
        <f t="shared" si="3"/>
        <v>0</v>
      </c>
    </row>
    <row r="40" spans="2:9" ht="28.5" customHeight="1" x14ac:dyDescent="0.25">
      <c r="B40" s="947"/>
      <c r="C40" s="448" t="s">
        <v>283</v>
      </c>
      <c r="D40" s="1022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456">
        <f t="shared" si="3"/>
        <v>0</v>
      </c>
    </row>
    <row r="41" spans="2:9" ht="23.25" customHeight="1" x14ac:dyDescent="0.25">
      <c r="B41" s="947"/>
      <c r="C41" s="449" t="s">
        <v>284</v>
      </c>
      <c r="D41" s="1022"/>
      <c r="E41" s="152"/>
      <c r="F41" s="260">
        <v>3000000</v>
      </c>
      <c r="G41" s="260">
        <v>3000000</v>
      </c>
      <c r="H41" s="461">
        <f t="shared" si="2"/>
        <v>1</v>
      </c>
      <c r="I41" s="456">
        <f t="shared" si="3"/>
        <v>0</v>
      </c>
    </row>
    <row r="42" spans="2:9" ht="23.25" customHeight="1" x14ac:dyDescent="0.25">
      <c r="B42" s="947"/>
      <c r="C42" s="447" t="s">
        <v>270</v>
      </c>
      <c r="D42" s="1022"/>
      <c r="E42" s="152"/>
      <c r="F42" s="260">
        <v>428642.65</v>
      </c>
      <c r="G42" s="260">
        <v>428642.65</v>
      </c>
      <c r="H42" s="461">
        <f t="shared" si="2"/>
        <v>1</v>
      </c>
      <c r="I42" s="456">
        <f t="shared" si="3"/>
        <v>0</v>
      </c>
    </row>
    <row r="43" spans="2:9" ht="26.25" x14ac:dyDescent="0.25">
      <c r="B43" s="947"/>
      <c r="C43" s="446" t="s">
        <v>85</v>
      </c>
      <c r="D43" s="344" t="s">
        <v>277</v>
      </c>
      <c r="E43" s="156"/>
      <c r="F43" s="153">
        <v>410037.15</v>
      </c>
      <c r="G43" s="153">
        <v>410037.15</v>
      </c>
      <c r="H43" s="461">
        <f t="shared" si="2"/>
        <v>1</v>
      </c>
      <c r="I43" s="456">
        <f t="shared" si="3"/>
        <v>0</v>
      </c>
    </row>
    <row r="44" spans="2:9" ht="38.25" customHeight="1" x14ac:dyDescent="0.25">
      <c r="B44" s="947"/>
      <c r="C44" s="1025" t="s">
        <v>288</v>
      </c>
      <c r="D44" s="1025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456">
        <f t="shared" si="3"/>
        <v>0</v>
      </c>
    </row>
    <row r="45" spans="2:9" ht="25.5" customHeight="1" x14ac:dyDescent="0.25">
      <c r="B45" s="947"/>
      <c r="C45" s="446" t="s">
        <v>85</v>
      </c>
      <c r="D45" s="1022" t="s">
        <v>279</v>
      </c>
      <c r="E45" s="156"/>
      <c r="F45" s="279">
        <v>334567.58</v>
      </c>
      <c r="G45" s="279">
        <v>334567.58</v>
      </c>
      <c r="H45" s="458">
        <f t="shared" si="2"/>
        <v>1</v>
      </c>
      <c r="I45" s="456">
        <f t="shared" si="3"/>
        <v>0</v>
      </c>
    </row>
    <row r="46" spans="2:9" ht="25.5" customHeight="1" x14ac:dyDescent="0.25">
      <c r="B46" s="947"/>
      <c r="C46" s="449" t="s">
        <v>284</v>
      </c>
      <c r="D46" s="1022"/>
      <c r="E46" s="156"/>
      <c r="F46" s="279">
        <v>3860383.49</v>
      </c>
      <c r="G46" s="279">
        <v>3860383.49</v>
      </c>
      <c r="H46" s="458">
        <f t="shared" si="2"/>
        <v>1</v>
      </c>
      <c r="I46" s="456">
        <f t="shared" si="3"/>
        <v>0</v>
      </c>
    </row>
    <row r="47" spans="2:9" ht="25.5" customHeight="1" x14ac:dyDescent="0.25">
      <c r="B47" s="947"/>
      <c r="C47" s="1028" t="s">
        <v>289</v>
      </c>
      <c r="D47" s="1028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456">
        <f t="shared" si="3"/>
        <v>0</v>
      </c>
    </row>
    <row r="48" spans="2:9" ht="22.5" customHeight="1" x14ac:dyDescent="0.25">
      <c r="B48" s="947"/>
      <c r="C48" s="446" t="s">
        <v>85</v>
      </c>
      <c r="D48" s="1022" t="s">
        <v>280</v>
      </c>
      <c r="E48" s="156"/>
      <c r="F48" s="279">
        <v>2231.15</v>
      </c>
      <c r="G48" s="279">
        <v>2231.15</v>
      </c>
      <c r="H48" s="458">
        <f t="shared" si="2"/>
        <v>1</v>
      </c>
      <c r="I48" s="456">
        <f t="shared" si="3"/>
        <v>0</v>
      </c>
    </row>
    <row r="49" spans="2:10" ht="30.75" customHeight="1" x14ac:dyDescent="0.25">
      <c r="B49" s="947"/>
      <c r="C49" s="448" t="s">
        <v>283</v>
      </c>
      <c r="D49" s="1022"/>
      <c r="E49" s="156"/>
      <c r="F49" s="279">
        <v>61748.480000000003</v>
      </c>
      <c r="G49" s="279">
        <v>61748.480000000003</v>
      </c>
      <c r="H49" s="458">
        <f t="shared" si="2"/>
        <v>1</v>
      </c>
      <c r="I49" s="456">
        <f t="shared" si="3"/>
        <v>0</v>
      </c>
    </row>
    <row r="50" spans="2:10" ht="30" customHeight="1" x14ac:dyDescent="0.25">
      <c r="B50" s="947"/>
      <c r="C50" s="1025" t="s">
        <v>367</v>
      </c>
      <c r="D50" s="1025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456">
        <f t="shared" si="3"/>
        <v>0</v>
      </c>
    </row>
    <row r="51" spans="2:10" ht="27.75" customHeight="1" x14ac:dyDescent="0.25">
      <c r="B51" s="947"/>
      <c r="C51" s="446" t="s">
        <v>85</v>
      </c>
      <c r="D51" s="1022" t="s">
        <v>420</v>
      </c>
      <c r="E51" s="156"/>
      <c r="F51" s="591">
        <v>226756.52</v>
      </c>
      <c r="G51" s="591">
        <v>226756.52</v>
      </c>
      <c r="H51" s="458">
        <f t="shared" si="2"/>
        <v>1</v>
      </c>
      <c r="I51" s="456">
        <f t="shared" si="3"/>
        <v>0</v>
      </c>
    </row>
    <row r="52" spans="2:10" ht="36" customHeight="1" x14ac:dyDescent="0.25">
      <c r="B52" s="947"/>
      <c r="C52" s="448" t="s">
        <v>283</v>
      </c>
      <c r="D52" s="1022"/>
      <c r="E52" s="156"/>
      <c r="F52" s="279">
        <v>44237.78</v>
      </c>
      <c r="G52" s="279">
        <v>44237.78</v>
      </c>
      <c r="H52" s="458">
        <f t="shared" si="2"/>
        <v>1</v>
      </c>
      <c r="I52" s="456">
        <f t="shared" si="3"/>
        <v>0</v>
      </c>
    </row>
    <row r="53" spans="2:10" ht="63.75" customHeight="1" x14ac:dyDescent="0.25">
      <c r="B53" s="947"/>
      <c r="C53" s="254" t="s">
        <v>141</v>
      </c>
      <c r="D53" s="346" t="s">
        <v>368</v>
      </c>
      <c r="E53" s="156"/>
      <c r="F53" s="454">
        <v>2299664.4</v>
      </c>
      <c r="G53" s="454">
        <v>2299664</v>
      </c>
      <c r="H53" s="458">
        <f t="shared" si="2"/>
        <v>0.99999982606157667</v>
      </c>
      <c r="I53" s="459">
        <f t="shared" si="3"/>
        <v>0.39999999990686774</v>
      </c>
    </row>
    <row r="54" spans="2:10" ht="63.75" customHeight="1" x14ac:dyDescent="0.25">
      <c r="B54" s="947"/>
      <c r="C54" s="1023" t="s">
        <v>414</v>
      </c>
      <c r="D54" s="1023"/>
      <c r="E54" s="156"/>
      <c r="F54" s="454">
        <f>F55+F56</f>
        <v>11880000</v>
      </c>
      <c r="G54" s="454">
        <f>G55+G56</f>
        <v>11880000</v>
      </c>
      <c r="H54" s="458">
        <f t="shared" si="2"/>
        <v>1</v>
      </c>
      <c r="I54" s="459">
        <f t="shared" si="3"/>
        <v>0</v>
      </c>
    </row>
    <row r="55" spans="2:10" ht="33.75" customHeight="1" x14ac:dyDescent="0.25">
      <c r="B55" s="947"/>
      <c r="C55" s="448" t="s">
        <v>283</v>
      </c>
      <c r="D55" s="1024" t="s">
        <v>419</v>
      </c>
      <c r="E55" s="156"/>
      <c r="F55" s="279">
        <v>94485.28</v>
      </c>
      <c r="G55" s="279">
        <v>94485.28</v>
      </c>
      <c r="H55" s="458">
        <f t="shared" si="2"/>
        <v>1</v>
      </c>
      <c r="I55" s="459">
        <f t="shared" si="3"/>
        <v>0</v>
      </c>
    </row>
    <row r="56" spans="2:10" ht="52.5" customHeight="1" x14ac:dyDescent="0.25">
      <c r="B56" s="947"/>
      <c r="C56" s="561" t="s">
        <v>415</v>
      </c>
      <c r="D56" s="1024"/>
      <c r="E56" s="156"/>
      <c r="F56" s="279">
        <v>11785514.720000001</v>
      </c>
      <c r="G56" s="279">
        <v>11785514.720000001</v>
      </c>
      <c r="H56" s="458">
        <f t="shared" si="2"/>
        <v>1</v>
      </c>
      <c r="I56" s="459">
        <f t="shared" si="3"/>
        <v>0</v>
      </c>
    </row>
    <row r="57" spans="2:10" ht="27" customHeight="1" x14ac:dyDescent="0.25">
      <c r="B57" s="947"/>
      <c r="C57" s="448" t="s">
        <v>283</v>
      </c>
      <c r="D57" s="614" t="s">
        <v>416</v>
      </c>
      <c r="E57" s="156"/>
      <c r="F57" s="454">
        <v>304893.5</v>
      </c>
      <c r="G57" s="279">
        <v>304893.5</v>
      </c>
      <c r="H57" s="458">
        <f t="shared" si="2"/>
        <v>1</v>
      </c>
      <c r="I57" s="459">
        <f t="shared" si="3"/>
        <v>0</v>
      </c>
    </row>
    <row r="58" spans="2:10" ht="29.25" customHeight="1" x14ac:dyDescent="0.25">
      <c r="B58" s="947"/>
      <c r="C58" s="448" t="s">
        <v>283</v>
      </c>
      <c r="D58" s="614" t="s">
        <v>417</v>
      </c>
      <c r="E58" s="156"/>
      <c r="F58" s="454">
        <v>7471259</v>
      </c>
      <c r="G58" s="157"/>
      <c r="H58" s="458">
        <f t="shared" si="2"/>
        <v>0</v>
      </c>
      <c r="I58" s="456">
        <f t="shared" si="3"/>
        <v>7471259</v>
      </c>
    </row>
    <row r="59" spans="2:10" ht="37.5" customHeight="1" x14ac:dyDescent="0.25">
      <c r="B59" s="947"/>
      <c r="C59" s="448" t="s">
        <v>283</v>
      </c>
      <c r="D59" s="614" t="s">
        <v>418</v>
      </c>
      <c r="E59" s="156"/>
      <c r="F59" s="454">
        <v>7314444</v>
      </c>
      <c r="G59" s="157"/>
      <c r="H59" s="458">
        <f t="shared" si="2"/>
        <v>0</v>
      </c>
      <c r="I59" s="456">
        <f t="shared" si="3"/>
        <v>7314444</v>
      </c>
    </row>
    <row r="60" spans="2:10" ht="55.5" customHeight="1" x14ac:dyDescent="0.25">
      <c r="B60" s="947"/>
      <c r="C60" s="1025" t="s">
        <v>440</v>
      </c>
      <c r="D60" s="1025"/>
      <c r="E60" s="156"/>
      <c r="F60" s="454">
        <f>F61+F62</f>
        <v>4999668</v>
      </c>
      <c r="G60" s="454">
        <f>G61+G62</f>
        <v>4999668</v>
      </c>
      <c r="H60" s="458">
        <f t="shared" si="2"/>
        <v>1</v>
      </c>
      <c r="I60" s="455">
        <f>I61+I62</f>
        <v>0</v>
      </c>
    </row>
    <row r="61" spans="2:10" ht="37.5" customHeight="1" x14ac:dyDescent="0.25">
      <c r="B61" s="947"/>
      <c r="C61" s="448" t="s">
        <v>283</v>
      </c>
      <c r="D61" s="1022" t="s">
        <v>441</v>
      </c>
      <c r="E61" s="156"/>
      <c r="F61" s="279">
        <v>4105236.57</v>
      </c>
      <c r="G61" s="279">
        <v>4105236.57</v>
      </c>
      <c r="H61" s="458">
        <f t="shared" si="2"/>
        <v>1</v>
      </c>
      <c r="I61" s="456">
        <f t="shared" si="3"/>
        <v>0</v>
      </c>
      <c r="J61" s="565"/>
    </row>
    <row r="62" spans="2:10" ht="37.5" customHeight="1" x14ac:dyDescent="0.25">
      <c r="B62" s="947"/>
      <c r="C62" s="448" t="s">
        <v>283</v>
      </c>
      <c r="D62" s="1022"/>
      <c r="E62" s="156"/>
      <c r="F62" s="279">
        <v>894431.43</v>
      </c>
      <c r="G62" s="279">
        <v>894431.43</v>
      </c>
      <c r="H62" s="458">
        <f t="shared" si="2"/>
        <v>1</v>
      </c>
      <c r="I62" s="456">
        <f t="shared" si="3"/>
        <v>0</v>
      </c>
      <c r="J62" s="565"/>
    </row>
    <row r="63" spans="2:10" ht="37.5" customHeight="1" x14ac:dyDescent="0.25">
      <c r="B63" s="947"/>
      <c r="C63" s="448" t="s">
        <v>283</v>
      </c>
      <c r="D63" s="614" t="s">
        <v>439</v>
      </c>
      <c r="E63" s="156"/>
      <c r="F63" s="454">
        <v>102529</v>
      </c>
      <c r="G63" s="157"/>
      <c r="H63" s="458">
        <f t="shared" si="2"/>
        <v>0</v>
      </c>
      <c r="I63" s="456">
        <f t="shared" si="3"/>
        <v>102529</v>
      </c>
      <c r="J63" s="565"/>
    </row>
    <row r="64" spans="2:10" ht="37.5" customHeight="1" x14ac:dyDescent="0.25">
      <c r="B64" s="947"/>
      <c r="C64" s="448" t="s">
        <v>283</v>
      </c>
      <c r="D64" s="614" t="s">
        <v>456</v>
      </c>
      <c r="E64" s="156"/>
      <c r="F64" s="454">
        <f>112273.02+335.6</f>
        <v>112608.62000000001</v>
      </c>
      <c r="G64" s="591">
        <v>332</v>
      </c>
      <c r="H64" s="458"/>
      <c r="I64" s="456"/>
      <c r="J64" s="565"/>
    </row>
    <row r="65" spans="2:9" ht="15.75" customHeight="1" x14ac:dyDescent="0.25">
      <c r="B65" s="947"/>
      <c r="C65" s="1019"/>
      <c r="D65" s="1019"/>
      <c r="E65" s="1019"/>
      <c r="F65" s="1019"/>
      <c r="G65" s="1019"/>
      <c r="H65" s="1019"/>
      <c r="I65" s="1020"/>
    </row>
    <row r="66" spans="2:9" ht="20.25" customHeight="1" x14ac:dyDescent="0.25">
      <c r="B66" s="947"/>
      <c r="C66" s="388" t="s">
        <v>0</v>
      </c>
      <c r="D66" s="394" t="s">
        <v>196</v>
      </c>
      <c r="E66" s="156"/>
      <c r="F66" s="454">
        <f>F67</f>
        <v>892192</v>
      </c>
      <c r="G66" s="454">
        <f>G67</f>
        <v>892192</v>
      </c>
      <c r="H66" s="458">
        <f t="shared" si="2"/>
        <v>1</v>
      </c>
      <c r="I66" s="456">
        <f t="shared" si="3"/>
        <v>0</v>
      </c>
    </row>
    <row r="67" spans="2:9" ht="36.75" customHeight="1" x14ac:dyDescent="0.25">
      <c r="B67" s="947"/>
      <c r="C67" s="448" t="s">
        <v>283</v>
      </c>
      <c r="D67" s="560" t="s">
        <v>409</v>
      </c>
      <c r="E67" s="156"/>
      <c r="F67" s="279">
        <v>892192</v>
      </c>
      <c r="G67" s="279">
        <v>892192</v>
      </c>
      <c r="H67" s="458">
        <f t="shared" si="2"/>
        <v>1</v>
      </c>
      <c r="I67" s="459">
        <f t="shared" si="3"/>
        <v>0</v>
      </c>
    </row>
    <row r="68" spans="2:9" ht="15.75" customHeight="1" x14ac:dyDescent="0.25">
      <c r="B68" s="947"/>
      <c r="C68" s="940"/>
      <c r="D68" s="940"/>
      <c r="E68" s="940"/>
      <c r="F68" s="940"/>
      <c r="G68" s="940"/>
      <c r="H68" s="940"/>
      <c r="I68" s="1021"/>
    </row>
    <row r="69" spans="2:9" ht="15.75" customHeight="1" x14ac:dyDescent="0.25">
      <c r="B69" s="947"/>
      <c r="C69" s="388" t="s">
        <v>0</v>
      </c>
      <c r="D69" s="394" t="s">
        <v>410</v>
      </c>
      <c r="E69" s="156"/>
      <c r="F69" s="454">
        <f>F70</f>
        <v>378907</v>
      </c>
      <c r="G69" s="454">
        <f>G70</f>
        <v>378907</v>
      </c>
      <c r="H69" s="458">
        <f t="shared" si="2"/>
        <v>1</v>
      </c>
      <c r="I69" s="456">
        <f t="shared" si="3"/>
        <v>0</v>
      </c>
    </row>
    <row r="70" spans="2:9" ht="27" customHeight="1" x14ac:dyDescent="0.25">
      <c r="B70" s="947"/>
      <c r="C70" s="448" t="s">
        <v>283</v>
      </c>
      <c r="D70" s="560" t="s">
        <v>411</v>
      </c>
      <c r="E70" s="156"/>
      <c r="F70" s="279">
        <v>378907</v>
      </c>
      <c r="G70" s="279">
        <v>378907</v>
      </c>
      <c r="H70" s="458">
        <f t="shared" si="2"/>
        <v>1</v>
      </c>
      <c r="I70" s="456">
        <f t="shared" si="3"/>
        <v>0</v>
      </c>
    </row>
    <row r="71" spans="2:9" ht="15.75" customHeight="1" x14ac:dyDescent="0.25">
      <c r="B71" s="947"/>
      <c r="C71" s="940"/>
      <c r="D71" s="940"/>
      <c r="E71" s="940"/>
      <c r="F71" s="940"/>
      <c r="G71" s="940"/>
      <c r="H71" s="940"/>
      <c r="I71" s="1021"/>
    </row>
    <row r="72" spans="2:9" x14ac:dyDescent="0.25">
      <c r="B72" s="947"/>
      <c r="C72" s="388" t="s">
        <v>0</v>
      </c>
      <c r="D72" s="394" t="s">
        <v>194</v>
      </c>
      <c r="E72" s="156"/>
      <c r="F72" s="153">
        <f>F73+F74+F75</f>
        <v>2578588.58</v>
      </c>
      <c r="G72" s="153">
        <f>G73+G74+G75</f>
        <v>960182.58</v>
      </c>
      <c r="H72" s="458">
        <f t="shared" si="2"/>
        <v>0.37236749881208264</v>
      </c>
      <c r="I72" s="456">
        <f t="shared" si="3"/>
        <v>1618406</v>
      </c>
    </row>
    <row r="73" spans="2:9" ht="64.5" x14ac:dyDescent="0.25">
      <c r="B73" s="947"/>
      <c r="C73" s="254" t="s">
        <v>141</v>
      </c>
      <c r="D73" s="404" t="s">
        <v>105</v>
      </c>
      <c r="E73" s="156"/>
      <c r="F73" s="279">
        <v>960182.58</v>
      </c>
      <c r="G73" s="279">
        <v>960182.58</v>
      </c>
      <c r="H73" s="458">
        <f t="shared" si="2"/>
        <v>1</v>
      </c>
      <c r="I73" s="456">
        <f t="shared" si="3"/>
        <v>0</v>
      </c>
    </row>
    <row r="74" spans="2:9" ht="25.5" x14ac:dyDescent="0.25">
      <c r="B74" s="947"/>
      <c r="C74" s="448" t="s">
        <v>283</v>
      </c>
      <c r="D74" s="404" t="s">
        <v>407</v>
      </c>
      <c r="E74" s="156"/>
      <c r="F74" s="157">
        <v>0</v>
      </c>
      <c r="G74" s="157"/>
      <c r="H74" s="458" t="e">
        <f t="shared" si="2"/>
        <v>#DIV/0!</v>
      </c>
      <c r="I74" s="456">
        <f t="shared" si="3"/>
        <v>0</v>
      </c>
    </row>
    <row r="75" spans="2:9" ht="25.5" x14ac:dyDescent="0.25">
      <c r="B75" s="947"/>
      <c r="C75" s="404" t="s">
        <v>454</v>
      </c>
      <c r="D75" s="404" t="s">
        <v>455</v>
      </c>
      <c r="E75" s="156"/>
      <c r="F75" s="157">
        <f>1000000+118406+400000+100000</f>
        <v>1618406</v>
      </c>
      <c r="G75" s="157"/>
      <c r="H75" s="458"/>
      <c r="I75" s="456"/>
    </row>
    <row r="76" spans="2:9" x14ac:dyDescent="0.25">
      <c r="B76" s="947"/>
      <c r="C76" s="940"/>
      <c r="D76" s="940"/>
      <c r="E76" s="940"/>
      <c r="F76" s="940"/>
      <c r="G76" s="940"/>
      <c r="H76" s="940"/>
      <c r="I76" s="1021"/>
    </row>
    <row r="77" spans="2:9" x14ac:dyDescent="0.25">
      <c r="B77" s="947"/>
      <c r="C77" s="388" t="s">
        <v>0</v>
      </c>
      <c r="D77" s="394" t="s">
        <v>286</v>
      </c>
      <c r="E77" s="156"/>
      <c r="F77" s="153">
        <f>F78+F79</f>
        <v>5450000</v>
      </c>
      <c r="G77" s="153">
        <f>G78+G79</f>
        <v>5448876</v>
      </c>
      <c r="H77" s="458">
        <f t="shared" si="2"/>
        <v>0.9997937614678899</v>
      </c>
      <c r="I77" s="456">
        <f t="shared" si="3"/>
        <v>1124</v>
      </c>
    </row>
    <row r="78" spans="2:9" ht="25.5" x14ac:dyDescent="0.25">
      <c r="B78" s="947"/>
      <c r="C78" s="448" t="s">
        <v>283</v>
      </c>
      <c r="D78" s="611" t="s">
        <v>287</v>
      </c>
      <c r="E78" s="156"/>
      <c r="F78" s="157">
        <v>4500000</v>
      </c>
      <c r="G78" s="157">
        <v>4498876</v>
      </c>
      <c r="H78" s="458">
        <f t="shared" si="2"/>
        <v>0.99975022222222221</v>
      </c>
      <c r="I78" s="456">
        <f t="shared" si="3"/>
        <v>1124</v>
      </c>
    </row>
    <row r="79" spans="2:9" ht="25.5" x14ac:dyDescent="0.25">
      <c r="B79" s="947"/>
      <c r="C79" s="448" t="s">
        <v>283</v>
      </c>
      <c r="D79" s="611" t="s">
        <v>408</v>
      </c>
      <c r="E79" s="156"/>
      <c r="F79" s="157">
        <v>950000</v>
      </c>
      <c r="G79" s="157">
        <v>950000</v>
      </c>
      <c r="H79" s="458"/>
      <c r="I79" s="456"/>
    </row>
    <row r="80" spans="2:9" x14ac:dyDescent="0.25">
      <c r="B80" s="947"/>
      <c r="C80" s="940"/>
      <c r="D80" s="940"/>
      <c r="E80" s="940"/>
      <c r="F80" s="940"/>
      <c r="G80" s="940"/>
      <c r="H80" s="940"/>
      <c r="I80" s="1021"/>
    </row>
    <row r="81" spans="2:9" x14ac:dyDescent="0.25">
      <c r="B81" s="947"/>
      <c r="C81" s="450" t="s">
        <v>0</v>
      </c>
      <c r="D81" s="613" t="s">
        <v>381</v>
      </c>
      <c r="E81" s="156"/>
      <c r="F81" s="153">
        <f>F82</f>
        <v>500000</v>
      </c>
      <c r="G81" s="153">
        <f>G82</f>
        <v>500000</v>
      </c>
      <c r="H81" s="458">
        <f t="shared" si="2"/>
        <v>1</v>
      </c>
      <c r="I81" s="456">
        <f t="shared" si="3"/>
        <v>0</v>
      </c>
    </row>
    <row r="82" spans="2:9" ht="25.5" x14ac:dyDescent="0.25">
      <c r="B82" s="947"/>
      <c r="C82" s="448" t="s">
        <v>283</v>
      </c>
      <c r="D82" s="314" t="s">
        <v>382</v>
      </c>
      <c r="E82" s="156"/>
      <c r="F82" s="157">
        <v>500000</v>
      </c>
      <c r="G82" s="157">
        <v>500000</v>
      </c>
      <c r="H82" s="458">
        <f t="shared" si="2"/>
        <v>1</v>
      </c>
      <c r="I82" s="456">
        <f t="shared" si="3"/>
        <v>0</v>
      </c>
    </row>
    <row r="83" spans="2:9" x14ac:dyDescent="0.25">
      <c r="B83" s="947"/>
      <c r="C83" s="940"/>
      <c r="D83" s="940"/>
      <c r="E83" s="940"/>
      <c r="F83" s="940"/>
      <c r="G83" s="940"/>
      <c r="H83" s="940"/>
      <c r="I83" s="1021"/>
    </row>
    <row r="84" spans="2:9" x14ac:dyDescent="0.25">
      <c r="B84" s="947"/>
      <c r="C84" s="388" t="s">
        <v>0</v>
      </c>
      <c r="D84" s="394" t="s">
        <v>193</v>
      </c>
      <c r="E84" s="156"/>
      <c r="F84" s="153">
        <f>F85</f>
        <v>100000</v>
      </c>
      <c r="G84" s="153">
        <f>G85</f>
        <v>100000</v>
      </c>
      <c r="H84" s="458">
        <f t="shared" si="2"/>
        <v>1</v>
      </c>
      <c r="I84" s="456">
        <f t="shared" si="3"/>
        <v>0</v>
      </c>
    </row>
    <row r="85" spans="2:9" ht="25.5" x14ac:dyDescent="0.25">
      <c r="B85" s="947"/>
      <c r="C85" s="448" t="s">
        <v>283</v>
      </c>
      <c r="D85" s="404" t="s">
        <v>383</v>
      </c>
      <c r="E85" s="156"/>
      <c r="F85" s="157">
        <v>100000</v>
      </c>
      <c r="G85" s="157">
        <v>100000</v>
      </c>
      <c r="H85" s="458">
        <f t="shared" si="2"/>
        <v>1</v>
      </c>
      <c r="I85" s="456">
        <f t="shared" si="3"/>
        <v>0</v>
      </c>
    </row>
    <row r="86" spans="2:9" x14ac:dyDescent="0.25">
      <c r="B86" s="947"/>
      <c r="C86" s="940"/>
      <c r="D86" s="940"/>
      <c r="E86" s="940"/>
      <c r="F86" s="940"/>
      <c r="G86" s="940"/>
      <c r="H86" s="940"/>
      <c r="I86" s="1021"/>
    </row>
    <row r="87" spans="2:9" x14ac:dyDescent="0.25">
      <c r="B87" s="947"/>
      <c r="C87" s="450" t="s">
        <v>0</v>
      </c>
      <c r="D87" s="450" t="s">
        <v>195</v>
      </c>
      <c r="E87" s="156"/>
      <c r="F87" s="153">
        <f>F88</f>
        <v>100000</v>
      </c>
      <c r="G87" s="153">
        <f>G88</f>
        <v>100000</v>
      </c>
      <c r="H87" s="458">
        <f t="shared" si="2"/>
        <v>1</v>
      </c>
      <c r="I87" s="456">
        <f t="shared" si="3"/>
        <v>0</v>
      </c>
    </row>
    <row r="88" spans="2:9" ht="25.5" x14ac:dyDescent="0.25">
      <c r="B88" s="947"/>
      <c r="C88" s="448" t="s">
        <v>283</v>
      </c>
      <c r="D88" s="314" t="s">
        <v>384</v>
      </c>
      <c r="E88" s="156"/>
      <c r="F88" s="157">
        <v>100000</v>
      </c>
      <c r="G88" s="157">
        <v>100000</v>
      </c>
      <c r="H88" s="458">
        <f t="shared" si="2"/>
        <v>1</v>
      </c>
      <c r="I88" s="456">
        <f t="shared" si="3"/>
        <v>0</v>
      </c>
    </row>
    <row r="89" spans="2:9" x14ac:dyDescent="0.25">
      <c r="B89" s="947"/>
      <c r="C89" s="940"/>
      <c r="D89" s="940"/>
      <c r="E89" s="940"/>
      <c r="F89" s="940"/>
      <c r="G89" s="940"/>
      <c r="H89" s="940"/>
      <c r="I89" s="1021"/>
    </row>
    <row r="90" spans="2:9" x14ac:dyDescent="0.25">
      <c r="B90" s="947"/>
      <c r="C90" s="450" t="s">
        <v>0</v>
      </c>
      <c r="D90" s="344" t="s">
        <v>385</v>
      </c>
      <c r="E90" s="156"/>
      <c r="F90" s="153">
        <f>F91</f>
        <v>1593000</v>
      </c>
      <c r="G90" s="153">
        <f>G91</f>
        <v>1293000</v>
      </c>
      <c r="H90" s="458">
        <f t="shared" si="2"/>
        <v>0.81167608286252357</v>
      </c>
      <c r="I90" s="456">
        <f t="shared" si="3"/>
        <v>300000</v>
      </c>
    </row>
    <row r="91" spans="2:9" ht="25.5" x14ac:dyDescent="0.25">
      <c r="B91" s="947"/>
      <c r="C91" s="448" t="s">
        <v>283</v>
      </c>
      <c r="D91" s="314" t="s">
        <v>386</v>
      </c>
      <c r="E91" s="156"/>
      <c r="F91" s="157">
        <f>1593000</f>
        <v>1593000</v>
      </c>
      <c r="G91" s="157">
        <f>1293000</f>
        <v>1293000</v>
      </c>
      <c r="H91" s="458">
        <f t="shared" si="2"/>
        <v>0.81167608286252357</v>
      </c>
      <c r="I91" s="456">
        <f t="shared" si="3"/>
        <v>300000</v>
      </c>
    </row>
    <row r="92" spans="2:9" x14ac:dyDescent="0.25">
      <c r="B92" s="947"/>
      <c r="C92" s="940"/>
      <c r="D92" s="940"/>
      <c r="E92" s="940"/>
      <c r="F92" s="940"/>
      <c r="G92" s="940"/>
      <c r="H92" s="940"/>
      <c r="I92" s="1021"/>
    </row>
    <row r="93" spans="2:9" s="452" customFormat="1" ht="25.5" customHeight="1" x14ac:dyDescent="0.2">
      <c r="B93" s="947"/>
      <c r="C93" s="450"/>
      <c r="D93" s="346" t="s">
        <v>208</v>
      </c>
      <c r="E93" s="453"/>
      <c r="F93" s="454">
        <f>F94+F97</f>
        <v>2191829.63</v>
      </c>
      <c r="G93" s="454">
        <f>G94+G97</f>
        <v>2042452</v>
      </c>
      <c r="H93" s="458">
        <f t="shared" si="2"/>
        <v>0.93184797396867025</v>
      </c>
      <c r="I93" s="456">
        <f t="shared" si="3"/>
        <v>149377.62999999989</v>
      </c>
    </row>
    <row r="94" spans="2:9" s="452" customFormat="1" ht="25.5" customHeight="1" x14ac:dyDescent="0.2">
      <c r="B94" s="947"/>
      <c r="C94" s="388" t="s">
        <v>0</v>
      </c>
      <c r="D94" s="394" t="s">
        <v>412</v>
      </c>
      <c r="E94" s="156"/>
      <c r="F94" s="454">
        <f>F95</f>
        <v>1908991</v>
      </c>
      <c r="G94" s="454">
        <f>G95</f>
        <v>1908991</v>
      </c>
      <c r="H94" s="458">
        <f t="shared" si="2"/>
        <v>1</v>
      </c>
      <c r="I94" s="456">
        <f t="shared" si="3"/>
        <v>0</v>
      </c>
    </row>
    <row r="95" spans="2:9" s="452" customFormat="1" ht="39" customHeight="1" x14ac:dyDescent="0.2">
      <c r="B95" s="947"/>
      <c r="C95" s="448" t="s">
        <v>283</v>
      </c>
      <c r="D95" s="560" t="s">
        <v>413</v>
      </c>
      <c r="E95" s="156"/>
      <c r="F95" s="279">
        <v>1908991</v>
      </c>
      <c r="G95" s="279">
        <v>1908991</v>
      </c>
      <c r="H95" s="458">
        <f t="shared" si="2"/>
        <v>1</v>
      </c>
      <c r="I95" s="456">
        <f t="shared" si="3"/>
        <v>0</v>
      </c>
    </row>
    <row r="96" spans="2:9" s="452" customFormat="1" ht="18" customHeight="1" x14ac:dyDescent="0.25">
      <c r="B96" s="947"/>
      <c r="C96" s="940"/>
      <c r="D96" s="940"/>
      <c r="E96" s="940"/>
      <c r="F96" s="940"/>
      <c r="G96" s="940"/>
      <c r="H96" s="940"/>
      <c r="I96" s="1021"/>
    </row>
    <row r="97" spans="2:9" ht="20.25" customHeight="1" x14ac:dyDescent="0.25">
      <c r="B97" s="947"/>
      <c r="C97" s="388" t="s">
        <v>0</v>
      </c>
      <c r="D97" s="394" t="s">
        <v>193</v>
      </c>
      <c r="E97" s="260"/>
      <c r="F97" s="153">
        <f>F98</f>
        <v>282838.63</v>
      </c>
      <c r="G97" s="153">
        <f>G98</f>
        <v>133461</v>
      </c>
      <c r="H97" s="458">
        <f t="shared" si="2"/>
        <v>0.47186270135730751</v>
      </c>
      <c r="I97" s="456">
        <f t="shared" si="3"/>
        <v>149377.63</v>
      </c>
    </row>
    <row r="98" spans="2:9" ht="45" customHeight="1" x14ac:dyDescent="0.25">
      <c r="B98" s="947"/>
      <c r="C98" s="446" t="s">
        <v>85</v>
      </c>
      <c r="D98" s="395" t="s">
        <v>282</v>
      </c>
      <c r="E98" s="260"/>
      <c r="F98" s="279">
        <v>282838.63</v>
      </c>
      <c r="G98" s="279">
        <f>117175+16286</f>
        <v>133461</v>
      </c>
      <c r="H98" s="458">
        <f t="shared" si="2"/>
        <v>0.47186270135730751</v>
      </c>
      <c r="I98" s="456">
        <f t="shared" si="3"/>
        <v>149377.63</v>
      </c>
    </row>
    <row r="99" spans="2:9" ht="20.25" customHeight="1" x14ac:dyDescent="0.25">
      <c r="B99" s="947" t="s">
        <v>20</v>
      </c>
      <c r="C99" s="998" t="s">
        <v>125</v>
      </c>
      <c r="D99" s="998"/>
      <c r="E99" s="260"/>
      <c r="F99" s="153">
        <f>F100+F101+F102</f>
        <v>131882608.94999999</v>
      </c>
      <c r="G99" s="153">
        <f t="shared" ref="G99" si="4">G100+G101</f>
        <v>129856493.45</v>
      </c>
      <c r="H99" s="458">
        <f t="shared" si="2"/>
        <v>0.98463697741399603</v>
      </c>
      <c r="I99" s="456">
        <f t="shared" si="3"/>
        <v>2026115.4999999851</v>
      </c>
    </row>
    <row r="100" spans="2:9" ht="54" customHeight="1" x14ac:dyDescent="0.25">
      <c r="B100" s="947"/>
      <c r="C100" s="442" t="s">
        <v>192</v>
      </c>
      <c r="D100" s="611" t="s">
        <v>41</v>
      </c>
      <c r="E100" s="260"/>
      <c r="F100" s="279">
        <v>125288400</v>
      </c>
      <c r="G100" s="279">
        <f>118961838.42+4401830.36</f>
        <v>123363668.78</v>
      </c>
      <c r="H100" s="458">
        <f t="shared" si="2"/>
        <v>0.9846375943822413</v>
      </c>
      <c r="I100" s="459">
        <f t="shared" si="3"/>
        <v>1924731.2199999988</v>
      </c>
    </row>
    <row r="101" spans="2:9" ht="26.25" x14ac:dyDescent="0.25">
      <c r="B101" s="947"/>
      <c r="C101" s="446" t="s">
        <v>85</v>
      </c>
      <c r="D101" s="378" t="s">
        <v>69</v>
      </c>
      <c r="E101" s="260"/>
      <c r="F101" s="279">
        <v>6594126.3200000003</v>
      </c>
      <c r="G101" s="279">
        <v>6492824.6699999999</v>
      </c>
      <c r="H101" s="458">
        <f t="shared" si="2"/>
        <v>0.98463759335444456</v>
      </c>
      <c r="I101" s="459">
        <f t="shared" si="3"/>
        <v>101301.65000000037</v>
      </c>
    </row>
    <row r="102" spans="2:9" ht="26.25" x14ac:dyDescent="0.25">
      <c r="B102" s="947"/>
      <c r="C102" s="448" t="s">
        <v>283</v>
      </c>
      <c r="D102" s="378" t="s">
        <v>69</v>
      </c>
      <c r="E102" s="260"/>
      <c r="F102" s="279">
        <v>82.63</v>
      </c>
      <c r="G102" s="279"/>
      <c r="H102" s="458">
        <f t="shared" si="2"/>
        <v>0</v>
      </c>
      <c r="I102" s="459">
        <f t="shared" si="3"/>
        <v>82.63</v>
      </c>
    </row>
    <row r="103" spans="2:9" ht="26.25" customHeight="1" x14ac:dyDescent="0.25">
      <c r="B103" s="947"/>
      <c r="C103" s="446" t="s">
        <v>85</v>
      </c>
      <c r="D103" s="378" t="s">
        <v>290</v>
      </c>
      <c r="E103" s="260"/>
      <c r="F103" s="454">
        <v>295700</v>
      </c>
      <c r="G103" s="454">
        <f>192655.2+11817.6</f>
        <v>204472.80000000002</v>
      </c>
      <c r="H103" s="458">
        <f t="shared" si="2"/>
        <v>0.69148731822793374</v>
      </c>
      <c r="I103" s="459">
        <f t="shared" si="3"/>
        <v>91227.199999999983</v>
      </c>
    </row>
    <row r="104" spans="2:9" ht="28.5" customHeight="1" x14ac:dyDescent="0.25">
      <c r="B104" s="947"/>
      <c r="C104" s="446" t="s">
        <v>85</v>
      </c>
      <c r="D104" s="378" t="s">
        <v>291</v>
      </c>
      <c r="E104" s="260"/>
      <c r="F104" s="454">
        <v>936200</v>
      </c>
      <c r="G104" s="454">
        <f>688546.8+166938</f>
        <v>855484.8</v>
      </c>
      <c r="H104" s="458">
        <f t="shared" si="2"/>
        <v>0.9137842341380048</v>
      </c>
      <c r="I104" s="459">
        <f t="shared" si="3"/>
        <v>80715.199999999953</v>
      </c>
    </row>
    <row r="105" spans="2:9" ht="46.5" customHeight="1" x14ac:dyDescent="0.25">
      <c r="B105" s="947"/>
      <c r="C105" s="940" t="s">
        <v>34</v>
      </c>
      <c r="D105" s="563" t="s">
        <v>33</v>
      </c>
      <c r="E105" s="152"/>
      <c r="F105" s="454">
        <f>F106+F110+F113+F115+F118+F122+F131+F132+F134+F136+F137+F138+F135+F124+F129+F130+F139+F143+F144+F145+F146+F147+F148</f>
        <v>99316124.269999996</v>
      </c>
      <c r="G105" s="454">
        <f>G106+G110+G113+G115+G118+G122+G131+G132+G134+G136+G137+G138+G135+G124+G129+G130+G139+G143+G144+G145+G146+G147+G148</f>
        <v>79567833.090000004</v>
      </c>
      <c r="H105" s="458">
        <f t="shared" si="2"/>
        <v>0.80115725089802692</v>
      </c>
      <c r="I105" s="459">
        <f t="shared" si="3"/>
        <v>19748291.179999992</v>
      </c>
    </row>
    <row r="106" spans="2:9" ht="25.5" customHeight="1" x14ac:dyDescent="0.25">
      <c r="B106" s="947"/>
      <c r="C106" s="940"/>
      <c r="D106" s="344" t="s">
        <v>314</v>
      </c>
      <c r="E106" s="152"/>
      <c r="F106" s="454">
        <f>F107+F108+F109</f>
        <v>4201213</v>
      </c>
      <c r="G106" s="454">
        <f t="shared" ref="G106" si="5">G107+G108+G109</f>
        <v>4201213</v>
      </c>
      <c r="H106" s="458">
        <f t="shared" si="2"/>
        <v>1</v>
      </c>
      <c r="I106" s="459">
        <f t="shared" si="3"/>
        <v>0</v>
      </c>
    </row>
    <row r="107" spans="2:9" ht="38.25" customHeight="1" x14ac:dyDescent="0.25">
      <c r="B107" s="947"/>
      <c r="C107" s="1026"/>
      <c r="D107" s="398" t="s">
        <v>297</v>
      </c>
      <c r="E107" s="152"/>
      <c r="F107" s="279">
        <v>221116.47</v>
      </c>
      <c r="G107" s="279">
        <v>221116.47</v>
      </c>
      <c r="H107" s="458">
        <f t="shared" si="2"/>
        <v>1</v>
      </c>
      <c r="I107" s="459">
        <f t="shared" si="3"/>
        <v>0</v>
      </c>
    </row>
    <row r="108" spans="2:9" ht="40.5" customHeight="1" x14ac:dyDescent="0.25">
      <c r="B108" s="947"/>
      <c r="C108" s="1026"/>
      <c r="D108" s="398" t="s">
        <v>299</v>
      </c>
      <c r="E108" s="156">
        <v>0</v>
      </c>
      <c r="F108" s="279">
        <v>428642.65</v>
      </c>
      <c r="G108" s="279">
        <v>428642.65</v>
      </c>
      <c r="H108" s="458">
        <f t="shared" si="2"/>
        <v>1</v>
      </c>
      <c r="I108" s="459">
        <f t="shared" si="3"/>
        <v>0</v>
      </c>
    </row>
    <row r="109" spans="2:9" ht="33" customHeight="1" x14ac:dyDescent="0.25">
      <c r="B109" s="947"/>
      <c r="C109" s="1026"/>
      <c r="D109" s="398" t="s">
        <v>300</v>
      </c>
      <c r="E109" s="156">
        <v>0</v>
      </c>
      <c r="F109" s="279">
        <f>3000000+551453.88</f>
        <v>3551453.88</v>
      </c>
      <c r="G109" s="279">
        <f>3000000+551453.88</f>
        <v>3551453.88</v>
      </c>
      <c r="H109" s="458">
        <f t="shared" si="2"/>
        <v>1</v>
      </c>
      <c r="I109" s="459">
        <f t="shared" si="3"/>
        <v>0</v>
      </c>
    </row>
    <row r="110" spans="2:9" ht="27.75" customHeight="1" x14ac:dyDescent="0.25">
      <c r="B110" s="947"/>
      <c r="C110" s="1026"/>
      <c r="D110" s="346" t="s">
        <v>313</v>
      </c>
      <c r="E110" s="156"/>
      <c r="F110" s="454">
        <f>F111+F112</f>
        <v>7790706</v>
      </c>
      <c r="G110" s="454">
        <f>G111+G112</f>
        <v>7790706</v>
      </c>
      <c r="H110" s="458">
        <f t="shared" si="2"/>
        <v>1</v>
      </c>
      <c r="I110" s="459">
        <f t="shared" si="3"/>
        <v>0</v>
      </c>
    </row>
    <row r="111" spans="2:9" ht="26.25" x14ac:dyDescent="0.25">
      <c r="B111" s="947"/>
      <c r="C111" s="1026"/>
      <c r="D111" s="314" t="s">
        <v>293</v>
      </c>
      <c r="E111" s="156">
        <v>0</v>
      </c>
      <c r="F111" s="279">
        <v>410037.15</v>
      </c>
      <c r="G111" s="279">
        <v>410037.15</v>
      </c>
      <c r="H111" s="458">
        <f t="shared" si="2"/>
        <v>1</v>
      </c>
      <c r="I111" s="459">
        <f t="shared" si="3"/>
        <v>0</v>
      </c>
    </row>
    <row r="112" spans="2:9" ht="26.25" x14ac:dyDescent="0.25">
      <c r="B112" s="947"/>
      <c r="C112" s="1026"/>
      <c r="D112" s="314" t="s">
        <v>303</v>
      </c>
      <c r="E112" s="156"/>
      <c r="F112" s="279">
        <v>7380668.8499999996</v>
      </c>
      <c r="G112" s="279">
        <v>7380668.8499999996</v>
      </c>
      <c r="H112" s="458">
        <f t="shared" si="2"/>
        <v>1</v>
      </c>
      <c r="I112" s="459">
        <f t="shared" si="3"/>
        <v>0</v>
      </c>
    </row>
    <row r="113" spans="2:9" ht="39" x14ac:dyDescent="0.25">
      <c r="B113" s="947"/>
      <c r="C113" s="1026"/>
      <c r="D113" s="344" t="s">
        <v>312</v>
      </c>
      <c r="E113" s="156"/>
      <c r="F113" s="454">
        <f>F114</f>
        <v>3649777.48</v>
      </c>
      <c r="G113" s="454">
        <f>G114</f>
        <v>3649777.48</v>
      </c>
      <c r="H113" s="458">
        <f t="shared" si="2"/>
        <v>1</v>
      </c>
      <c r="I113" s="459">
        <f t="shared" si="3"/>
        <v>0</v>
      </c>
    </row>
    <row r="114" spans="2:9" ht="39" x14ac:dyDescent="0.25">
      <c r="B114" s="947"/>
      <c r="C114" s="1026"/>
      <c r="D114" s="314" t="s">
        <v>302</v>
      </c>
      <c r="E114" s="156"/>
      <c r="F114" s="279">
        <v>3649777.48</v>
      </c>
      <c r="G114" s="279">
        <v>3649777.48</v>
      </c>
      <c r="H114" s="458">
        <f t="shared" si="2"/>
        <v>1</v>
      </c>
      <c r="I114" s="459">
        <f t="shared" si="3"/>
        <v>0</v>
      </c>
    </row>
    <row r="115" spans="2:9" ht="51.75" x14ac:dyDescent="0.25">
      <c r="B115" s="947"/>
      <c r="C115" s="1026"/>
      <c r="D115" s="344" t="s">
        <v>315</v>
      </c>
      <c r="E115" s="156"/>
      <c r="F115" s="454">
        <f>F116+F117</f>
        <v>6552266.4000000004</v>
      </c>
      <c r="G115" s="454">
        <f>G116+G117</f>
        <v>6552266.4000000004</v>
      </c>
      <c r="H115" s="458">
        <f t="shared" si="2"/>
        <v>1</v>
      </c>
      <c r="I115" s="459">
        <f t="shared" si="3"/>
        <v>0</v>
      </c>
    </row>
    <row r="116" spans="2:9" ht="54.75" customHeight="1" x14ac:dyDescent="0.25">
      <c r="B116" s="947"/>
      <c r="C116" s="1026"/>
      <c r="D116" s="398" t="s">
        <v>294</v>
      </c>
      <c r="E116" s="260"/>
      <c r="F116" s="279">
        <v>334567.58</v>
      </c>
      <c r="G116" s="279">
        <v>334567.58</v>
      </c>
      <c r="H116" s="458">
        <f t="shared" si="2"/>
        <v>1</v>
      </c>
      <c r="I116" s="459">
        <f t="shared" si="3"/>
        <v>0</v>
      </c>
    </row>
    <row r="117" spans="2:9" ht="51" x14ac:dyDescent="0.25">
      <c r="B117" s="947"/>
      <c r="C117" s="1026"/>
      <c r="D117" s="398" t="s">
        <v>301</v>
      </c>
      <c r="E117" s="260"/>
      <c r="F117" s="279">
        <f>3860383.49+2357315.33</f>
        <v>6217698.8200000003</v>
      </c>
      <c r="G117" s="279">
        <f>3860383.49+2357315.33</f>
        <v>6217698.8200000003</v>
      </c>
      <c r="H117" s="458">
        <f t="shared" si="2"/>
        <v>1</v>
      </c>
      <c r="I117" s="459">
        <f t="shared" si="3"/>
        <v>0</v>
      </c>
    </row>
    <row r="118" spans="2:9" ht="38.25" x14ac:dyDescent="0.25">
      <c r="B118" s="947"/>
      <c r="C118" s="1026"/>
      <c r="D118" s="346" t="s">
        <v>310</v>
      </c>
      <c r="E118" s="260"/>
      <c r="F118" s="454">
        <f>F119+F120+F121</f>
        <v>1215613</v>
      </c>
      <c r="G118" s="454">
        <f>G119+G120+G121</f>
        <v>1215613</v>
      </c>
      <c r="H118" s="458">
        <f t="shared" si="2"/>
        <v>1</v>
      </c>
      <c r="I118" s="459">
        <f t="shared" si="3"/>
        <v>0</v>
      </c>
    </row>
    <row r="119" spans="2:9" ht="39.75" customHeight="1" x14ac:dyDescent="0.25">
      <c r="B119" s="947"/>
      <c r="C119" s="1026"/>
      <c r="D119" s="398" t="s">
        <v>295</v>
      </c>
      <c r="E119" s="260"/>
      <c r="F119" s="279">
        <v>2231.15</v>
      </c>
      <c r="G119" s="279">
        <v>2231.15</v>
      </c>
      <c r="H119" s="458">
        <f t="shared" si="2"/>
        <v>1</v>
      </c>
      <c r="I119" s="459">
        <f t="shared" si="3"/>
        <v>0</v>
      </c>
    </row>
    <row r="120" spans="2:9" ht="51" x14ac:dyDescent="0.25">
      <c r="B120" s="947"/>
      <c r="C120" s="1026"/>
      <c r="D120" s="398" t="s">
        <v>298</v>
      </c>
      <c r="E120" s="260"/>
      <c r="F120" s="279">
        <v>61748.480000000003</v>
      </c>
      <c r="G120" s="279">
        <v>61748.480000000003</v>
      </c>
      <c r="H120" s="458">
        <f t="shared" si="2"/>
        <v>1</v>
      </c>
      <c r="I120" s="459">
        <f t="shared" si="3"/>
        <v>0</v>
      </c>
    </row>
    <row r="121" spans="2:9" ht="66.75" customHeight="1" x14ac:dyDescent="0.25">
      <c r="B121" s="947"/>
      <c r="C121" s="1026"/>
      <c r="D121" s="398" t="s">
        <v>304</v>
      </c>
      <c r="E121" s="260"/>
      <c r="F121" s="279">
        <v>1151633.3700000001</v>
      </c>
      <c r="G121" s="279">
        <v>1151633.3700000001</v>
      </c>
      <c r="H121" s="458">
        <f t="shared" si="2"/>
        <v>1</v>
      </c>
      <c r="I121" s="459">
        <f t="shared" si="3"/>
        <v>0</v>
      </c>
    </row>
    <row r="122" spans="2:9" ht="25.5" x14ac:dyDescent="0.25">
      <c r="B122" s="947"/>
      <c r="C122" s="1026"/>
      <c r="D122" s="346" t="s">
        <v>311</v>
      </c>
      <c r="E122" s="260"/>
      <c r="F122" s="454">
        <f>F123</f>
        <v>650000</v>
      </c>
      <c r="G122" s="454">
        <f>G123</f>
        <v>650000</v>
      </c>
      <c r="H122" s="458">
        <f t="shared" si="2"/>
        <v>1</v>
      </c>
      <c r="I122" s="459">
        <f t="shared" si="3"/>
        <v>0</v>
      </c>
    </row>
    <row r="123" spans="2:9" ht="90" x14ac:dyDescent="0.25">
      <c r="B123" s="947"/>
      <c r="C123" s="1026"/>
      <c r="D123" s="314" t="s">
        <v>305</v>
      </c>
      <c r="E123" s="260"/>
      <c r="F123" s="279">
        <v>650000</v>
      </c>
      <c r="G123" s="279">
        <v>650000</v>
      </c>
      <c r="H123" s="458">
        <f t="shared" si="2"/>
        <v>1</v>
      </c>
      <c r="I123" s="459">
        <f t="shared" si="3"/>
        <v>0</v>
      </c>
    </row>
    <row r="124" spans="2:9" ht="51.75" x14ac:dyDescent="0.25">
      <c r="B124" s="947"/>
      <c r="C124" s="1026"/>
      <c r="D124" s="344" t="s">
        <v>363</v>
      </c>
      <c r="E124" s="260"/>
      <c r="F124" s="454">
        <f>F125+F126+F127+F128</f>
        <v>5595977</v>
      </c>
      <c r="G124" s="454">
        <f>G125+G126+G127+G128</f>
        <v>5595977</v>
      </c>
      <c r="H124" s="458">
        <f t="shared" si="2"/>
        <v>1</v>
      </c>
      <c r="I124" s="459">
        <f t="shared" si="3"/>
        <v>0</v>
      </c>
    </row>
    <row r="125" spans="2:9" x14ac:dyDescent="0.25">
      <c r="B125" s="947"/>
      <c r="C125" s="1026"/>
      <c r="D125" s="314" t="s">
        <v>371</v>
      </c>
      <c r="E125" s="260"/>
      <c r="F125" s="279">
        <v>226756.52</v>
      </c>
      <c r="G125" s="279">
        <v>226756.52</v>
      </c>
      <c r="H125" s="458">
        <f t="shared" si="2"/>
        <v>1</v>
      </c>
      <c r="I125" s="459">
        <f t="shared" si="3"/>
        <v>0</v>
      </c>
    </row>
    <row r="126" spans="2:9" x14ac:dyDescent="0.25">
      <c r="B126" s="947"/>
      <c r="C126" s="1026"/>
      <c r="D126" s="314" t="s">
        <v>370</v>
      </c>
      <c r="E126" s="260"/>
      <c r="F126" s="279">
        <v>44237.78</v>
      </c>
      <c r="G126" s="279">
        <v>44237.78</v>
      </c>
      <c r="H126" s="458">
        <f t="shared" si="2"/>
        <v>1</v>
      </c>
      <c r="I126" s="459">
        <f t="shared" si="3"/>
        <v>0</v>
      </c>
    </row>
    <row r="127" spans="2:9" x14ac:dyDescent="0.25">
      <c r="B127" s="947"/>
      <c r="C127" s="1026"/>
      <c r="D127" s="314" t="s">
        <v>364</v>
      </c>
      <c r="E127" s="260"/>
      <c r="F127" s="279">
        <v>4190597</v>
      </c>
      <c r="G127" s="279">
        <v>4190597</v>
      </c>
      <c r="H127" s="458">
        <f t="shared" si="2"/>
        <v>1</v>
      </c>
      <c r="I127" s="459">
        <f t="shared" si="3"/>
        <v>0</v>
      </c>
    </row>
    <row r="128" spans="2:9" x14ac:dyDescent="0.25">
      <c r="B128" s="947"/>
      <c r="C128" s="1026"/>
      <c r="D128" s="314" t="s">
        <v>365</v>
      </c>
      <c r="E128" s="260"/>
      <c r="F128" s="279">
        <v>1134385.7</v>
      </c>
      <c r="G128" s="279">
        <v>1134385.7</v>
      </c>
      <c r="H128" s="458">
        <f t="shared" si="2"/>
        <v>1</v>
      </c>
      <c r="I128" s="459">
        <f t="shared" si="3"/>
        <v>0</v>
      </c>
    </row>
    <row r="129" spans="2:10" ht="20.25" customHeight="1" x14ac:dyDescent="0.25">
      <c r="B129" s="947"/>
      <c r="C129" s="1026"/>
      <c r="D129" s="344" t="s">
        <v>369</v>
      </c>
      <c r="E129" s="260"/>
      <c r="F129" s="454">
        <v>2299664.4</v>
      </c>
      <c r="G129" s="454">
        <v>2299664.4</v>
      </c>
      <c r="H129" s="458">
        <f t="shared" si="2"/>
        <v>1</v>
      </c>
      <c r="I129" s="459">
        <f t="shared" si="3"/>
        <v>0</v>
      </c>
      <c r="J129" s="565"/>
    </row>
    <row r="130" spans="2:10" ht="64.5" x14ac:dyDescent="0.25">
      <c r="B130" s="947"/>
      <c r="C130" s="1026"/>
      <c r="D130" s="344" t="s">
        <v>366</v>
      </c>
      <c r="E130" s="260"/>
      <c r="F130" s="454">
        <v>2977417</v>
      </c>
      <c r="G130" s="279">
        <v>2977417</v>
      </c>
      <c r="H130" s="458">
        <f>G130/F130</f>
        <v>1</v>
      </c>
      <c r="I130" s="459">
        <f>F130-G130</f>
        <v>0</v>
      </c>
    </row>
    <row r="131" spans="2:10" ht="20.25" hidden="1" customHeight="1" x14ac:dyDescent="0.25">
      <c r="B131" s="947"/>
      <c r="C131" s="1026"/>
      <c r="D131" s="613" t="s">
        <v>306</v>
      </c>
      <c r="E131" s="260"/>
      <c r="F131" s="454">
        <f>1500000-1500000</f>
        <v>0</v>
      </c>
      <c r="G131" s="279"/>
      <c r="H131" s="458" t="e">
        <f t="shared" si="2"/>
        <v>#DIV/0!</v>
      </c>
      <c r="I131" s="459">
        <f>F131-G131</f>
        <v>0</v>
      </c>
    </row>
    <row r="132" spans="2:10" ht="75" hidden="1" customHeight="1" x14ac:dyDescent="0.25">
      <c r="B132" s="947"/>
      <c r="C132" s="1026"/>
      <c r="D132" s="613" t="s">
        <v>307</v>
      </c>
      <c r="E132" s="152"/>
      <c r="F132" s="454">
        <f>11200-11200</f>
        <v>0</v>
      </c>
      <c r="G132" s="454"/>
      <c r="H132" s="458" t="e">
        <f t="shared" si="2"/>
        <v>#DIV/0!</v>
      </c>
      <c r="I132" s="459">
        <f t="shared" si="3"/>
        <v>0</v>
      </c>
    </row>
    <row r="133" spans="2:10" ht="30.6" customHeight="1" x14ac:dyDescent="0.25">
      <c r="B133" s="947"/>
      <c r="C133" s="1026"/>
      <c r="D133" s="592" t="s">
        <v>444</v>
      </c>
      <c r="E133" s="152"/>
      <c r="F133" s="454">
        <f>F134+F135+F136+F137+F138</f>
        <v>29075772.489999998</v>
      </c>
      <c r="G133" s="454">
        <f>G134+G135+G136+G137+G138</f>
        <v>24330637.310000002</v>
      </c>
      <c r="H133" s="458">
        <f t="shared" si="2"/>
        <v>0.83680106240919361</v>
      </c>
      <c r="I133" s="459">
        <f t="shared" si="3"/>
        <v>4745135.179999996</v>
      </c>
    </row>
    <row r="134" spans="2:10" ht="39.75" customHeight="1" x14ac:dyDescent="0.25">
      <c r="B134" s="947"/>
      <c r="C134" s="1026"/>
      <c r="D134" s="378" t="s">
        <v>337</v>
      </c>
      <c r="E134" s="260"/>
      <c r="F134" s="279">
        <v>5403417.9000000004</v>
      </c>
      <c r="G134" s="279">
        <v>5403417.9000000004</v>
      </c>
      <c r="H134" s="458">
        <f t="shared" si="2"/>
        <v>1</v>
      </c>
      <c r="I134" s="459">
        <f t="shared" si="3"/>
        <v>0</v>
      </c>
    </row>
    <row r="135" spans="2:10" ht="25.5" customHeight="1" x14ac:dyDescent="0.25">
      <c r="B135" s="947"/>
      <c r="C135" s="1026"/>
      <c r="D135" s="378" t="s">
        <v>338</v>
      </c>
      <c r="E135" s="260"/>
      <c r="F135" s="279">
        <f>6426117.87-5403417.9+1500000</f>
        <v>2522699.9699999997</v>
      </c>
      <c r="G135" s="279">
        <f>7926117.87-5403417.9</f>
        <v>2522699.9699999997</v>
      </c>
      <c r="H135" s="458">
        <f t="shared" si="2"/>
        <v>1</v>
      </c>
      <c r="I135" s="459">
        <f>F135-G135</f>
        <v>0</v>
      </c>
    </row>
    <row r="136" spans="2:10" ht="26.25" x14ac:dyDescent="0.25">
      <c r="B136" s="947"/>
      <c r="C136" s="1026"/>
      <c r="D136" s="378" t="s">
        <v>425</v>
      </c>
      <c r="E136" s="260"/>
      <c r="F136" s="279">
        <v>8007204.7999999998</v>
      </c>
      <c r="G136" s="279">
        <v>8007204.7999999998</v>
      </c>
      <c r="H136" s="458">
        <f t="shared" si="2"/>
        <v>1</v>
      </c>
      <c r="I136" s="459">
        <f t="shared" si="3"/>
        <v>0</v>
      </c>
    </row>
    <row r="137" spans="2:10" ht="26.25" x14ac:dyDescent="0.25">
      <c r="B137" s="947"/>
      <c r="C137" s="1026"/>
      <c r="D137" s="378" t="s">
        <v>316</v>
      </c>
      <c r="E137" s="260"/>
      <c r="F137" s="279">
        <v>367800</v>
      </c>
      <c r="G137" s="279">
        <v>95085.98</v>
      </c>
      <c r="H137" s="458">
        <f t="shared" si="2"/>
        <v>0.25852631865144099</v>
      </c>
      <c r="I137" s="459">
        <f t="shared" si="3"/>
        <v>272714.02</v>
      </c>
    </row>
    <row r="138" spans="2:10" ht="25.5" customHeight="1" x14ac:dyDescent="0.25">
      <c r="B138" s="947"/>
      <c r="C138" s="1026"/>
      <c r="D138" s="378" t="s">
        <v>72</v>
      </c>
      <c r="E138" s="260"/>
      <c r="F138" s="279">
        <f>12776965.2-2315.38</f>
        <v>12774649.819999998</v>
      </c>
      <c r="G138" s="279">
        <v>8302228.6600000001</v>
      </c>
      <c r="H138" s="458">
        <f t="shared" ref="H138:H158" si="6">G138/F138</f>
        <v>0.64989872732182663</v>
      </c>
      <c r="I138" s="459">
        <f t="shared" si="3"/>
        <v>4472421.1599999983</v>
      </c>
    </row>
    <row r="139" spans="2:10" ht="95.65" customHeight="1" x14ac:dyDescent="0.25">
      <c r="B139" s="947"/>
      <c r="C139" s="1026"/>
      <c r="D139" s="594" t="s">
        <v>393</v>
      </c>
      <c r="E139" s="260"/>
      <c r="F139" s="454">
        <f>F140+F141+F142</f>
        <v>15000000</v>
      </c>
      <c r="G139" s="454">
        <f>G140+G141+G142</f>
        <v>15000000</v>
      </c>
      <c r="H139" s="458">
        <f t="shared" si="6"/>
        <v>1</v>
      </c>
      <c r="I139" s="459">
        <f t="shared" si="3"/>
        <v>0</v>
      </c>
    </row>
    <row r="140" spans="2:10" ht="26.25" x14ac:dyDescent="0.25">
      <c r="B140" s="947"/>
      <c r="C140" s="1026"/>
      <c r="D140" s="378" t="s">
        <v>424</v>
      </c>
      <c r="E140" s="260"/>
      <c r="F140" s="279">
        <v>3120000</v>
      </c>
      <c r="G140" s="279">
        <v>3120000</v>
      </c>
      <c r="H140" s="458">
        <f t="shared" si="6"/>
        <v>1</v>
      </c>
      <c r="I140" s="459">
        <f t="shared" si="3"/>
        <v>0</v>
      </c>
    </row>
    <row r="141" spans="2:10" ht="39" x14ac:dyDescent="0.25">
      <c r="B141" s="947"/>
      <c r="C141" s="1026"/>
      <c r="D141" s="378" t="s">
        <v>398</v>
      </c>
      <c r="E141" s="260"/>
      <c r="F141" s="279">
        <v>11785514.720000001</v>
      </c>
      <c r="G141" s="279">
        <v>11785514.720000001</v>
      </c>
      <c r="H141" s="458">
        <f t="shared" si="6"/>
        <v>1</v>
      </c>
      <c r="I141" s="459">
        <f t="shared" si="3"/>
        <v>0</v>
      </c>
    </row>
    <row r="142" spans="2:10" x14ac:dyDescent="0.25">
      <c r="B142" s="947"/>
      <c r="C142" s="1026"/>
      <c r="D142" s="378" t="s">
        <v>394</v>
      </c>
      <c r="E142" s="260"/>
      <c r="F142" s="279">
        <v>94485.28</v>
      </c>
      <c r="G142" s="279">
        <v>94485.28</v>
      </c>
      <c r="H142" s="458">
        <f t="shared" si="6"/>
        <v>1</v>
      </c>
      <c r="I142" s="459">
        <f t="shared" si="3"/>
        <v>0</v>
      </c>
    </row>
    <row r="143" spans="2:10" ht="25.5" x14ac:dyDescent="0.25">
      <c r="B143" s="947"/>
      <c r="C143" s="1026"/>
      <c r="D143" s="614" t="s">
        <v>422</v>
      </c>
      <c r="E143" s="260"/>
      <c r="F143" s="454">
        <v>304893.5</v>
      </c>
      <c r="G143" s="279">
        <v>304893.5</v>
      </c>
      <c r="H143" s="458">
        <f t="shared" si="6"/>
        <v>1</v>
      </c>
      <c r="I143" s="459">
        <f t="shared" si="3"/>
        <v>0</v>
      </c>
    </row>
    <row r="144" spans="2:10" ht="25.5" x14ac:dyDescent="0.25">
      <c r="B144" s="947"/>
      <c r="C144" s="1026"/>
      <c r="D144" s="614" t="s">
        <v>421</v>
      </c>
      <c r="E144" s="260"/>
      <c r="F144" s="454">
        <v>7471259</v>
      </c>
      <c r="G144" s="279"/>
      <c r="H144" s="458">
        <f t="shared" si="6"/>
        <v>0</v>
      </c>
      <c r="I144" s="459">
        <f t="shared" si="3"/>
        <v>7471259</v>
      </c>
    </row>
    <row r="145" spans="2:11 16384:16384" ht="51" x14ac:dyDescent="0.25">
      <c r="B145" s="947"/>
      <c r="C145" s="1026"/>
      <c r="D145" s="614" t="s">
        <v>423</v>
      </c>
      <c r="E145" s="260"/>
      <c r="F145" s="454">
        <v>7314444</v>
      </c>
      <c r="G145" s="279"/>
      <c r="H145" s="458">
        <f t="shared" si="6"/>
        <v>0</v>
      </c>
      <c r="I145" s="459">
        <f t="shared" si="3"/>
        <v>7314444</v>
      </c>
    </row>
    <row r="146" spans="2:11 16384:16384" ht="96.75" customHeight="1" x14ac:dyDescent="0.25">
      <c r="B146" s="947"/>
      <c r="C146" s="1026"/>
      <c r="D146" s="614" t="s">
        <v>442</v>
      </c>
      <c r="E146" s="260"/>
      <c r="F146" s="454">
        <f>4105236.57+894431.43</f>
        <v>4999668</v>
      </c>
      <c r="G146" s="454">
        <f>894431.43+4105236.57</f>
        <v>4999668</v>
      </c>
      <c r="H146" s="458">
        <f t="shared" si="6"/>
        <v>1</v>
      </c>
      <c r="I146" s="455">
        <f t="shared" si="3"/>
        <v>0</v>
      </c>
    </row>
    <row r="147" spans="2:11 16384:16384" ht="38.25" x14ac:dyDescent="0.25">
      <c r="B147" s="947"/>
      <c r="C147" s="1026"/>
      <c r="D147" s="614" t="s">
        <v>439</v>
      </c>
      <c r="E147" s="260"/>
      <c r="F147" s="454">
        <v>102529</v>
      </c>
      <c r="G147" s="279"/>
      <c r="H147" s="458">
        <f t="shared" si="6"/>
        <v>0</v>
      </c>
      <c r="I147" s="459">
        <f t="shared" si="3"/>
        <v>102529</v>
      </c>
    </row>
    <row r="148" spans="2:11 16384:16384" ht="38.25" x14ac:dyDescent="0.25">
      <c r="B148" s="947"/>
      <c r="C148" s="1026"/>
      <c r="D148" s="614" t="s">
        <v>456</v>
      </c>
      <c r="E148" s="260"/>
      <c r="F148" s="454">
        <f>112273.02+335.6+2315.38</f>
        <v>114924.00000000001</v>
      </c>
      <c r="G148" s="279"/>
      <c r="H148" s="458"/>
      <c r="I148" s="459"/>
    </row>
    <row r="149" spans="2:11 16384:16384" ht="28.5" customHeight="1" x14ac:dyDescent="0.25">
      <c r="B149" s="947"/>
      <c r="C149" s="1026"/>
      <c r="D149" s="595" t="s">
        <v>327</v>
      </c>
      <c r="E149" s="260"/>
      <c r="F149" s="454">
        <f>363340.37-44237.78-304893.5-14209.09</f>
        <v>-3.2741809263825417E-11</v>
      </c>
      <c r="G149" s="279"/>
      <c r="H149" s="458">
        <f t="shared" si="6"/>
        <v>0</v>
      </c>
      <c r="I149" s="459">
        <f t="shared" si="3"/>
        <v>-3.2741809263825417E-11</v>
      </c>
      <c r="XFD149">
        <f>SUM(A149:XFC149)</f>
        <v>-6.5483618527650833E-11</v>
      </c>
    </row>
    <row r="150" spans="2:11 16384:16384" ht="19.5" customHeight="1" x14ac:dyDescent="0.25">
      <c r="B150" s="610"/>
      <c r="C150" s="612"/>
      <c r="D150" s="407" t="s">
        <v>351</v>
      </c>
      <c r="E150" s="260"/>
      <c r="F150" s="454">
        <f>F99+F105+F149+F103+F104</f>
        <v>232430633.21999997</v>
      </c>
      <c r="G150" s="454">
        <f>G99+G105+G149+G103+G104</f>
        <v>210484284.14000005</v>
      </c>
      <c r="H150" s="458"/>
      <c r="I150" s="459"/>
    </row>
    <row r="151" spans="2:11 16384:16384" x14ac:dyDescent="0.25">
      <c r="B151" s="599" t="s">
        <v>0</v>
      </c>
      <c r="C151" s="417"/>
      <c r="D151" s="407"/>
      <c r="E151" s="152"/>
      <c r="F151" s="454">
        <f>F150+F36+F35</f>
        <v>293037138.21999997</v>
      </c>
      <c r="G151" s="454">
        <f>G150+G36+G35</f>
        <v>250561658.59000003</v>
      </c>
      <c r="H151" s="458">
        <f t="shared" si="6"/>
        <v>0.8550508652657155</v>
      </c>
      <c r="I151" s="459">
        <f>F151-G151</f>
        <v>42475479.629999936</v>
      </c>
      <c r="K151" s="373"/>
    </row>
    <row r="152" spans="2:11 16384:16384" x14ac:dyDescent="0.25">
      <c r="B152" s="81" t="s">
        <v>9</v>
      </c>
      <c r="C152" s="417"/>
      <c r="D152" s="407" t="s">
        <v>46</v>
      </c>
      <c r="E152" s="152"/>
      <c r="F152" s="454">
        <f>F151-E9</f>
        <v>0</v>
      </c>
      <c r="G152" s="454">
        <f>G151-F9</f>
        <v>-21194946.359999955</v>
      </c>
      <c r="H152" s="464" t="e">
        <f t="shared" si="6"/>
        <v>#DIV/0!</v>
      </c>
      <c r="I152" s="455">
        <f>I151-H9</f>
        <v>21280533.269999951</v>
      </c>
      <c r="K152" s="373"/>
    </row>
    <row r="153" spans="2:11 16384:16384" x14ac:dyDescent="0.25">
      <c r="B153" s="83" t="s">
        <v>17</v>
      </c>
      <c r="C153" s="156"/>
      <c r="D153" s="156"/>
      <c r="E153" s="260">
        <f>E100</f>
        <v>0</v>
      </c>
      <c r="F153" s="279">
        <f>F100+F32</f>
        <v>125573200</v>
      </c>
      <c r="G153" s="279">
        <f>G100+G32</f>
        <v>123363668.78</v>
      </c>
      <c r="H153" s="458">
        <f t="shared" si="6"/>
        <v>0.98240443645618647</v>
      </c>
      <c r="I153" s="459">
        <f>F153-G153</f>
        <v>2209531.2199999988</v>
      </c>
    </row>
    <row r="154" spans="2:11 16384:16384" x14ac:dyDescent="0.25">
      <c r="B154" s="83" t="s">
        <v>43</v>
      </c>
      <c r="C154" s="156"/>
      <c r="D154" s="156"/>
      <c r="E154" s="261">
        <f>E101+E104+E28+E103</f>
        <v>0</v>
      </c>
      <c r="F154" s="536">
        <f>F104+F103+F101+F98+F48+F45+F43+F29</f>
        <v>9520143.4800000004</v>
      </c>
      <c r="G154" s="536">
        <f>G104+G103+G101+G98+G48+G45+G43+G29</f>
        <v>8433079.1500000004</v>
      </c>
      <c r="H154" s="458">
        <f t="shared" si="6"/>
        <v>0.88581429131990352</v>
      </c>
      <c r="I154" s="459">
        <f t="shared" ref="I154:I159" si="7">F154-G154</f>
        <v>1087064.33</v>
      </c>
    </row>
    <row r="155" spans="2:11 16384:16384" x14ac:dyDescent="0.25">
      <c r="B155" s="83" t="s">
        <v>21</v>
      </c>
      <c r="C155" s="156"/>
      <c r="D155" s="156"/>
      <c r="E155" s="260"/>
      <c r="F155" s="279">
        <f>F46+F41</f>
        <v>6860383.4900000002</v>
      </c>
      <c r="G155" s="279">
        <f>G46+G41</f>
        <v>6860383.4900000002</v>
      </c>
      <c r="H155" s="458">
        <f t="shared" si="6"/>
        <v>1</v>
      </c>
      <c r="I155" s="459">
        <f t="shared" si="7"/>
        <v>0</v>
      </c>
    </row>
    <row r="156" spans="2:11 16384:16384" x14ac:dyDescent="0.25">
      <c r="B156" s="83" t="s">
        <v>39</v>
      </c>
      <c r="C156" s="156"/>
      <c r="D156" s="156"/>
      <c r="E156" s="260"/>
      <c r="F156" s="279">
        <f>F78+F49+F40+F52+F82+F85+F88+F91</f>
        <v>7120102.7300000004</v>
      </c>
      <c r="G156" s="279">
        <f>G78+G49+G40+G52+G82+G85+G88+G91</f>
        <v>6818978.7300000004</v>
      </c>
      <c r="H156" s="458">
        <f t="shared" si="6"/>
        <v>0.95770791357669072</v>
      </c>
      <c r="I156" s="459">
        <f t="shared" si="7"/>
        <v>301124</v>
      </c>
    </row>
    <row r="157" spans="2:11 16384:16384" x14ac:dyDescent="0.25">
      <c r="B157" s="83" t="s">
        <v>317</v>
      </c>
      <c r="C157" s="156"/>
      <c r="D157" s="156"/>
      <c r="E157" s="260"/>
      <c r="F157" s="279">
        <f>F42+F33+F31+F30</f>
        <v>3215400</v>
      </c>
      <c r="G157" s="279">
        <f>G42+G33+G31+G30</f>
        <v>704928.75</v>
      </c>
      <c r="H157" s="458">
        <f t="shared" si="6"/>
        <v>0.21923516514275052</v>
      </c>
      <c r="I157" s="459">
        <f t="shared" si="7"/>
        <v>2510471.25</v>
      </c>
    </row>
    <row r="158" spans="2:11 16384:16384" x14ac:dyDescent="0.25">
      <c r="B158" s="83" t="s">
        <v>45</v>
      </c>
      <c r="C158" s="156"/>
      <c r="D158" s="156"/>
      <c r="E158" s="260">
        <f>E31+E105</f>
        <v>0</v>
      </c>
      <c r="F158" s="537">
        <f>F105+F34</f>
        <v>99327324.269999996</v>
      </c>
      <c r="G158" s="537">
        <f>G105+G34</f>
        <v>79579033.090000004</v>
      </c>
      <c r="H158" s="538">
        <f t="shared" si="6"/>
        <v>0.80117967210796392</v>
      </c>
      <c r="I158" s="539">
        <f t="shared" si="7"/>
        <v>19748291.179999992</v>
      </c>
    </row>
    <row r="159" spans="2:11 16384:16384" ht="15.75" thickBot="1" x14ac:dyDescent="0.3">
      <c r="B159" s="499" t="s">
        <v>141</v>
      </c>
      <c r="C159" s="500"/>
      <c r="D159" s="500"/>
      <c r="E159" s="413">
        <f>E103</f>
        <v>0</v>
      </c>
      <c r="F159" s="540">
        <f>F73+F53</f>
        <v>3259846.98</v>
      </c>
      <c r="G159" s="540">
        <f>G73+G53</f>
        <v>3259846.58</v>
      </c>
      <c r="H159" s="540">
        <f t="shared" ref="H159" si="8">H73</f>
        <v>1</v>
      </c>
      <c r="I159" s="600">
        <f t="shared" si="7"/>
        <v>0.39999999990686774</v>
      </c>
    </row>
    <row r="160" spans="2:11 16384:16384" x14ac:dyDescent="0.25">
      <c r="F160" s="437"/>
      <c r="G160" s="470"/>
    </row>
    <row r="161" spans="6:9" x14ac:dyDescent="0.25">
      <c r="F161" s="373"/>
      <c r="G161" s="303"/>
    </row>
    <row r="162" spans="6:9" x14ac:dyDescent="0.25">
      <c r="F162" s="373"/>
      <c r="G162" s="367"/>
      <c r="H162" s="367"/>
      <c r="I162" s="367"/>
    </row>
    <row r="163" spans="6:9" x14ac:dyDescent="0.25">
      <c r="G163" s="367"/>
      <c r="H163" s="367"/>
      <c r="I163" s="367"/>
    </row>
    <row r="164" spans="6:9" x14ac:dyDescent="0.25">
      <c r="F164" s="373">
        <f>F41+F46</f>
        <v>6860383.4900000002</v>
      </c>
      <c r="G164" s="367"/>
      <c r="H164" s="367"/>
      <c r="I164" s="367"/>
    </row>
    <row r="165" spans="6:9" x14ac:dyDescent="0.25">
      <c r="F165" s="424"/>
    </row>
  </sheetData>
  <customSheetViews>
    <customSheetView guid="{57EAFF00-73AA-423D-B3E2-63FFE6AC6F80}" scale="80" showPageBreaks="1" hiddenRows="1" hiddenColumns="1" state="hidden" topLeftCell="B27">
      <selection activeCell="K17" sqref="K17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0" hiddenRows="1" hiddenColumns="1" state="hidden" topLeftCell="B27">
      <selection activeCell="K17" sqref="K17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0" showPageBreaks="1" hiddenRows="1" hiddenColumns="1" state="hidden" topLeftCell="B27">
      <selection activeCell="K17" sqref="K17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31">
    <mergeCell ref="B99:B149"/>
    <mergeCell ref="C99:D99"/>
    <mergeCell ref="C105:C149"/>
    <mergeCell ref="C80:I80"/>
    <mergeCell ref="C83:I83"/>
    <mergeCell ref="C86:I86"/>
    <mergeCell ref="C89:I89"/>
    <mergeCell ref="C92:I92"/>
    <mergeCell ref="C96:I96"/>
    <mergeCell ref="B36:B98"/>
    <mergeCell ref="C39:D39"/>
    <mergeCell ref="D40:D42"/>
    <mergeCell ref="C44:D44"/>
    <mergeCell ref="D45:D46"/>
    <mergeCell ref="C76:I76"/>
    <mergeCell ref="C47:D47"/>
    <mergeCell ref="D48:D49"/>
    <mergeCell ref="C50:D50"/>
    <mergeCell ref="D51:D52"/>
    <mergeCell ref="C54:D54"/>
    <mergeCell ref="D55:D56"/>
    <mergeCell ref="C60:D60"/>
    <mergeCell ref="D61:D62"/>
    <mergeCell ref="C65:I65"/>
    <mergeCell ref="C68:I68"/>
    <mergeCell ref="C71:I71"/>
    <mergeCell ref="B24:I24"/>
    <mergeCell ref="B25:I25"/>
    <mergeCell ref="B28:B35"/>
    <mergeCell ref="C28:D28"/>
    <mergeCell ref="D29:D30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PS163"/>
  <sheetViews>
    <sheetView view="pageBreakPreview" topLeftCell="B60" zoomScale="80" zoomScaleNormal="80" zoomScaleSheetLayoutView="80" zoomScalePageLayoutView="80" workbookViewId="0">
      <selection activeCell="F75" sqref="F75"/>
    </sheetView>
  </sheetViews>
  <sheetFormatPr defaultRowHeight="15" x14ac:dyDescent="0.25"/>
  <cols>
    <col min="1" max="1" width="8.85546875" hidden="1" customWidth="1"/>
    <col min="2" max="2" width="32.42578125" customWidth="1"/>
    <col min="3" max="3" width="22.42578125" customWidth="1"/>
    <col min="4" max="4" width="40.7109375" customWidth="1"/>
    <col min="5" max="9" width="15.5703125" customWidth="1"/>
  </cols>
  <sheetData>
    <row r="1" spans="1:9" s="2" customFormat="1" ht="12.75" x14ac:dyDescent="0.2">
      <c r="I1" s="2" t="s">
        <v>1</v>
      </c>
    </row>
    <row r="2" spans="1:9" s="2" customFormat="1" ht="12.75" hidden="1" x14ac:dyDescent="0.2"/>
    <row r="3" spans="1:9" s="2" customFormat="1" ht="15.75" customHeight="1" x14ac:dyDescent="0.2">
      <c r="E3" s="615" t="s">
        <v>2</v>
      </c>
      <c r="F3" s="615"/>
      <c r="G3" s="615"/>
      <c r="H3" s="615"/>
      <c r="I3" s="615"/>
    </row>
    <row r="4" spans="1:9" s="2" customFormat="1" ht="15.75" customHeight="1" x14ac:dyDescent="0.2">
      <c r="E4" s="615" t="s">
        <v>471</v>
      </c>
      <c r="F4" s="615"/>
      <c r="G4" s="615"/>
      <c r="H4" s="615"/>
      <c r="I4" s="615"/>
    </row>
    <row r="5" spans="1:9" s="2" customFormat="1" ht="12.75" hidden="1" x14ac:dyDescent="0.2">
      <c r="D5" s="13"/>
      <c r="E5" s="36"/>
      <c r="F5" s="615"/>
      <c r="G5" s="615"/>
      <c r="H5" s="615"/>
      <c r="I5" s="615"/>
    </row>
    <row r="6" spans="1:9" s="2" customFormat="1" ht="12.75" x14ac:dyDescent="0.2">
      <c r="D6" s="13"/>
      <c r="E6" s="23"/>
      <c r="F6" s="3"/>
      <c r="G6" s="3"/>
      <c r="H6" s="3"/>
      <c r="I6" s="3"/>
    </row>
    <row r="7" spans="1:9" s="2" customFormat="1" ht="50.25" customHeight="1" x14ac:dyDescent="0.2">
      <c r="A7" s="4"/>
      <c r="B7" s="313" t="s">
        <v>3</v>
      </c>
      <c r="C7" s="4"/>
      <c r="D7" s="374" t="s">
        <v>464</v>
      </c>
      <c r="E7" s="374" t="s">
        <v>474</v>
      </c>
      <c r="F7" s="374" t="s">
        <v>473</v>
      </c>
      <c r="G7" s="313" t="s">
        <v>472</v>
      </c>
      <c r="H7" s="313" t="s">
        <v>4</v>
      </c>
      <c r="I7" s="313" t="s">
        <v>5</v>
      </c>
    </row>
    <row r="8" spans="1:9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9" s="2" customFormat="1" ht="18.75" customHeight="1" x14ac:dyDescent="0.2">
      <c r="A9" s="6">
        <v>1</v>
      </c>
      <c r="B9" s="7" t="s">
        <v>8</v>
      </c>
      <c r="C9" s="7"/>
      <c r="D9" s="153">
        <f>D11+D20</f>
        <v>293037138.22000003</v>
      </c>
      <c r="E9" s="153">
        <f>E11+E20</f>
        <v>293037138.22000003</v>
      </c>
      <c r="F9" s="153">
        <f>F11+F20</f>
        <v>271756604.94999999</v>
      </c>
      <c r="G9" s="153">
        <f>G11+G20</f>
        <v>250788859.60999998</v>
      </c>
      <c r="H9" s="8">
        <f>F9-G9</f>
        <v>20967745.340000004</v>
      </c>
      <c r="I9" s="8">
        <f>D9-G9</f>
        <v>42248278.610000044</v>
      </c>
    </row>
    <row r="10" spans="1:9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9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285216572.15000004</v>
      </c>
      <c r="E11" s="153">
        <f>E12+E13+E15+E14+E19</f>
        <v>285216572.15000004</v>
      </c>
      <c r="F11" s="153">
        <f>F12+F13+F15+F14+F19</f>
        <v>263936038.88</v>
      </c>
      <c r="G11" s="8">
        <f>G12+G13+G15+G14+G19</f>
        <v>242968293.53999999</v>
      </c>
      <c r="H11" s="8">
        <f t="shared" si="0"/>
        <v>20967745.340000004</v>
      </c>
      <c r="I11" s="8">
        <f t="shared" si="1"/>
        <v>42248278.610000044</v>
      </c>
    </row>
    <row r="12" spans="1:9" s="2" customFormat="1" ht="18" customHeight="1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8473400.8200000003</v>
      </c>
      <c r="G12" s="157">
        <f>G29+G43+G45+G48+G98+G101+G103+G104+G51</f>
        <v>8659835.6699999999</v>
      </c>
      <c r="H12" s="12">
        <f t="shared" si="0"/>
        <v>-186434.84999999963</v>
      </c>
      <c r="I12" s="12">
        <f t="shared" si="1"/>
        <v>1087064.33</v>
      </c>
    </row>
    <row r="13" spans="1:9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f>123363668.78</f>
        <v>123363668.78</v>
      </c>
      <c r="G13" s="11">
        <f>G100+G32</f>
        <v>123363668.78</v>
      </c>
      <c r="H13" s="12">
        <f t="shared" si="0"/>
        <v>0</v>
      </c>
      <c r="I13" s="12">
        <f>D13-G13</f>
        <v>2209531.2199999988</v>
      </c>
    </row>
    <row r="14" spans="1:9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9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138110957.43000001</v>
      </c>
      <c r="E15" s="27">
        <f>E16+E17+E18</f>
        <v>138110957.43000001</v>
      </c>
      <c r="F15" s="27">
        <f>F16+F17+F18</f>
        <v>120313454.56</v>
      </c>
      <c r="G15" s="27">
        <f>G16+G17+G18</f>
        <v>99159274.370000005</v>
      </c>
      <c r="H15" s="8">
        <f t="shared" si="0"/>
        <v>21154180.189999998</v>
      </c>
      <c r="I15" s="8">
        <f t="shared" si="1"/>
        <v>38951683.060000002</v>
      </c>
    </row>
    <row r="16" spans="1:9" s="2" customFormat="1" ht="66.75" customHeight="1" x14ac:dyDescent="0.2">
      <c r="A16" s="9" t="s">
        <v>23</v>
      </c>
      <c r="B16" s="16" t="s">
        <v>40</v>
      </c>
      <c r="C16" s="541"/>
      <c r="D16" s="157">
        <f>32289095.23+3215400+979137.47</f>
        <v>36483632.700000003</v>
      </c>
      <c r="E16" s="157">
        <f>D16</f>
        <v>36483632.700000003</v>
      </c>
      <c r="F16" s="157">
        <f>E16</f>
        <v>36483632.700000003</v>
      </c>
      <c r="G16" s="157">
        <f>G40+G49+G52+G78+G102+G82+G85+G88+G91+G74+G30+G31+G42+G55+G57+G58+G59+G67+G70+G95+G33+G60+G63+G64+G79</f>
        <v>17165652.880000003</v>
      </c>
      <c r="H16" s="12">
        <f t="shared" si="0"/>
        <v>19317979.82</v>
      </c>
      <c r="I16" s="12">
        <f t="shared" si="1"/>
        <v>19317979.82</v>
      </c>
    </row>
    <row r="17" spans="1:9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f>99112854.25+102529+111941.48</f>
        <v>99327324.730000004</v>
      </c>
      <c r="E17" s="157">
        <f>D17</f>
        <v>99327324.730000004</v>
      </c>
      <c r="F17" s="157">
        <v>81529821.859999999</v>
      </c>
      <c r="G17" s="157">
        <f>G105+G34</f>
        <v>79693957.090000004</v>
      </c>
      <c r="H17" s="12">
        <f>F17-G17</f>
        <v>1835864.7699999958</v>
      </c>
      <c r="I17" s="12">
        <f>D17-G17</f>
        <v>19633367.640000001</v>
      </c>
    </row>
    <row r="18" spans="1:9" s="2" customFormat="1" ht="51" x14ac:dyDescent="0.2">
      <c r="A18" s="9" t="s">
        <v>54</v>
      </c>
      <c r="B18" s="17" t="s">
        <v>372</v>
      </c>
      <c r="C18" s="17"/>
      <c r="D18" s="157">
        <v>2300000</v>
      </c>
      <c r="E18" s="157">
        <v>2300000</v>
      </c>
      <c r="F18" s="474">
        <v>2300000</v>
      </c>
      <c r="G18" s="157">
        <f>G53</f>
        <v>2299664.4</v>
      </c>
      <c r="H18" s="12">
        <f t="shared" si="0"/>
        <v>335.60000000009313</v>
      </c>
      <c r="I18" s="12">
        <f t="shared" si="1"/>
        <v>335.60000000009313</v>
      </c>
    </row>
    <row r="19" spans="1:9" s="2" customFormat="1" ht="25.5" x14ac:dyDescent="0.2">
      <c r="A19" s="9"/>
      <c r="B19" s="17" t="s">
        <v>387</v>
      </c>
      <c r="C19" s="17"/>
      <c r="D19" s="157">
        <v>11785514.720000001</v>
      </c>
      <c r="E19" s="157">
        <v>11785514.720000001</v>
      </c>
      <c r="F19" s="157">
        <v>11785514.720000001</v>
      </c>
      <c r="G19" s="157">
        <f>G141</f>
        <v>11785514.720000001</v>
      </c>
      <c r="H19" s="12">
        <f t="shared" si="0"/>
        <v>0</v>
      </c>
      <c r="I19" s="12">
        <f t="shared" si="1"/>
        <v>0</v>
      </c>
    </row>
    <row r="20" spans="1:9" s="2" customFormat="1" ht="28.5" customHeight="1" x14ac:dyDescent="0.2">
      <c r="A20" s="6" t="s">
        <v>13</v>
      </c>
      <c r="B20" s="7" t="s">
        <v>457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G41+G46+G73</f>
        <v>7820566.0700000003</v>
      </c>
      <c r="H20" s="8">
        <f>F20-G20</f>
        <v>0</v>
      </c>
      <c r="I20" s="8">
        <f t="shared" si="1"/>
        <v>0</v>
      </c>
    </row>
    <row r="22" spans="1:9" hidden="1" x14ac:dyDescent="0.25"/>
    <row r="23" spans="1:9" hidden="1" x14ac:dyDescent="0.25"/>
    <row r="24" spans="1:9" x14ac:dyDescent="0.25">
      <c r="B24" s="933" t="s">
        <v>264</v>
      </c>
      <c r="C24" s="933"/>
      <c r="D24" s="933"/>
      <c r="E24" s="933"/>
      <c r="F24" s="933"/>
      <c r="G24" s="933"/>
      <c r="H24" s="933"/>
      <c r="I24" s="933"/>
    </row>
    <row r="25" spans="1:9" x14ac:dyDescent="0.25">
      <c r="B25" s="934" t="s">
        <v>470</v>
      </c>
      <c r="C25" s="934"/>
      <c r="D25" s="934"/>
      <c r="E25" s="934"/>
      <c r="F25" s="934"/>
      <c r="G25" s="934"/>
      <c r="H25" s="934"/>
      <c r="I25" s="934"/>
    </row>
    <row r="26" spans="1:9" ht="15.75" thickBot="1" x14ac:dyDescent="0.3"/>
    <row r="27" spans="1:9" ht="39" x14ac:dyDescent="0.25">
      <c r="B27" s="616" t="s">
        <v>14</v>
      </c>
      <c r="C27" s="596" t="s">
        <v>27</v>
      </c>
      <c r="D27" s="596" t="s">
        <v>15</v>
      </c>
      <c r="E27" s="596" t="s">
        <v>266</v>
      </c>
      <c r="F27" s="597" t="s">
        <v>468</v>
      </c>
      <c r="G27" s="597" t="s">
        <v>467</v>
      </c>
      <c r="H27" s="597" t="s">
        <v>42</v>
      </c>
      <c r="I27" s="598" t="s">
        <v>469</v>
      </c>
    </row>
    <row r="28" spans="1:9" x14ac:dyDescent="0.25">
      <c r="B28" s="947" t="s">
        <v>16</v>
      </c>
      <c r="C28" s="998" t="s">
        <v>274</v>
      </c>
      <c r="D28" s="998"/>
      <c r="E28" s="379">
        <v>0</v>
      </c>
      <c r="F28" s="153">
        <f>F29+F30</f>
        <v>3000000</v>
      </c>
      <c r="G28" s="153">
        <f>G29+G30</f>
        <v>0</v>
      </c>
      <c r="H28" s="461">
        <f>G28/F28</f>
        <v>0</v>
      </c>
      <c r="I28" s="456">
        <f>F28-G28</f>
        <v>3000000</v>
      </c>
    </row>
    <row r="29" spans="1:9" x14ac:dyDescent="0.25">
      <c r="B29" s="947"/>
      <c r="C29" s="445" t="s">
        <v>85</v>
      </c>
      <c r="D29" s="982" t="s">
        <v>275</v>
      </c>
      <c r="E29" s="379"/>
      <c r="F29" s="157">
        <v>664442.65</v>
      </c>
      <c r="G29" s="157"/>
      <c r="H29" s="461">
        <f t="shared" ref="H29:H137" si="2">G29/F29</f>
        <v>0</v>
      </c>
      <c r="I29" s="456">
        <f t="shared" ref="I29:I149" si="3">F29-G29</f>
        <v>664442.65</v>
      </c>
    </row>
    <row r="30" spans="1:9" x14ac:dyDescent="0.25">
      <c r="B30" s="947"/>
      <c r="C30" s="167" t="s">
        <v>270</v>
      </c>
      <c r="D30" s="982"/>
      <c r="E30" s="379"/>
      <c r="F30" s="157">
        <v>2335557.35</v>
      </c>
      <c r="G30" s="157"/>
      <c r="H30" s="461">
        <f t="shared" si="2"/>
        <v>0</v>
      </c>
      <c r="I30" s="456">
        <f t="shared" si="3"/>
        <v>2335557.35</v>
      </c>
    </row>
    <row r="31" spans="1:9" ht="24.75" customHeight="1" x14ac:dyDescent="0.25">
      <c r="B31" s="947"/>
      <c r="C31" s="167" t="s">
        <v>270</v>
      </c>
      <c r="D31" s="404" t="s">
        <v>271</v>
      </c>
      <c r="E31" s="379"/>
      <c r="F31" s="157">
        <f>18944.54+361055.46</f>
        <v>380000</v>
      </c>
      <c r="G31" s="157">
        <f>236943.9+39342.2</f>
        <v>276286.09999999998</v>
      </c>
      <c r="H31" s="461">
        <f t="shared" si="2"/>
        <v>0.72706868421052628</v>
      </c>
      <c r="I31" s="456">
        <f t="shared" si="3"/>
        <v>103713.90000000002</v>
      </c>
    </row>
    <row r="32" spans="1:9" ht="26.25" customHeight="1" x14ac:dyDescent="0.25">
      <c r="B32" s="947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456">
        <f t="shared" si="3"/>
        <v>284800</v>
      </c>
    </row>
    <row r="33" spans="2:9" ht="41.25" customHeight="1" x14ac:dyDescent="0.25">
      <c r="B33" s="947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456">
        <f t="shared" si="3"/>
        <v>71200</v>
      </c>
    </row>
    <row r="34" spans="2:9" ht="66.75" customHeight="1" x14ac:dyDescent="0.25">
      <c r="B34" s="947"/>
      <c r="C34" s="404" t="s">
        <v>361</v>
      </c>
      <c r="D34" s="618" t="s">
        <v>307</v>
      </c>
      <c r="E34" s="379"/>
      <c r="F34" s="279">
        <v>11200</v>
      </c>
      <c r="G34" s="279">
        <v>11200</v>
      </c>
      <c r="H34" s="458">
        <f t="shared" si="2"/>
        <v>1</v>
      </c>
      <c r="I34" s="456">
        <f t="shared" si="3"/>
        <v>0</v>
      </c>
    </row>
    <row r="35" spans="2:9" ht="22.5" customHeight="1" x14ac:dyDescent="0.25">
      <c r="B35" s="947"/>
      <c r="C35" s="407" t="s">
        <v>124</v>
      </c>
      <c r="D35" s="378"/>
      <c r="E35" s="379"/>
      <c r="F35" s="153">
        <f>F28+F31+F32+F33+F34</f>
        <v>3747200</v>
      </c>
      <c r="G35" s="153">
        <f>G28+G31+G32+G33+G34</f>
        <v>287486.09999999998</v>
      </c>
      <c r="H35" s="461">
        <f t="shared" si="2"/>
        <v>7.6720244449188721E-2</v>
      </c>
      <c r="I35" s="456">
        <f t="shared" si="3"/>
        <v>3459713.9</v>
      </c>
    </row>
    <row r="36" spans="2:9" ht="19.5" customHeight="1" x14ac:dyDescent="0.25">
      <c r="B36" s="947" t="s">
        <v>32</v>
      </c>
      <c r="C36" s="407" t="s">
        <v>106</v>
      </c>
      <c r="D36" s="450" t="s">
        <v>32</v>
      </c>
      <c r="E36" s="379"/>
      <c r="F36" s="153">
        <f>F37+F93</f>
        <v>56859305</v>
      </c>
      <c r="G36" s="153">
        <f>G37+G93</f>
        <v>39902165.370000005</v>
      </c>
      <c r="H36" s="461">
        <f t="shared" si="2"/>
        <v>0.70177019170389099</v>
      </c>
      <c r="I36" s="456">
        <f t="shared" si="3"/>
        <v>16957139.629999995</v>
      </c>
    </row>
    <row r="37" spans="2:9" ht="21.75" customHeight="1" x14ac:dyDescent="0.25">
      <c r="B37" s="947"/>
      <c r="C37" s="450" t="s">
        <v>0</v>
      </c>
      <c r="D37" s="346" t="s">
        <v>206</v>
      </c>
      <c r="E37" s="390"/>
      <c r="F37" s="390">
        <f>F38+F66+F69+F72+F77+F81+F84+F87+F90</f>
        <v>54667475.369999997</v>
      </c>
      <c r="G37" s="390">
        <f>G38+G66+G69+G72+G77+G81+G84+G87+G90</f>
        <v>37859713.370000005</v>
      </c>
      <c r="H37" s="461">
        <f t="shared" si="2"/>
        <v>0.69254548730773058</v>
      </c>
      <c r="I37" s="456">
        <f t="shared" si="3"/>
        <v>16807761.999999993</v>
      </c>
    </row>
    <row r="38" spans="2:9" ht="21" customHeight="1" x14ac:dyDescent="0.25">
      <c r="B38" s="947"/>
      <c r="C38" s="388"/>
      <c r="D38" s="593" t="s">
        <v>207</v>
      </c>
      <c r="E38" s="390"/>
      <c r="F38" s="153">
        <f>F39+F43+F44+F47+F50+F53+F54+F57+F58+F59+F60+F63+F64</f>
        <v>43074787.789999999</v>
      </c>
      <c r="G38" s="153">
        <f>G39+G43+G44+G47+G50+G53+G54+G57+G58+G59+G60+G63+G64</f>
        <v>28186555.790000003</v>
      </c>
      <c r="H38" s="461">
        <f t="shared" si="2"/>
        <v>0.6543631956451248</v>
      </c>
      <c r="I38" s="456">
        <f t="shared" si="3"/>
        <v>14888231.999999996</v>
      </c>
    </row>
    <row r="39" spans="2:9" ht="21" customHeight="1" x14ac:dyDescent="0.25">
      <c r="B39" s="947"/>
      <c r="C39" s="1027" t="s">
        <v>285</v>
      </c>
      <c r="D39" s="1027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456">
        <f t="shared" si="3"/>
        <v>0</v>
      </c>
    </row>
    <row r="40" spans="2:9" ht="28.5" customHeight="1" x14ac:dyDescent="0.25">
      <c r="B40" s="947"/>
      <c r="C40" s="448" t="s">
        <v>283</v>
      </c>
      <c r="D40" s="1022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456">
        <f t="shared" si="3"/>
        <v>0</v>
      </c>
    </row>
    <row r="41" spans="2:9" ht="23.25" customHeight="1" x14ac:dyDescent="0.25">
      <c r="B41" s="947"/>
      <c r="C41" s="449" t="s">
        <v>284</v>
      </c>
      <c r="D41" s="1022"/>
      <c r="E41" s="152"/>
      <c r="F41" s="260">
        <v>3000000</v>
      </c>
      <c r="G41" s="260">
        <v>3000000</v>
      </c>
      <c r="H41" s="461">
        <f t="shared" si="2"/>
        <v>1</v>
      </c>
      <c r="I41" s="456">
        <f t="shared" si="3"/>
        <v>0</v>
      </c>
    </row>
    <row r="42" spans="2:9" ht="23.25" customHeight="1" x14ac:dyDescent="0.25">
      <c r="B42" s="947"/>
      <c r="C42" s="447" t="s">
        <v>270</v>
      </c>
      <c r="D42" s="1022"/>
      <c r="E42" s="152"/>
      <c r="F42" s="260">
        <v>428642.65</v>
      </c>
      <c r="G42" s="260">
        <v>428642.65</v>
      </c>
      <c r="H42" s="461">
        <f t="shared" si="2"/>
        <v>1</v>
      </c>
      <c r="I42" s="456">
        <f t="shared" si="3"/>
        <v>0</v>
      </c>
    </row>
    <row r="43" spans="2:9" ht="26.25" x14ac:dyDescent="0.25">
      <c r="B43" s="947"/>
      <c r="C43" s="446" t="s">
        <v>85</v>
      </c>
      <c r="D43" s="344" t="s">
        <v>277</v>
      </c>
      <c r="E43" s="156"/>
      <c r="F43" s="153">
        <v>410037.15</v>
      </c>
      <c r="G43" s="153">
        <v>410037.15</v>
      </c>
      <c r="H43" s="461">
        <f t="shared" si="2"/>
        <v>1</v>
      </c>
      <c r="I43" s="456">
        <f t="shared" si="3"/>
        <v>0</v>
      </c>
    </row>
    <row r="44" spans="2:9" ht="38.25" customHeight="1" x14ac:dyDescent="0.25">
      <c r="B44" s="947"/>
      <c r="C44" s="1025" t="s">
        <v>288</v>
      </c>
      <c r="D44" s="1025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456">
        <f t="shared" si="3"/>
        <v>0</v>
      </c>
    </row>
    <row r="45" spans="2:9" ht="25.5" customHeight="1" x14ac:dyDescent="0.25">
      <c r="B45" s="947"/>
      <c r="C45" s="446" t="s">
        <v>85</v>
      </c>
      <c r="D45" s="1022" t="s">
        <v>279</v>
      </c>
      <c r="E45" s="156"/>
      <c r="F45" s="279">
        <v>334567.58</v>
      </c>
      <c r="G45" s="279">
        <v>334567.58</v>
      </c>
      <c r="H45" s="458">
        <f t="shared" si="2"/>
        <v>1</v>
      </c>
      <c r="I45" s="456">
        <f t="shared" si="3"/>
        <v>0</v>
      </c>
    </row>
    <row r="46" spans="2:9" ht="25.5" customHeight="1" x14ac:dyDescent="0.25">
      <c r="B46" s="947"/>
      <c r="C46" s="449" t="s">
        <v>284</v>
      </c>
      <c r="D46" s="1022"/>
      <c r="E46" s="156"/>
      <c r="F46" s="279">
        <v>3860383.49</v>
      </c>
      <c r="G46" s="279">
        <v>3860383.49</v>
      </c>
      <c r="H46" s="458">
        <f t="shared" si="2"/>
        <v>1</v>
      </c>
      <c r="I46" s="456">
        <f t="shared" si="3"/>
        <v>0</v>
      </c>
    </row>
    <row r="47" spans="2:9" ht="25.5" customHeight="1" x14ac:dyDescent="0.25">
      <c r="B47" s="947"/>
      <c r="C47" s="1028" t="s">
        <v>289</v>
      </c>
      <c r="D47" s="1028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456">
        <f t="shared" si="3"/>
        <v>0</v>
      </c>
    </row>
    <row r="48" spans="2:9" ht="22.5" customHeight="1" x14ac:dyDescent="0.25">
      <c r="B48" s="947"/>
      <c r="C48" s="446" t="s">
        <v>85</v>
      </c>
      <c r="D48" s="1022" t="s">
        <v>280</v>
      </c>
      <c r="E48" s="156"/>
      <c r="F48" s="279">
        <v>2231.15</v>
      </c>
      <c r="G48" s="279">
        <v>2231.15</v>
      </c>
      <c r="H48" s="458">
        <f t="shared" si="2"/>
        <v>1</v>
      </c>
      <c r="I48" s="456">
        <f t="shared" si="3"/>
        <v>0</v>
      </c>
    </row>
    <row r="49" spans="2:9" ht="30.75" customHeight="1" x14ac:dyDescent="0.25">
      <c r="B49" s="947"/>
      <c r="C49" s="448" t="s">
        <v>283</v>
      </c>
      <c r="D49" s="1022"/>
      <c r="E49" s="156"/>
      <c r="F49" s="279">
        <v>61748.480000000003</v>
      </c>
      <c r="G49" s="279">
        <v>61748.480000000003</v>
      </c>
      <c r="H49" s="458">
        <f t="shared" si="2"/>
        <v>1</v>
      </c>
      <c r="I49" s="456">
        <f t="shared" si="3"/>
        <v>0</v>
      </c>
    </row>
    <row r="50" spans="2:9" ht="30" customHeight="1" x14ac:dyDescent="0.25">
      <c r="B50" s="947"/>
      <c r="C50" s="1025" t="s">
        <v>367</v>
      </c>
      <c r="D50" s="1025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456">
        <f t="shared" si="3"/>
        <v>0</v>
      </c>
    </row>
    <row r="51" spans="2:9" ht="27.75" customHeight="1" x14ac:dyDescent="0.25">
      <c r="B51" s="947"/>
      <c r="C51" s="446" t="s">
        <v>85</v>
      </c>
      <c r="D51" s="1022" t="s">
        <v>420</v>
      </c>
      <c r="E51" s="156"/>
      <c r="F51" s="591">
        <v>226756.52</v>
      </c>
      <c r="G51" s="591">
        <v>226756.52</v>
      </c>
      <c r="H51" s="458">
        <f t="shared" si="2"/>
        <v>1</v>
      </c>
      <c r="I51" s="456">
        <f t="shared" si="3"/>
        <v>0</v>
      </c>
    </row>
    <row r="52" spans="2:9" ht="36" customHeight="1" x14ac:dyDescent="0.25">
      <c r="B52" s="947"/>
      <c r="C52" s="448" t="s">
        <v>283</v>
      </c>
      <c r="D52" s="1022"/>
      <c r="E52" s="156"/>
      <c r="F52" s="279">
        <v>44237.78</v>
      </c>
      <c r="G52" s="279">
        <v>44237.78</v>
      </c>
      <c r="H52" s="458">
        <f t="shared" si="2"/>
        <v>1</v>
      </c>
      <c r="I52" s="456">
        <f t="shared" si="3"/>
        <v>0</v>
      </c>
    </row>
    <row r="53" spans="2:9" ht="63.75" customHeight="1" x14ac:dyDescent="0.25">
      <c r="B53" s="947"/>
      <c r="C53" s="254" t="s">
        <v>141</v>
      </c>
      <c r="D53" s="346" t="s">
        <v>368</v>
      </c>
      <c r="E53" s="156"/>
      <c r="F53" s="454">
        <v>2299664.4</v>
      </c>
      <c r="G53" s="454">
        <f>2299664+0.4</f>
        <v>2299664.4</v>
      </c>
      <c r="H53" s="458">
        <f t="shared" si="2"/>
        <v>1</v>
      </c>
      <c r="I53" s="459">
        <f t="shared" si="3"/>
        <v>0</v>
      </c>
    </row>
    <row r="54" spans="2:9" ht="63.75" customHeight="1" x14ac:dyDescent="0.25">
      <c r="B54" s="947"/>
      <c r="C54" s="1023" t="s">
        <v>414</v>
      </c>
      <c r="D54" s="1023"/>
      <c r="E54" s="156"/>
      <c r="F54" s="454">
        <f>F55+F56</f>
        <v>11880000</v>
      </c>
      <c r="G54" s="454">
        <f>G55+G56</f>
        <v>11880000</v>
      </c>
      <c r="H54" s="458">
        <f t="shared" si="2"/>
        <v>1</v>
      </c>
      <c r="I54" s="459">
        <f t="shared" si="3"/>
        <v>0</v>
      </c>
    </row>
    <row r="55" spans="2:9" ht="33.75" customHeight="1" x14ac:dyDescent="0.25">
      <c r="B55" s="947"/>
      <c r="C55" s="448" t="s">
        <v>283</v>
      </c>
      <c r="D55" s="1024" t="s">
        <v>419</v>
      </c>
      <c r="E55" s="156"/>
      <c r="F55" s="279">
        <v>94485.28</v>
      </c>
      <c r="G55" s="279">
        <v>94485.28</v>
      </c>
      <c r="H55" s="458">
        <f t="shared" si="2"/>
        <v>1</v>
      </c>
      <c r="I55" s="459">
        <f t="shared" si="3"/>
        <v>0</v>
      </c>
    </row>
    <row r="56" spans="2:9" ht="52.5" customHeight="1" x14ac:dyDescent="0.25">
      <c r="B56" s="947"/>
      <c r="C56" s="561" t="s">
        <v>415</v>
      </c>
      <c r="D56" s="1024"/>
      <c r="E56" s="156"/>
      <c r="F56" s="279">
        <v>11785514.720000001</v>
      </c>
      <c r="G56" s="279">
        <v>11785514.720000001</v>
      </c>
      <c r="H56" s="458">
        <f t="shared" si="2"/>
        <v>1</v>
      </c>
      <c r="I56" s="459">
        <f t="shared" si="3"/>
        <v>0</v>
      </c>
    </row>
    <row r="57" spans="2:9" ht="27" customHeight="1" x14ac:dyDescent="0.25">
      <c r="B57" s="947"/>
      <c r="C57" s="448" t="s">
        <v>283</v>
      </c>
      <c r="D57" s="621" t="s">
        <v>416</v>
      </c>
      <c r="E57" s="156"/>
      <c r="F57" s="454">
        <v>304893.5</v>
      </c>
      <c r="G57" s="279">
        <v>304893.5</v>
      </c>
      <c r="H57" s="458">
        <f t="shared" si="2"/>
        <v>1</v>
      </c>
      <c r="I57" s="459">
        <f t="shared" si="3"/>
        <v>0</v>
      </c>
    </row>
    <row r="58" spans="2:9" ht="29.25" customHeight="1" x14ac:dyDescent="0.25">
      <c r="B58" s="947"/>
      <c r="C58" s="448" t="s">
        <v>283</v>
      </c>
      <c r="D58" s="621" t="s">
        <v>417</v>
      </c>
      <c r="E58" s="156"/>
      <c r="F58" s="454">
        <v>7471259</v>
      </c>
      <c r="G58" s="157"/>
      <c r="H58" s="458">
        <f t="shared" si="2"/>
        <v>0</v>
      </c>
      <c r="I58" s="456">
        <f t="shared" si="3"/>
        <v>7471259</v>
      </c>
    </row>
    <row r="59" spans="2:9" ht="37.5" customHeight="1" x14ac:dyDescent="0.25">
      <c r="B59" s="947"/>
      <c r="C59" s="448" t="s">
        <v>283</v>
      </c>
      <c r="D59" s="621" t="s">
        <v>418</v>
      </c>
      <c r="E59" s="156"/>
      <c r="F59" s="454">
        <v>7314444</v>
      </c>
      <c r="G59" s="157"/>
      <c r="H59" s="458">
        <f t="shared" si="2"/>
        <v>0</v>
      </c>
      <c r="I59" s="456">
        <f t="shared" si="3"/>
        <v>7314444</v>
      </c>
    </row>
    <row r="60" spans="2:9" ht="55.5" customHeight="1" x14ac:dyDescent="0.25">
      <c r="B60" s="947"/>
      <c r="C60" s="1025" t="s">
        <v>440</v>
      </c>
      <c r="D60" s="1025"/>
      <c r="E60" s="156"/>
      <c r="F60" s="454">
        <f>F61+F62</f>
        <v>4999668</v>
      </c>
      <c r="G60" s="454">
        <f>G61+G62</f>
        <v>4999668</v>
      </c>
      <c r="H60" s="458">
        <f t="shared" si="2"/>
        <v>1</v>
      </c>
      <c r="I60" s="455">
        <f>I61+I62</f>
        <v>0</v>
      </c>
    </row>
    <row r="61" spans="2:9" ht="37.5" customHeight="1" x14ac:dyDescent="0.25">
      <c r="B61" s="947"/>
      <c r="C61" s="448" t="s">
        <v>283</v>
      </c>
      <c r="D61" s="1022" t="s">
        <v>441</v>
      </c>
      <c r="E61" s="156"/>
      <c r="F61" s="279">
        <v>4105236.57</v>
      </c>
      <c r="G61" s="279">
        <v>4105236.57</v>
      </c>
      <c r="H61" s="458">
        <f t="shared" si="2"/>
        <v>1</v>
      </c>
      <c r="I61" s="456">
        <f t="shared" si="3"/>
        <v>0</v>
      </c>
    </row>
    <row r="62" spans="2:9" ht="37.5" customHeight="1" x14ac:dyDescent="0.25">
      <c r="B62" s="947"/>
      <c r="C62" s="448" t="s">
        <v>283</v>
      </c>
      <c r="D62" s="1022"/>
      <c r="E62" s="156"/>
      <c r="F62" s="279">
        <v>894431.43</v>
      </c>
      <c r="G62" s="279">
        <v>894431.43</v>
      </c>
      <c r="H62" s="458">
        <f t="shared" si="2"/>
        <v>1</v>
      </c>
      <c r="I62" s="456">
        <f t="shared" si="3"/>
        <v>0</v>
      </c>
    </row>
    <row r="63" spans="2:9" ht="42.4" customHeight="1" x14ac:dyDescent="0.25">
      <c r="B63" s="947"/>
      <c r="C63" s="448" t="s">
        <v>283</v>
      </c>
      <c r="D63" s="621" t="s">
        <v>439</v>
      </c>
      <c r="E63" s="156"/>
      <c r="F63" s="454">
        <v>102529</v>
      </c>
      <c r="G63" s="157"/>
      <c r="H63" s="458">
        <f t="shared" si="2"/>
        <v>0</v>
      </c>
      <c r="I63" s="456">
        <f t="shared" si="3"/>
        <v>102529</v>
      </c>
    </row>
    <row r="64" spans="2:9" ht="37.5" customHeight="1" x14ac:dyDescent="0.25">
      <c r="B64" s="947"/>
      <c r="C64" s="448" t="s">
        <v>283</v>
      </c>
      <c r="D64" s="621" t="s">
        <v>456</v>
      </c>
      <c r="E64" s="156"/>
      <c r="F64" s="454">
        <f>112273.02+335.6</f>
        <v>112608.62000000001</v>
      </c>
      <c r="G64" s="622">
        <f>332+111941.02+335.6</f>
        <v>112608.62000000001</v>
      </c>
      <c r="H64" s="458">
        <f t="shared" si="2"/>
        <v>1</v>
      </c>
      <c r="I64" s="456">
        <f t="shared" si="3"/>
        <v>0</v>
      </c>
    </row>
    <row r="65" spans="2:9" ht="15.75" customHeight="1" x14ac:dyDescent="0.25">
      <c r="B65" s="947"/>
      <c r="C65" s="1019"/>
      <c r="D65" s="1019"/>
      <c r="E65" s="1019"/>
      <c r="F65" s="1019"/>
      <c r="G65" s="1019"/>
      <c r="H65" s="1019"/>
      <c r="I65" s="1020"/>
    </row>
    <row r="66" spans="2:9" ht="20.25" customHeight="1" x14ac:dyDescent="0.25">
      <c r="B66" s="947"/>
      <c r="C66" s="388" t="s">
        <v>0</v>
      </c>
      <c r="D66" s="394" t="s">
        <v>196</v>
      </c>
      <c r="E66" s="156"/>
      <c r="F66" s="454">
        <f>F67</f>
        <v>892192</v>
      </c>
      <c r="G66" s="454">
        <f>G67</f>
        <v>892192</v>
      </c>
      <c r="H66" s="458">
        <f t="shared" si="2"/>
        <v>1</v>
      </c>
      <c r="I66" s="456">
        <f t="shared" si="3"/>
        <v>0</v>
      </c>
    </row>
    <row r="67" spans="2:9" ht="36.75" customHeight="1" x14ac:dyDescent="0.25">
      <c r="B67" s="947"/>
      <c r="C67" s="448" t="s">
        <v>283</v>
      </c>
      <c r="D67" s="560" t="s">
        <v>409</v>
      </c>
      <c r="E67" s="156"/>
      <c r="F67" s="279">
        <v>892192</v>
      </c>
      <c r="G67" s="279">
        <v>892192</v>
      </c>
      <c r="H67" s="458">
        <f t="shared" si="2"/>
        <v>1</v>
      </c>
      <c r="I67" s="459">
        <f t="shared" si="3"/>
        <v>0</v>
      </c>
    </row>
    <row r="68" spans="2:9" ht="15.75" customHeight="1" x14ac:dyDescent="0.25">
      <c r="B68" s="947"/>
      <c r="C68" s="940"/>
      <c r="D68" s="940"/>
      <c r="E68" s="940"/>
      <c r="F68" s="940"/>
      <c r="G68" s="940"/>
      <c r="H68" s="940"/>
      <c r="I68" s="1021"/>
    </row>
    <row r="69" spans="2:9" ht="15.75" customHeight="1" x14ac:dyDescent="0.25">
      <c r="B69" s="947"/>
      <c r="C69" s="388" t="s">
        <v>0</v>
      </c>
      <c r="D69" s="394" t="s">
        <v>410</v>
      </c>
      <c r="E69" s="156"/>
      <c r="F69" s="454">
        <f>F70</f>
        <v>378907</v>
      </c>
      <c r="G69" s="454">
        <f>G70</f>
        <v>378907</v>
      </c>
      <c r="H69" s="458">
        <f t="shared" si="2"/>
        <v>1</v>
      </c>
      <c r="I69" s="456">
        <f t="shared" si="3"/>
        <v>0</v>
      </c>
    </row>
    <row r="70" spans="2:9" ht="27" customHeight="1" x14ac:dyDescent="0.25">
      <c r="B70" s="947"/>
      <c r="C70" s="448" t="s">
        <v>283</v>
      </c>
      <c r="D70" s="560" t="s">
        <v>411</v>
      </c>
      <c r="E70" s="156"/>
      <c r="F70" s="279">
        <v>378907</v>
      </c>
      <c r="G70" s="279">
        <v>378907</v>
      </c>
      <c r="H70" s="458">
        <f t="shared" si="2"/>
        <v>1</v>
      </c>
      <c r="I70" s="456">
        <f t="shared" si="3"/>
        <v>0</v>
      </c>
    </row>
    <row r="71" spans="2:9" ht="15.75" customHeight="1" x14ac:dyDescent="0.25">
      <c r="B71" s="947"/>
      <c r="C71" s="940"/>
      <c r="D71" s="940"/>
      <c r="E71" s="940"/>
      <c r="F71" s="940"/>
      <c r="G71" s="940"/>
      <c r="H71" s="940"/>
      <c r="I71" s="1021"/>
    </row>
    <row r="72" spans="2:9" x14ac:dyDescent="0.25">
      <c r="B72" s="947"/>
      <c r="C72" s="388" t="s">
        <v>0</v>
      </c>
      <c r="D72" s="394" t="s">
        <v>194</v>
      </c>
      <c r="E72" s="156"/>
      <c r="F72" s="153">
        <f>F73+F74+F75</f>
        <v>2578588.58</v>
      </c>
      <c r="G72" s="153">
        <f>G73+G74+G75</f>
        <v>960182.58</v>
      </c>
      <c r="H72" s="458">
        <f t="shared" si="2"/>
        <v>0.37236749881208264</v>
      </c>
      <c r="I72" s="456">
        <f t="shared" si="3"/>
        <v>1618406</v>
      </c>
    </row>
    <row r="73" spans="2:9" ht="64.5" x14ac:dyDescent="0.25">
      <c r="B73" s="947"/>
      <c r="C73" s="254" t="s">
        <v>141</v>
      </c>
      <c r="D73" s="404" t="s">
        <v>105</v>
      </c>
      <c r="E73" s="156"/>
      <c r="F73" s="279">
        <v>960182.58</v>
      </c>
      <c r="G73" s="279">
        <v>960182.58</v>
      </c>
      <c r="H73" s="458">
        <f t="shared" si="2"/>
        <v>1</v>
      </c>
      <c r="I73" s="456">
        <f t="shared" si="3"/>
        <v>0</v>
      </c>
    </row>
    <row r="74" spans="2:9" ht="25.5" x14ac:dyDescent="0.25">
      <c r="B74" s="947"/>
      <c r="C74" s="448" t="s">
        <v>283</v>
      </c>
      <c r="D74" s="404" t="s">
        <v>407</v>
      </c>
      <c r="E74" s="156"/>
      <c r="F74" s="157">
        <v>0</v>
      </c>
      <c r="G74" s="157"/>
      <c r="H74" s="458" t="e">
        <f t="shared" si="2"/>
        <v>#DIV/0!</v>
      </c>
      <c r="I74" s="456">
        <f>F74-G74</f>
        <v>0</v>
      </c>
    </row>
    <row r="75" spans="2:9" ht="25.5" x14ac:dyDescent="0.25">
      <c r="B75" s="947"/>
      <c r="C75" s="404" t="s">
        <v>454</v>
      </c>
      <c r="D75" s="404" t="s">
        <v>455</v>
      </c>
      <c r="E75" s="156"/>
      <c r="F75" s="157">
        <f>1000000+118406+400000+100000</f>
        <v>1618406</v>
      </c>
      <c r="G75" s="157"/>
      <c r="H75" s="458">
        <f t="shared" si="2"/>
        <v>0</v>
      </c>
      <c r="I75" s="456">
        <f>F75-G75</f>
        <v>1618406</v>
      </c>
    </row>
    <row r="76" spans="2:9" x14ac:dyDescent="0.25">
      <c r="B76" s="947"/>
      <c r="C76" s="940"/>
      <c r="D76" s="940"/>
      <c r="E76" s="940"/>
      <c r="F76" s="940"/>
      <c r="G76" s="940"/>
      <c r="H76" s="940"/>
      <c r="I76" s="1021"/>
    </row>
    <row r="77" spans="2:9" x14ac:dyDescent="0.25">
      <c r="B77" s="947"/>
      <c r="C77" s="388" t="s">
        <v>0</v>
      </c>
      <c r="D77" s="394" t="s">
        <v>286</v>
      </c>
      <c r="E77" s="156"/>
      <c r="F77" s="153">
        <f>F78+F79</f>
        <v>5450000</v>
      </c>
      <c r="G77" s="153">
        <f>G78+G79</f>
        <v>5448876</v>
      </c>
      <c r="H77" s="458">
        <f t="shared" si="2"/>
        <v>0.9997937614678899</v>
      </c>
      <c r="I77" s="456">
        <f t="shared" si="3"/>
        <v>1124</v>
      </c>
    </row>
    <row r="78" spans="2:9" ht="25.5" x14ac:dyDescent="0.25">
      <c r="B78" s="947"/>
      <c r="C78" s="448" t="s">
        <v>283</v>
      </c>
      <c r="D78" s="618" t="s">
        <v>287</v>
      </c>
      <c r="E78" s="156"/>
      <c r="F78" s="157">
        <v>4500000</v>
      </c>
      <c r="G78" s="157">
        <v>4498876</v>
      </c>
      <c r="H78" s="458">
        <f t="shared" si="2"/>
        <v>0.99975022222222221</v>
      </c>
      <c r="I78" s="456">
        <f t="shared" si="3"/>
        <v>1124</v>
      </c>
    </row>
    <row r="79" spans="2:9" ht="25.5" x14ac:dyDescent="0.25">
      <c r="B79" s="947"/>
      <c r="C79" s="448" t="s">
        <v>283</v>
      </c>
      <c r="D79" s="618" t="s">
        <v>408</v>
      </c>
      <c r="E79" s="156"/>
      <c r="F79" s="157">
        <v>950000</v>
      </c>
      <c r="G79" s="157">
        <v>950000</v>
      </c>
      <c r="H79" s="458"/>
      <c r="I79" s="456"/>
    </row>
    <row r="80" spans="2:9" x14ac:dyDescent="0.25">
      <c r="B80" s="947"/>
      <c r="C80" s="940"/>
      <c r="D80" s="940"/>
      <c r="E80" s="940"/>
      <c r="F80" s="940"/>
      <c r="G80" s="940"/>
      <c r="H80" s="940"/>
      <c r="I80" s="1021"/>
    </row>
    <row r="81" spans="2:9" x14ac:dyDescent="0.25">
      <c r="B81" s="947"/>
      <c r="C81" s="450" t="s">
        <v>0</v>
      </c>
      <c r="D81" s="620" t="s">
        <v>381</v>
      </c>
      <c r="E81" s="156"/>
      <c r="F81" s="153">
        <f>F82</f>
        <v>500000</v>
      </c>
      <c r="G81" s="153">
        <f>G82</f>
        <v>500000</v>
      </c>
      <c r="H81" s="458">
        <f t="shared" si="2"/>
        <v>1</v>
      </c>
      <c r="I81" s="456">
        <f t="shared" si="3"/>
        <v>0</v>
      </c>
    </row>
    <row r="82" spans="2:9" ht="25.5" x14ac:dyDescent="0.25">
      <c r="B82" s="947"/>
      <c r="C82" s="448" t="s">
        <v>283</v>
      </c>
      <c r="D82" s="314" t="s">
        <v>382</v>
      </c>
      <c r="E82" s="156"/>
      <c r="F82" s="157">
        <v>500000</v>
      </c>
      <c r="G82" s="157">
        <v>500000</v>
      </c>
      <c r="H82" s="458">
        <f t="shared" si="2"/>
        <v>1</v>
      </c>
      <c r="I82" s="456">
        <f t="shared" si="3"/>
        <v>0</v>
      </c>
    </row>
    <row r="83" spans="2:9" x14ac:dyDescent="0.25">
      <c r="B83" s="947"/>
      <c r="C83" s="940"/>
      <c r="D83" s="940"/>
      <c r="E83" s="940"/>
      <c r="F83" s="940"/>
      <c r="G83" s="940"/>
      <c r="H83" s="940"/>
      <c r="I83" s="1021"/>
    </row>
    <row r="84" spans="2:9" x14ac:dyDescent="0.25">
      <c r="B84" s="947"/>
      <c r="C84" s="388" t="s">
        <v>0</v>
      </c>
      <c r="D84" s="394" t="s">
        <v>193</v>
      </c>
      <c r="E84" s="156"/>
      <c r="F84" s="153">
        <f>F85</f>
        <v>100000</v>
      </c>
      <c r="G84" s="153">
        <f>G85</f>
        <v>100000</v>
      </c>
      <c r="H84" s="458">
        <f t="shared" si="2"/>
        <v>1</v>
      </c>
      <c r="I84" s="456">
        <f t="shared" si="3"/>
        <v>0</v>
      </c>
    </row>
    <row r="85" spans="2:9" ht="25.5" x14ac:dyDescent="0.25">
      <c r="B85" s="947"/>
      <c r="C85" s="448" t="s">
        <v>283</v>
      </c>
      <c r="D85" s="404" t="s">
        <v>383</v>
      </c>
      <c r="E85" s="156"/>
      <c r="F85" s="157">
        <v>100000</v>
      </c>
      <c r="G85" s="157">
        <v>100000</v>
      </c>
      <c r="H85" s="458">
        <f t="shared" si="2"/>
        <v>1</v>
      </c>
      <c r="I85" s="456">
        <f t="shared" si="3"/>
        <v>0</v>
      </c>
    </row>
    <row r="86" spans="2:9" x14ac:dyDescent="0.25">
      <c r="B86" s="947"/>
      <c r="C86" s="940"/>
      <c r="D86" s="940"/>
      <c r="E86" s="940"/>
      <c r="F86" s="940"/>
      <c r="G86" s="940"/>
      <c r="H86" s="940"/>
      <c r="I86" s="1021"/>
    </row>
    <row r="87" spans="2:9" x14ac:dyDescent="0.25">
      <c r="B87" s="947"/>
      <c r="C87" s="450" t="s">
        <v>0</v>
      </c>
      <c r="D87" s="450" t="s">
        <v>195</v>
      </c>
      <c r="E87" s="156"/>
      <c r="F87" s="153">
        <f>F88</f>
        <v>100000</v>
      </c>
      <c r="G87" s="153">
        <f>G88</f>
        <v>100000</v>
      </c>
      <c r="H87" s="458">
        <f t="shared" si="2"/>
        <v>1</v>
      </c>
      <c r="I87" s="456">
        <f t="shared" si="3"/>
        <v>0</v>
      </c>
    </row>
    <row r="88" spans="2:9" ht="25.5" x14ac:dyDescent="0.25">
      <c r="B88" s="947"/>
      <c r="C88" s="448" t="s">
        <v>283</v>
      </c>
      <c r="D88" s="314" t="s">
        <v>384</v>
      </c>
      <c r="E88" s="156"/>
      <c r="F88" s="157">
        <v>100000</v>
      </c>
      <c r="G88" s="157">
        <v>100000</v>
      </c>
      <c r="H88" s="458">
        <f t="shared" si="2"/>
        <v>1</v>
      </c>
      <c r="I88" s="456">
        <f t="shared" si="3"/>
        <v>0</v>
      </c>
    </row>
    <row r="89" spans="2:9" x14ac:dyDescent="0.25">
      <c r="B89" s="947"/>
      <c r="C89" s="940"/>
      <c r="D89" s="940"/>
      <c r="E89" s="940"/>
      <c r="F89" s="940"/>
      <c r="G89" s="940"/>
      <c r="H89" s="940"/>
      <c r="I89" s="1021"/>
    </row>
    <row r="90" spans="2:9" x14ac:dyDescent="0.25">
      <c r="B90" s="947"/>
      <c r="C90" s="450" t="s">
        <v>0</v>
      </c>
      <c r="D90" s="344" t="s">
        <v>385</v>
      </c>
      <c r="E90" s="156"/>
      <c r="F90" s="153">
        <f>F91</f>
        <v>1593000</v>
      </c>
      <c r="G90" s="153">
        <f>G91</f>
        <v>1293000</v>
      </c>
      <c r="H90" s="458">
        <f t="shared" si="2"/>
        <v>0.81167608286252357</v>
      </c>
      <c r="I90" s="456">
        <f t="shared" si="3"/>
        <v>300000</v>
      </c>
    </row>
    <row r="91" spans="2:9" ht="25.5" x14ac:dyDescent="0.25">
      <c r="B91" s="947"/>
      <c r="C91" s="448" t="s">
        <v>283</v>
      </c>
      <c r="D91" s="314" t="s">
        <v>386</v>
      </c>
      <c r="E91" s="156"/>
      <c r="F91" s="157">
        <f>1593000</f>
        <v>1593000</v>
      </c>
      <c r="G91" s="157">
        <f>1293000</f>
        <v>1293000</v>
      </c>
      <c r="H91" s="458">
        <f t="shared" si="2"/>
        <v>0.81167608286252357</v>
      </c>
      <c r="I91" s="456">
        <f t="shared" si="3"/>
        <v>300000</v>
      </c>
    </row>
    <row r="92" spans="2:9" x14ac:dyDescent="0.25">
      <c r="B92" s="947"/>
      <c r="C92" s="940"/>
      <c r="D92" s="940"/>
      <c r="E92" s="940"/>
      <c r="F92" s="940"/>
      <c r="G92" s="940"/>
      <c r="H92" s="940"/>
      <c r="I92" s="1021"/>
    </row>
    <row r="93" spans="2:9" s="452" customFormat="1" ht="25.5" customHeight="1" x14ac:dyDescent="0.2">
      <c r="B93" s="947"/>
      <c r="C93" s="450"/>
      <c r="D93" s="346" t="s">
        <v>208</v>
      </c>
      <c r="E93" s="453"/>
      <c r="F93" s="454">
        <f>F94+F97</f>
        <v>2191829.63</v>
      </c>
      <c r="G93" s="454">
        <f>G94+G97</f>
        <v>2042452</v>
      </c>
      <c r="H93" s="458">
        <f t="shared" si="2"/>
        <v>0.93184797396867025</v>
      </c>
      <c r="I93" s="456">
        <f t="shared" si="3"/>
        <v>149377.62999999989</v>
      </c>
    </row>
    <row r="94" spans="2:9" s="452" customFormat="1" ht="25.5" customHeight="1" x14ac:dyDescent="0.2">
      <c r="B94" s="947"/>
      <c r="C94" s="388" t="s">
        <v>0</v>
      </c>
      <c r="D94" s="394" t="s">
        <v>412</v>
      </c>
      <c r="E94" s="156"/>
      <c r="F94" s="454">
        <f>F95</f>
        <v>1908991</v>
      </c>
      <c r="G94" s="454">
        <f>G95</f>
        <v>1908991</v>
      </c>
      <c r="H94" s="458">
        <f t="shared" si="2"/>
        <v>1</v>
      </c>
      <c r="I94" s="456">
        <f t="shared" si="3"/>
        <v>0</v>
      </c>
    </row>
    <row r="95" spans="2:9" s="452" customFormat="1" ht="39" customHeight="1" x14ac:dyDescent="0.2">
      <c r="B95" s="947"/>
      <c r="C95" s="448" t="s">
        <v>283</v>
      </c>
      <c r="D95" s="560" t="s">
        <v>413</v>
      </c>
      <c r="E95" s="156"/>
      <c r="F95" s="279">
        <v>1908991</v>
      </c>
      <c r="G95" s="279">
        <v>1908991</v>
      </c>
      <c r="H95" s="458">
        <f t="shared" si="2"/>
        <v>1</v>
      </c>
      <c r="I95" s="456">
        <f t="shared" si="3"/>
        <v>0</v>
      </c>
    </row>
    <row r="96" spans="2:9" s="452" customFormat="1" ht="18" customHeight="1" x14ac:dyDescent="0.25">
      <c r="B96" s="947"/>
      <c r="C96" s="940"/>
      <c r="D96" s="940"/>
      <c r="E96" s="940"/>
      <c r="F96" s="940"/>
      <c r="G96" s="940"/>
      <c r="H96" s="940"/>
      <c r="I96" s="1021"/>
    </row>
    <row r="97" spans="2:9" ht="20.25" customHeight="1" x14ac:dyDescent="0.25">
      <c r="B97" s="947"/>
      <c r="C97" s="388" t="s">
        <v>0</v>
      </c>
      <c r="D97" s="394" t="s">
        <v>193</v>
      </c>
      <c r="E97" s="260"/>
      <c r="F97" s="153">
        <f>F98</f>
        <v>282838.63</v>
      </c>
      <c r="G97" s="153">
        <f>G98</f>
        <v>133461</v>
      </c>
      <c r="H97" s="458">
        <f t="shared" si="2"/>
        <v>0.47186270135730751</v>
      </c>
      <c r="I97" s="456">
        <f t="shared" si="3"/>
        <v>149377.63</v>
      </c>
    </row>
    <row r="98" spans="2:9" ht="45" customHeight="1" x14ac:dyDescent="0.25">
      <c r="B98" s="947"/>
      <c r="C98" s="446" t="s">
        <v>85</v>
      </c>
      <c r="D98" s="395" t="s">
        <v>282</v>
      </c>
      <c r="E98" s="260"/>
      <c r="F98" s="279">
        <v>282838.63</v>
      </c>
      <c r="G98" s="279">
        <f>117175+16286</f>
        <v>133461</v>
      </c>
      <c r="H98" s="458">
        <f t="shared" si="2"/>
        <v>0.47186270135730751</v>
      </c>
      <c r="I98" s="456">
        <f t="shared" si="3"/>
        <v>149377.63</v>
      </c>
    </row>
    <row r="99" spans="2:9" ht="20.25" customHeight="1" x14ac:dyDescent="0.25">
      <c r="B99" s="947" t="s">
        <v>20</v>
      </c>
      <c r="C99" s="998" t="s">
        <v>125</v>
      </c>
      <c r="D99" s="998"/>
      <c r="E99" s="260"/>
      <c r="F99" s="153">
        <f>F100+F101+F102</f>
        <v>131882608.94999999</v>
      </c>
      <c r="G99" s="153">
        <f t="shared" ref="G99" si="4">G100+G101</f>
        <v>129856493.45</v>
      </c>
      <c r="H99" s="458">
        <f t="shared" si="2"/>
        <v>0.98463697741399603</v>
      </c>
      <c r="I99" s="456">
        <f t="shared" si="3"/>
        <v>2026115.4999999851</v>
      </c>
    </row>
    <row r="100" spans="2:9" ht="54" customHeight="1" x14ac:dyDescent="0.25">
      <c r="B100" s="947"/>
      <c r="C100" s="442" t="s">
        <v>192</v>
      </c>
      <c r="D100" s="618" t="s">
        <v>41</v>
      </c>
      <c r="E100" s="260"/>
      <c r="F100" s="279">
        <v>125288400</v>
      </c>
      <c r="G100" s="279">
        <f>118961838.42+4401830.36</f>
        <v>123363668.78</v>
      </c>
      <c r="H100" s="458">
        <f t="shared" si="2"/>
        <v>0.9846375943822413</v>
      </c>
      <c r="I100" s="459">
        <f t="shared" si="3"/>
        <v>1924731.2199999988</v>
      </c>
    </row>
    <row r="101" spans="2:9" ht="26.25" x14ac:dyDescent="0.25">
      <c r="B101" s="947"/>
      <c r="C101" s="446" t="s">
        <v>85</v>
      </c>
      <c r="D101" s="378" t="s">
        <v>69</v>
      </c>
      <c r="E101" s="260"/>
      <c r="F101" s="279">
        <v>6594126.3200000003</v>
      </c>
      <c r="G101" s="279">
        <v>6492824.6699999999</v>
      </c>
      <c r="H101" s="458">
        <f t="shared" si="2"/>
        <v>0.98463759335444456</v>
      </c>
      <c r="I101" s="459">
        <f t="shared" si="3"/>
        <v>101301.65000000037</v>
      </c>
    </row>
    <row r="102" spans="2:9" ht="26.25" x14ac:dyDescent="0.25">
      <c r="B102" s="947"/>
      <c r="C102" s="448" t="s">
        <v>283</v>
      </c>
      <c r="D102" s="378" t="s">
        <v>69</v>
      </c>
      <c r="E102" s="260"/>
      <c r="F102" s="279">
        <v>82.63</v>
      </c>
      <c r="G102" s="279"/>
      <c r="H102" s="458">
        <f t="shared" si="2"/>
        <v>0</v>
      </c>
      <c r="I102" s="459">
        <f t="shared" si="3"/>
        <v>82.63</v>
      </c>
    </row>
    <row r="103" spans="2:9" ht="26.25" customHeight="1" x14ac:dyDescent="0.25">
      <c r="B103" s="947"/>
      <c r="C103" s="446" t="s">
        <v>85</v>
      </c>
      <c r="D103" s="378" t="s">
        <v>290</v>
      </c>
      <c r="E103" s="260"/>
      <c r="F103" s="454">
        <v>295700</v>
      </c>
      <c r="G103" s="454">
        <f>192655.2+11817.6</f>
        <v>204472.80000000002</v>
      </c>
      <c r="H103" s="458">
        <f t="shared" si="2"/>
        <v>0.69148731822793374</v>
      </c>
      <c r="I103" s="459">
        <f t="shared" si="3"/>
        <v>91227.199999999983</v>
      </c>
    </row>
    <row r="104" spans="2:9" ht="28.5" customHeight="1" x14ac:dyDescent="0.25">
      <c r="B104" s="947"/>
      <c r="C104" s="446" t="s">
        <v>85</v>
      </c>
      <c r="D104" s="378" t="s">
        <v>291</v>
      </c>
      <c r="E104" s="260"/>
      <c r="F104" s="454">
        <v>936200</v>
      </c>
      <c r="G104" s="454">
        <f>688546.8+166938</f>
        <v>855484.8</v>
      </c>
      <c r="H104" s="458">
        <f t="shared" si="2"/>
        <v>0.9137842341380048</v>
      </c>
      <c r="I104" s="459">
        <f t="shared" si="3"/>
        <v>80715.199999999953</v>
      </c>
    </row>
    <row r="105" spans="2:9" ht="46.5" customHeight="1" x14ac:dyDescent="0.25">
      <c r="B105" s="947"/>
      <c r="C105" s="940" t="s">
        <v>34</v>
      </c>
      <c r="D105" s="563" t="s">
        <v>33</v>
      </c>
      <c r="E105" s="152"/>
      <c r="F105" s="454">
        <f>F106+F110+F113+F115+F118+F122+F131+F132+F134+F136+F137+F138+F135+F124+F129+F130+F139+F143+F144+F145+F146+F147+F148</f>
        <v>99316124.269999996</v>
      </c>
      <c r="G105" s="454">
        <f>G106+G110+G113+G115+G118+G122+G131+G132+G134+G136+G137+G138+G135+G124+G129+G130+G139+G143+G144+G145+G146+G147+G148</f>
        <v>79682757.090000004</v>
      </c>
      <c r="H105" s="458">
        <f t="shared" si="2"/>
        <v>0.80231440438991675</v>
      </c>
      <c r="I105" s="459">
        <f t="shared" si="3"/>
        <v>19633367.179999992</v>
      </c>
    </row>
    <row r="106" spans="2:9" ht="25.5" customHeight="1" x14ac:dyDescent="0.25">
      <c r="B106" s="947"/>
      <c r="C106" s="940"/>
      <c r="D106" s="344" t="s">
        <v>314</v>
      </c>
      <c r="E106" s="152"/>
      <c r="F106" s="454">
        <f>F107+F108+F109</f>
        <v>4201213</v>
      </c>
      <c r="G106" s="454">
        <f t="shared" ref="G106" si="5">G107+G108+G109</f>
        <v>4201213</v>
      </c>
      <c r="H106" s="458">
        <f t="shared" si="2"/>
        <v>1</v>
      </c>
      <c r="I106" s="459">
        <f t="shared" si="3"/>
        <v>0</v>
      </c>
    </row>
    <row r="107" spans="2:9" ht="38.25" customHeight="1" x14ac:dyDescent="0.25">
      <c r="B107" s="947"/>
      <c r="C107" s="1026"/>
      <c r="D107" s="398" t="s">
        <v>297</v>
      </c>
      <c r="E107" s="152"/>
      <c r="F107" s="279">
        <v>221116.47</v>
      </c>
      <c r="G107" s="279">
        <v>221116.47</v>
      </c>
      <c r="H107" s="458">
        <f t="shared" si="2"/>
        <v>1</v>
      </c>
      <c r="I107" s="459">
        <f t="shared" si="3"/>
        <v>0</v>
      </c>
    </row>
    <row r="108" spans="2:9" ht="40.5" customHeight="1" x14ac:dyDescent="0.25">
      <c r="B108" s="947"/>
      <c r="C108" s="1026"/>
      <c r="D108" s="398" t="s">
        <v>299</v>
      </c>
      <c r="E108" s="156">
        <v>0</v>
      </c>
      <c r="F108" s="279">
        <v>428642.65</v>
      </c>
      <c r="G108" s="279">
        <v>428642.65</v>
      </c>
      <c r="H108" s="458">
        <f t="shared" si="2"/>
        <v>1</v>
      </c>
      <c r="I108" s="459">
        <f t="shared" si="3"/>
        <v>0</v>
      </c>
    </row>
    <row r="109" spans="2:9" ht="33" customHeight="1" x14ac:dyDescent="0.25">
      <c r="B109" s="947"/>
      <c r="C109" s="1026"/>
      <c r="D109" s="398" t="s">
        <v>300</v>
      </c>
      <c r="E109" s="156">
        <v>0</v>
      </c>
      <c r="F109" s="279">
        <f>3000000+551453.88</f>
        <v>3551453.88</v>
      </c>
      <c r="G109" s="279">
        <f>3000000+551453.88</f>
        <v>3551453.88</v>
      </c>
      <c r="H109" s="458">
        <f t="shared" si="2"/>
        <v>1</v>
      </c>
      <c r="I109" s="459">
        <f t="shared" si="3"/>
        <v>0</v>
      </c>
    </row>
    <row r="110" spans="2:9" ht="27.75" customHeight="1" x14ac:dyDescent="0.25">
      <c r="B110" s="947"/>
      <c r="C110" s="1026"/>
      <c r="D110" s="346" t="s">
        <v>313</v>
      </c>
      <c r="E110" s="156"/>
      <c r="F110" s="454">
        <f>F111+F112</f>
        <v>7790706</v>
      </c>
      <c r="G110" s="454">
        <f>G111+G112</f>
        <v>7790706</v>
      </c>
      <c r="H110" s="458">
        <f t="shared" si="2"/>
        <v>1</v>
      </c>
      <c r="I110" s="459">
        <f t="shared" si="3"/>
        <v>0</v>
      </c>
    </row>
    <row r="111" spans="2:9" ht="26.25" x14ac:dyDescent="0.25">
      <c r="B111" s="947"/>
      <c r="C111" s="1026"/>
      <c r="D111" s="314" t="s">
        <v>293</v>
      </c>
      <c r="E111" s="156">
        <v>0</v>
      </c>
      <c r="F111" s="279">
        <v>410037.15</v>
      </c>
      <c r="G111" s="279">
        <v>410037.15</v>
      </c>
      <c r="H111" s="458">
        <f t="shared" si="2"/>
        <v>1</v>
      </c>
      <c r="I111" s="459">
        <f t="shared" si="3"/>
        <v>0</v>
      </c>
    </row>
    <row r="112" spans="2:9" ht="26.25" x14ac:dyDescent="0.25">
      <c r="B112" s="947"/>
      <c r="C112" s="1026"/>
      <c r="D112" s="314" t="s">
        <v>303</v>
      </c>
      <c r="E112" s="156"/>
      <c r="F112" s="279">
        <v>7380668.8499999996</v>
      </c>
      <c r="G112" s="279">
        <v>7380668.8499999996</v>
      </c>
      <c r="H112" s="458">
        <f t="shared" si="2"/>
        <v>1</v>
      </c>
      <c r="I112" s="459">
        <f t="shared" si="3"/>
        <v>0</v>
      </c>
    </row>
    <row r="113" spans="2:9" ht="39" x14ac:dyDescent="0.25">
      <c r="B113" s="947"/>
      <c r="C113" s="1026"/>
      <c r="D113" s="344" t="s">
        <v>312</v>
      </c>
      <c r="E113" s="156"/>
      <c r="F113" s="454">
        <f>F114</f>
        <v>3649777.48</v>
      </c>
      <c r="G113" s="454">
        <f>G114</f>
        <v>3649777.48</v>
      </c>
      <c r="H113" s="458">
        <f t="shared" si="2"/>
        <v>1</v>
      </c>
      <c r="I113" s="459">
        <f t="shared" si="3"/>
        <v>0</v>
      </c>
    </row>
    <row r="114" spans="2:9" ht="39" x14ac:dyDescent="0.25">
      <c r="B114" s="947"/>
      <c r="C114" s="1026"/>
      <c r="D114" s="314" t="s">
        <v>302</v>
      </c>
      <c r="E114" s="156"/>
      <c r="F114" s="279">
        <v>3649777.48</v>
      </c>
      <c r="G114" s="279">
        <v>3649777.48</v>
      </c>
      <c r="H114" s="458">
        <f t="shared" si="2"/>
        <v>1</v>
      </c>
      <c r="I114" s="459">
        <f t="shared" si="3"/>
        <v>0</v>
      </c>
    </row>
    <row r="115" spans="2:9" ht="51.75" x14ac:dyDescent="0.25">
      <c r="B115" s="947"/>
      <c r="C115" s="1026"/>
      <c r="D115" s="344" t="s">
        <v>315</v>
      </c>
      <c r="E115" s="156"/>
      <c r="F115" s="454">
        <f>F116+F117</f>
        <v>6552266.4000000004</v>
      </c>
      <c r="G115" s="454">
        <f>G116+G117</f>
        <v>6552266.4000000004</v>
      </c>
      <c r="H115" s="458">
        <f t="shared" si="2"/>
        <v>1</v>
      </c>
      <c r="I115" s="459">
        <f t="shared" si="3"/>
        <v>0</v>
      </c>
    </row>
    <row r="116" spans="2:9" ht="54.75" customHeight="1" x14ac:dyDescent="0.25">
      <c r="B116" s="947"/>
      <c r="C116" s="1026"/>
      <c r="D116" s="398" t="s">
        <v>294</v>
      </c>
      <c r="E116" s="260"/>
      <c r="F116" s="279">
        <v>334567.58</v>
      </c>
      <c r="G116" s="279">
        <v>334567.58</v>
      </c>
      <c r="H116" s="458">
        <f t="shared" si="2"/>
        <v>1</v>
      </c>
      <c r="I116" s="459">
        <f t="shared" si="3"/>
        <v>0</v>
      </c>
    </row>
    <row r="117" spans="2:9" ht="51" x14ac:dyDescent="0.25">
      <c r="B117" s="947"/>
      <c r="C117" s="1026"/>
      <c r="D117" s="398" t="s">
        <v>301</v>
      </c>
      <c r="E117" s="260"/>
      <c r="F117" s="279">
        <f>3860383.49+2357315.33</f>
        <v>6217698.8200000003</v>
      </c>
      <c r="G117" s="279">
        <f>3860383.49+2357315.33</f>
        <v>6217698.8200000003</v>
      </c>
      <c r="H117" s="458">
        <f t="shared" si="2"/>
        <v>1</v>
      </c>
      <c r="I117" s="459">
        <f t="shared" si="3"/>
        <v>0</v>
      </c>
    </row>
    <row r="118" spans="2:9" ht="38.25" x14ac:dyDescent="0.25">
      <c r="B118" s="947"/>
      <c r="C118" s="1026"/>
      <c r="D118" s="346" t="s">
        <v>310</v>
      </c>
      <c r="E118" s="260"/>
      <c r="F118" s="454">
        <f>F119+F120+F121</f>
        <v>1215613</v>
      </c>
      <c r="G118" s="454">
        <f>G119+G120+G121</f>
        <v>1215613</v>
      </c>
      <c r="H118" s="458">
        <f t="shared" si="2"/>
        <v>1</v>
      </c>
      <c r="I118" s="459">
        <f t="shared" si="3"/>
        <v>0</v>
      </c>
    </row>
    <row r="119" spans="2:9" ht="39.75" customHeight="1" x14ac:dyDescent="0.25">
      <c r="B119" s="947"/>
      <c r="C119" s="1026"/>
      <c r="D119" s="398" t="s">
        <v>295</v>
      </c>
      <c r="E119" s="260"/>
      <c r="F119" s="279">
        <v>2231.15</v>
      </c>
      <c r="G119" s="279">
        <v>2231.15</v>
      </c>
      <c r="H119" s="458">
        <f t="shared" si="2"/>
        <v>1</v>
      </c>
      <c r="I119" s="459">
        <f t="shared" si="3"/>
        <v>0</v>
      </c>
    </row>
    <row r="120" spans="2:9" ht="51" x14ac:dyDescent="0.25">
      <c r="B120" s="947"/>
      <c r="C120" s="1026"/>
      <c r="D120" s="398" t="s">
        <v>298</v>
      </c>
      <c r="E120" s="260"/>
      <c r="F120" s="279">
        <v>61748.480000000003</v>
      </c>
      <c r="G120" s="279">
        <v>61748.480000000003</v>
      </c>
      <c r="H120" s="458">
        <f t="shared" si="2"/>
        <v>1</v>
      </c>
      <c r="I120" s="459">
        <f t="shared" si="3"/>
        <v>0</v>
      </c>
    </row>
    <row r="121" spans="2:9" ht="66.75" customHeight="1" x14ac:dyDescent="0.25">
      <c r="B121" s="947"/>
      <c r="C121" s="1026"/>
      <c r="D121" s="398" t="s">
        <v>304</v>
      </c>
      <c r="E121" s="260"/>
      <c r="F121" s="279">
        <v>1151633.3700000001</v>
      </c>
      <c r="G121" s="279">
        <v>1151633.3700000001</v>
      </c>
      <c r="H121" s="458">
        <f t="shared" si="2"/>
        <v>1</v>
      </c>
      <c r="I121" s="459">
        <f t="shared" si="3"/>
        <v>0</v>
      </c>
    </row>
    <row r="122" spans="2:9" ht="25.5" x14ac:dyDescent="0.25">
      <c r="B122" s="947"/>
      <c r="C122" s="1026"/>
      <c r="D122" s="346" t="s">
        <v>311</v>
      </c>
      <c r="E122" s="260"/>
      <c r="F122" s="454">
        <f>F123</f>
        <v>650000</v>
      </c>
      <c r="G122" s="454">
        <f>G123</f>
        <v>650000</v>
      </c>
      <c r="H122" s="458">
        <f t="shared" si="2"/>
        <v>1</v>
      </c>
      <c r="I122" s="459">
        <f t="shared" si="3"/>
        <v>0</v>
      </c>
    </row>
    <row r="123" spans="2:9" ht="90" x14ac:dyDescent="0.25">
      <c r="B123" s="947"/>
      <c r="C123" s="1026"/>
      <c r="D123" s="314" t="s">
        <v>305</v>
      </c>
      <c r="E123" s="260"/>
      <c r="F123" s="279">
        <v>650000</v>
      </c>
      <c r="G123" s="279">
        <v>650000</v>
      </c>
      <c r="H123" s="458">
        <f t="shared" si="2"/>
        <v>1</v>
      </c>
      <c r="I123" s="459">
        <f t="shared" si="3"/>
        <v>0</v>
      </c>
    </row>
    <row r="124" spans="2:9" ht="51.75" x14ac:dyDescent="0.25">
      <c r="B124" s="947"/>
      <c r="C124" s="1026"/>
      <c r="D124" s="344" t="s">
        <v>363</v>
      </c>
      <c r="E124" s="260"/>
      <c r="F124" s="454">
        <f>F125+F126+F127+F128</f>
        <v>5595977</v>
      </c>
      <c r="G124" s="454">
        <f>G125+G126+G127+G128</f>
        <v>5595977</v>
      </c>
      <c r="H124" s="458">
        <f t="shared" si="2"/>
        <v>1</v>
      </c>
      <c r="I124" s="459">
        <f t="shared" si="3"/>
        <v>0</v>
      </c>
    </row>
    <row r="125" spans="2:9" x14ac:dyDescent="0.25">
      <c r="B125" s="947"/>
      <c r="C125" s="1026"/>
      <c r="D125" s="314" t="s">
        <v>371</v>
      </c>
      <c r="E125" s="260"/>
      <c r="F125" s="279">
        <v>226756.52</v>
      </c>
      <c r="G125" s="279">
        <v>226756.52</v>
      </c>
      <c r="H125" s="458">
        <f t="shared" si="2"/>
        <v>1</v>
      </c>
      <c r="I125" s="459">
        <f t="shared" si="3"/>
        <v>0</v>
      </c>
    </row>
    <row r="126" spans="2:9" x14ac:dyDescent="0.25">
      <c r="B126" s="947"/>
      <c r="C126" s="1026"/>
      <c r="D126" s="314" t="s">
        <v>370</v>
      </c>
      <c r="E126" s="260"/>
      <c r="F126" s="279">
        <v>44237.78</v>
      </c>
      <c r="G126" s="279">
        <v>44237.78</v>
      </c>
      <c r="H126" s="458">
        <f t="shared" si="2"/>
        <v>1</v>
      </c>
      <c r="I126" s="459">
        <f t="shared" si="3"/>
        <v>0</v>
      </c>
    </row>
    <row r="127" spans="2:9" x14ac:dyDescent="0.25">
      <c r="B127" s="947"/>
      <c r="C127" s="1026"/>
      <c r="D127" s="314" t="s">
        <v>364</v>
      </c>
      <c r="E127" s="260"/>
      <c r="F127" s="279">
        <v>4190597</v>
      </c>
      <c r="G127" s="279">
        <v>4190597</v>
      </c>
      <c r="H127" s="458">
        <f t="shared" si="2"/>
        <v>1</v>
      </c>
      <c r="I127" s="459">
        <f t="shared" si="3"/>
        <v>0</v>
      </c>
    </row>
    <row r="128" spans="2:9" x14ac:dyDescent="0.25">
      <c r="B128" s="947"/>
      <c r="C128" s="1026"/>
      <c r="D128" s="314" t="s">
        <v>365</v>
      </c>
      <c r="E128" s="260"/>
      <c r="F128" s="279">
        <v>1134385.7</v>
      </c>
      <c r="G128" s="279">
        <v>1134385.7</v>
      </c>
      <c r="H128" s="458">
        <f t="shared" si="2"/>
        <v>1</v>
      </c>
      <c r="I128" s="459">
        <f t="shared" si="3"/>
        <v>0</v>
      </c>
    </row>
    <row r="129" spans="2:9" ht="20.25" customHeight="1" x14ac:dyDescent="0.25">
      <c r="B129" s="947"/>
      <c r="C129" s="1026"/>
      <c r="D129" s="344" t="s">
        <v>369</v>
      </c>
      <c r="E129" s="260"/>
      <c r="F129" s="454">
        <v>2299664.4</v>
      </c>
      <c r="G129" s="454">
        <v>2299664.4</v>
      </c>
      <c r="H129" s="458">
        <f t="shared" si="2"/>
        <v>1</v>
      </c>
      <c r="I129" s="459">
        <f t="shared" si="3"/>
        <v>0</v>
      </c>
    </row>
    <row r="130" spans="2:9" ht="64.5" x14ac:dyDescent="0.25">
      <c r="B130" s="947"/>
      <c r="C130" s="1026"/>
      <c r="D130" s="344" t="s">
        <v>366</v>
      </c>
      <c r="E130" s="260"/>
      <c r="F130" s="454">
        <v>2977417</v>
      </c>
      <c r="G130" s="279">
        <v>2977417</v>
      </c>
      <c r="H130" s="458">
        <f>G130/F130</f>
        <v>1</v>
      </c>
      <c r="I130" s="459">
        <f>F130-G130</f>
        <v>0</v>
      </c>
    </row>
    <row r="131" spans="2:9" ht="20.25" hidden="1" customHeight="1" x14ac:dyDescent="0.25">
      <c r="B131" s="947"/>
      <c r="C131" s="1026"/>
      <c r="D131" s="620" t="s">
        <v>306</v>
      </c>
      <c r="E131" s="260"/>
      <c r="F131" s="454">
        <f>1500000-1500000</f>
        <v>0</v>
      </c>
      <c r="G131" s="279"/>
      <c r="H131" s="458" t="e">
        <f t="shared" si="2"/>
        <v>#DIV/0!</v>
      </c>
      <c r="I131" s="459">
        <f>F131-G131</f>
        <v>0</v>
      </c>
    </row>
    <row r="132" spans="2:9" ht="75" hidden="1" customHeight="1" x14ac:dyDescent="0.25">
      <c r="B132" s="947"/>
      <c r="C132" s="1026"/>
      <c r="D132" s="620" t="s">
        <v>307</v>
      </c>
      <c r="E132" s="152"/>
      <c r="F132" s="454">
        <f>11200-11200</f>
        <v>0</v>
      </c>
      <c r="G132" s="454"/>
      <c r="H132" s="458" t="e">
        <f t="shared" si="2"/>
        <v>#DIV/0!</v>
      </c>
      <c r="I132" s="459">
        <f t="shared" si="3"/>
        <v>0</v>
      </c>
    </row>
    <row r="133" spans="2:9" ht="30.6" customHeight="1" x14ac:dyDescent="0.25">
      <c r="B133" s="947"/>
      <c r="C133" s="1026"/>
      <c r="D133" s="592" t="s">
        <v>444</v>
      </c>
      <c r="E133" s="152"/>
      <c r="F133" s="454">
        <f>F134+F135+F136+F137+F138</f>
        <v>29075772.489999998</v>
      </c>
      <c r="G133" s="454">
        <f>G134+G135+G136+G137+G138</f>
        <v>24330637.310000002</v>
      </c>
      <c r="H133" s="458">
        <f t="shared" si="2"/>
        <v>0.83680106240919361</v>
      </c>
      <c r="I133" s="459">
        <f t="shared" si="3"/>
        <v>4745135.179999996</v>
      </c>
    </row>
    <row r="134" spans="2:9" ht="39.75" customHeight="1" x14ac:dyDescent="0.25">
      <c r="B134" s="947"/>
      <c r="C134" s="1026"/>
      <c r="D134" s="378" t="s">
        <v>337</v>
      </c>
      <c r="E134" s="260"/>
      <c r="F134" s="279">
        <v>5403417.9000000004</v>
      </c>
      <c r="G134" s="279">
        <v>5403417.9000000004</v>
      </c>
      <c r="H134" s="458">
        <f t="shared" si="2"/>
        <v>1</v>
      </c>
      <c r="I134" s="459">
        <f t="shared" si="3"/>
        <v>0</v>
      </c>
    </row>
    <row r="135" spans="2:9" ht="25.5" customHeight="1" x14ac:dyDescent="0.25">
      <c r="B135" s="947"/>
      <c r="C135" s="1026"/>
      <c r="D135" s="378" t="s">
        <v>338</v>
      </c>
      <c r="E135" s="260"/>
      <c r="F135" s="279">
        <f>6426117.87-5403417.9+1500000</f>
        <v>2522699.9699999997</v>
      </c>
      <c r="G135" s="279">
        <f>7926117.87-5403417.9</f>
        <v>2522699.9699999997</v>
      </c>
      <c r="H135" s="458">
        <f t="shared" si="2"/>
        <v>1</v>
      </c>
      <c r="I135" s="459">
        <f>F135-G135</f>
        <v>0</v>
      </c>
    </row>
    <row r="136" spans="2:9" ht="26.25" x14ac:dyDescent="0.25">
      <c r="B136" s="947"/>
      <c r="C136" s="1026"/>
      <c r="D136" s="378" t="s">
        <v>425</v>
      </c>
      <c r="E136" s="260"/>
      <c r="F136" s="279">
        <v>8007204.7999999998</v>
      </c>
      <c r="G136" s="279">
        <v>8007204.7999999998</v>
      </c>
      <c r="H136" s="458">
        <f t="shared" si="2"/>
        <v>1</v>
      </c>
      <c r="I136" s="459">
        <f t="shared" si="3"/>
        <v>0</v>
      </c>
    </row>
    <row r="137" spans="2:9" ht="26.25" x14ac:dyDescent="0.25">
      <c r="B137" s="947"/>
      <c r="C137" s="1026"/>
      <c r="D137" s="378" t="s">
        <v>316</v>
      </c>
      <c r="E137" s="260"/>
      <c r="F137" s="279">
        <v>367800</v>
      </c>
      <c r="G137" s="279">
        <v>95085.98</v>
      </c>
      <c r="H137" s="458">
        <f t="shared" si="2"/>
        <v>0.25852631865144099</v>
      </c>
      <c r="I137" s="459">
        <f t="shared" si="3"/>
        <v>272714.02</v>
      </c>
    </row>
    <row r="138" spans="2:9" ht="25.5" customHeight="1" x14ac:dyDescent="0.25">
      <c r="B138" s="947"/>
      <c r="C138" s="1026"/>
      <c r="D138" s="378" t="s">
        <v>72</v>
      </c>
      <c r="E138" s="260"/>
      <c r="F138" s="279">
        <f>12776965.2-2315.38</f>
        <v>12774649.819999998</v>
      </c>
      <c r="G138" s="279">
        <v>8302228.6600000001</v>
      </c>
      <c r="H138" s="458">
        <f t="shared" ref="H138:H158" si="6">G138/F138</f>
        <v>0.64989872732182663</v>
      </c>
      <c r="I138" s="459">
        <f t="shared" si="3"/>
        <v>4472421.1599999983</v>
      </c>
    </row>
    <row r="139" spans="2:9" ht="95.65" customHeight="1" x14ac:dyDescent="0.25">
      <c r="B139" s="947"/>
      <c r="C139" s="1026"/>
      <c r="D139" s="594" t="s">
        <v>393</v>
      </c>
      <c r="E139" s="260"/>
      <c r="F139" s="454">
        <f>F140+F141+F142</f>
        <v>15000000</v>
      </c>
      <c r="G139" s="454">
        <f>G140+G141+G142</f>
        <v>15000000</v>
      </c>
      <c r="H139" s="458">
        <f t="shared" si="6"/>
        <v>1</v>
      </c>
      <c r="I139" s="459">
        <f t="shared" si="3"/>
        <v>0</v>
      </c>
    </row>
    <row r="140" spans="2:9" ht="26.25" x14ac:dyDescent="0.25">
      <c r="B140" s="947"/>
      <c r="C140" s="1026"/>
      <c r="D140" s="378" t="s">
        <v>424</v>
      </c>
      <c r="E140" s="260"/>
      <c r="F140" s="279">
        <v>3120000</v>
      </c>
      <c r="G140" s="279">
        <v>3120000</v>
      </c>
      <c r="H140" s="458">
        <f t="shared" si="6"/>
        <v>1</v>
      </c>
      <c r="I140" s="459">
        <f t="shared" si="3"/>
        <v>0</v>
      </c>
    </row>
    <row r="141" spans="2:9" ht="39" x14ac:dyDescent="0.25">
      <c r="B141" s="947"/>
      <c r="C141" s="1026"/>
      <c r="D141" s="378" t="s">
        <v>398</v>
      </c>
      <c r="E141" s="260"/>
      <c r="F141" s="279">
        <v>11785514.720000001</v>
      </c>
      <c r="G141" s="279">
        <v>11785514.720000001</v>
      </c>
      <c r="H141" s="458">
        <f t="shared" si="6"/>
        <v>1</v>
      </c>
      <c r="I141" s="459">
        <f t="shared" si="3"/>
        <v>0</v>
      </c>
    </row>
    <row r="142" spans="2:9" x14ac:dyDescent="0.25">
      <c r="B142" s="947"/>
      <c r="C142" s="1026"/>
      <c r="D142" s="378" t="s">
        <v>394</v>
      </c>
      <c r="E142" s="260"/>
      <c r="F142" s="279">
        <v>94485.28</v>
      </c>
      <c r="G142" s="279">
        <v>94485.28</v>
      </c>
      <c r="H142" s="458">
        <f t="shared" si="6"/>
        <v>1</v>
      </c>
      <c r="I142" s="459">
        <f t="shared" si="3"/>
        <v>0</v>
      </c>
    </row>
    <row r="143" spans="2:9" ht="25.5" x14ac:dyDescent="0.25">
      <c r="B143" s="947"/>
      <c r="C143" s="1026"/>
      <c r="D143" s="621" t="s">
        <v>422</v>
      </c>
      <c r="E143" s="260"/>
      <c r="F143" s="454">
        <v>304893.5</v>
      </c>
      <c r="G143" s="279">
        <v>304893.5</v>
      </c>
      <c r="H143" s="458">
        <f t="shared" si="6"/>
        <v>1</v>
      </c>
      <c r="I143" s="459">
        <f t="shared" si="3"/>
        <v>0</v>
      </c>
    </row>
    <row r="144" spans="2:9" ht="25.5" x14ac:dyDescent="0.25">
      <c r="B144" s="947"/>
      <c r="C144" s="1026"/>
      <c r="D144" s="621" t="s">
        <v>421</v>
      </c>
      <c r="E144" s="260"/>
      <c r="F144" s="454">
        <v>7471259</v>
      </c>
      <c r="G144" s="279"/>
      <c r="H144" s="458">
        <f t="shared" si="6"/>
        <v>0</v>
      </c>
      <c r="I144" s="459">
        <f t="shared" si="3"/>
        <v>7471259</v>
      </c>
    </row>
    <row r="145" spans="2:9 7195:7195" ht="51" x14ac:dyDescent="0.25">
      <c r="B145" s="947"/>
      <c r="C145" s="1026"/>
      <c r="D145" s="621" t="s">
        <v>423</v>
      </c>
      <c r="E145" s="260"/>
      <c r="F145" s="454">
        <v>7314444</v>
      </c>
      <c r="G145" s="279"/>
      <c r="H145" s="458">
        <f t="shared" si="6"/>
        <v>0</v>
      </c>
      <c r="I145" s="459">
        <f t="shared" si="3"/>
        <v>7314444</v>
      </c>
    </row>
    <row r="146" spans="2:9 7195:7195" ht="96.75" customHeight="1" x14ac:dyDescent="0.25">
      <c r="B146" s="947"/>
      <c r="C146" s="1026"/>
      <c r="D146" s="621" t="s">
        <v>442</v>
      </c>
      <c r="E146" s="260"/>
      <c r="F146" s="454">
        <f>4105236.57+894431.43</f>
        <v>4999668</v>
      </c>
      <c r="G146" s="454">
        <f>894431.43+4105236.57</f>
        <v>4999668</v>
      </c>
      <c r="H146" s="458">
        <f t="shared" si="6"/>
        <v>1</v>
      </c>
      <c r="I146" s="455">
        <f t="shared" si="3"/>
        <v>0</v>
      </c>
    </row>
    <row r="147" spans="2:9 7195:7195" ht="38.25" x14ac:dyDescent="0.25">
      <c r="B147" s="947"/>
      <c r="C147" s="1026"/>
      <c r="D147" s="621" t="s">
        <v>439</v>
      </c>
      <c r="E147" s="260"/>
      <c r="F147" s="454">
        <v>102529</v>
      </c>
      <c r="G147" s="279"/>
      <c r="H147" s="458">
        <f t="shared" si="6"/>
        <v>0</v>
      </c>
      <c r="I147" s="459">
        <f t="shared" si="3"/>
        <v>102529</v>
      </c>
    </row>
    <row r="148" spans="2:9 7195:7195" ht="38.25" x14ac:dyDescent="0.25">
      <c r="B148" s="947"/>
      <c r="C148" s="1026"/>
      <c r="D148" s="621" t="s">
        <v>456</v>
      </c>
      <c r="E148" s="260"/>
      <c r="F148" s="454">
        <f>112273.02+335.6+2315.38</f>
        <v>114924.00000000001</v>
      </c>
      <c r="G148" s="179">
        <f>2315.38+112273.02+335.6</f>
        <v>114924.00000000001</v>
      </c>
      <c r="H148" s="458">
        <f t="shared" si="6"/>
        <v>1</v>
      </c>
      <c r="I148" s="459">
        <f t="shared" si="3"/>
        <v>0</v>
      </c>
    </row>
    <row r="149" spans="2:9 7195:7195" ht="28.5" customHeight="1" x14ac:dyDescent="0.25">
      <c r="B149" s="947"/>
      <c r="C149" s="1026"/>
      <c r="D149" s="595" t="s">
        <v>327</v>
      </c>
      <c r="E149" s="260"/>
      <c r="F149" s="454">
        <f>363340.37-44237.78-304893.5-14209.09</f>
        <v>-3.2741809263825417E-11</v>
      </c>
      <c r="G149" s="279"/>
      <c r="H149" s="458">
        <f t="shared" si="6"/>
        <v>0</v>
      </c>
      <c r="I149" s="459">
        <f t="shared" si="3"/>
        <v>-3.2741809263825417E-11</v>
      </c>
      <c r="JPS149">
        <f>SUM(A149:JPR149)</f>
        <v>-6.5483618527650833E-11</v>
      </c>
    </row>
    <row r="150" spans="2:9 7195:7195" ht="19.5" customHeight="1" x14ac:dyDescent="0.25">
      <c r="B150" s="617"/>
      <c r="C150" s="619"/>
      <c r="D150" s="407" t="s">
        <v>351</v>
      </c>
      <c r="E150" s="260"/>
      <c r="F150" s="454">
        <f>F99+F105+F149+F103+F104</f>
        <v>232430633.21999997</v>
      </c>
      <c r="G150" s="454">
        <f>G99+G105+G149+G103+G104</f>
        <v>210599208.14000005</v>
      </c>
      <c r="H150" s="458"/>
      <c r="I150" s="459"/>
    </row>
    <row r="151" spans="2:9 7195:7195" x14ac:dyDescent="0.25">
      <c r="B151" s="599" t="s">
        <v>0</v>
      </c>
      <c r="C151" s="417"/>
      <c r="D151" s="407"/>
      <c r="E151" s="152"/>
      <c r="F151" s="454">
        <f>F150+F36+F35</f>
        <v>293037138.21999997</v>
      </c>
      <c r="G151" s="454">
        <f>G150+G36+G35</f>
        <v>250788859.61000004</v>
      </c>
      <c r="H151" s="458">
        <f t="shared" si="6"/>
        <v>0.85582619709355168</v>
      </c>
      <c r="I151" s="459">
        <f>F151-G151</f>
        <v>42248278.609999925</v>
      </c>
    </row>
    <row r="152" spans="2:9 7195:7195" x14ac:dyDescent="0.25">
      <c r="B152" s="81" t="s">
        <v>9</v>
      </c>
      <c r="C152" s="417"/>
      <c r="D152" s="407" t="s">
        <v>46</v>
      </c>
      <c r="E152" s="152"/>
      <c r="F152" s="454">
        <f>F151-E9</f>
        <v>0</v>
      </c>
      <c r="G152" s="454">
        <f>G151-F9</f>
        <v>-20967745.339999944</v>
      </c>
      <c r="H152" s="464" t="e">
        <f t="shared" si="6"/>
        <v>#DIV/0!</v>
      </c>
      <c r="I152" s="455">
        <f>I151-H9</f>
        <v>21280533.269999921</v>
      </c>
    </row>
    <row r="153" spans="2:9 7195:7195" x14ac:dyDescent="0.25">
      <c r="B153" s="83" t="s">
        <v>17</v>
      </c>
      <c r="C153" s="156"/>
      <c r="D153" s="156"/>
      <c r="E153" s="260">
        <f>E100</f>
        <v>0</v>
      </c>
      <c r="F153" s="279">
        <f>F100+F32</f>
        <v>125573200</v>
      </c>
      <c r="G153" s="279">
        <f>G100+G32</f>
        <v>123363668.78</v>
      </c>
      <c r="H153" s="458">
        <f t="shared" si="6"/>
        <v>0.98240443645618647</v>
      </c>
      <c r="I153" s="459">
        <f>F153-G153</f>
        <v>2209531.2199999988</v>
      </c>
    </row>
    <row r="154" spans="2:9 7195:7195" x14ac:dyDescent="0.25">
      <c r="B154" s="83" t="s">
        <v>43</v>
      </c>
      <c r="C154" s="156"/>
      <c r="D154" s="156"/>
      <c r="E154" s="261">
        <f>E101+E104+E28+E103</f>
        <v>0</v>
      </c>
      <c r="F154" s="536">
        <f>F104+F103+F101+F98+F48+F45+F43+F29</f>
        <v>9520143.4800000004</v>
      </c>
      <c r="G154" s="536">
        <f>G104+G103+G101+G98+G48+G45+G43+G29</f>
        <v>8433079.1500000004</v>
      </c>
      <c r="H154" s="458">
        <f t="shared" si="6"/>
        <v>0.88581429131990352</v>
      </c>
      <c r="I154" s="459">
        <f t="shared" ref="I154:I159" si="7">F154-G154</f>
        <v>1087064.33</v>
      </c>
    </row>
    <row r="155" spans="2:9 7195:7195" x14ac:dyDescent="0.25">
      <c r="B155" s="83" t="s">
        <v>21</v>
      </c>
      <c r="C155" s="156"/>
      <c r="D155" s="156"/>
      <c r="E155" s="260"/>
      <c r="F155" s="279">
        <f>F46+F41</f>
        <v>6860383.4900000002</v>
      </c>
      <c r="G155" s="279">
        <f>G46+G41</f>
        <v>6860383.4900000002</v>
      </c>
      <c r="H155" s="458">
        <f t="shared" si="6"/>
        <v>1</v>
      </c>
      <c r="I155" s="459">
        <f t="shared" si="7"/>
        <v>0</v>
      </c>
    </row>
    <row r="156" spans="2:9 7195:7195" x14ac:dyDescent="0.25">
      <c r="B156" s="83" t="s">
        <v>39</v>
      </c>
      <c r="C156" s="156"/>
      <c r="D156" s="156"/>
      <c r="E156" s="260"/>
      <c r="F156" s="279">
        <f>F78+F49+F40+F52+F82+F85+F88+F91</f>
        <v>7120102.7300000004</v>
      </c>
      <c r="G156" s="279">
        <f>G78+G49+G40+G52+G82+G85+G88+G91</f>
        <v>6818978.7300000004</v>
      </c>
      <c r="H156" s="458">
        <f t="shared" si="6"/>
        <v>0.95770791357669072</v>
      </c>
      <c r="I156" s="459">
        <f t="shared" si="7"/>
        <v>301124</v>
      </c>
    </row>
    <row r="157" spans="2:9 7195:7195" x14ac:dyDescent="0.25">
      <c r="B157" s="83" t="s">
        <v>317</v>
      </c>
      <c r="C157" s="156"/>
      <c r="D157" s="156"/>
      <c r="E157" s="260"/>
      <c r="F157" s="279">
        <f>F42+F33+F31+F30</f>
        <v>3215400</v>
      </c>
      <c r="G157" s="279">
        <f>G42+G33+G31+G30</f>
        <v>704928.75</v>
      </c>
      <c r="H157" s="458">
        <f t="shared" si="6"/>
        <v>0.21923516514275052</v>
      </c>
      <c r="I157" s="459">
        <f t="shared" si="7"/>
        <v>2510471.25</v>
      </c>
    </row>
    <row r="158" spans="2:9 7195:7195" x14ac:dyDescent="0.25">
      <c r="B158" s="83" t="s">
        <v>45</v>
      </c>
      <c r="C158" s="156"/>
      <c r="D158" s="156"/>
      <c r="E158" s="260">
        <f>E31+E105</f>
        <v>0</v>
      </c>
      <c r="F158" s="537">
        <f>F105+F34</f>
        <v>99327324.269999996</v>
      </c>
      <c r="G158" s="537">
        <f>G105+G34</f>
        <v>79693957.090000004</v>
      </c>
      <c r="H158" s="538">
        <f t="shared" si="6"/>
        <v>0.80233669512096284</v>
      </c>
      <c r="I158" s="539">
        <f t="shared" si="7"/>
        <v>19633367.179999992</v>
      </c>
    </row>
    <row r="159" spans="2:9 7195:7195" ht="15.75" thickBot="1" x14ac:dyDescent="0.3">
      <c r="B159" s="499" t="s">
        <v>141</v>
      </c>
      <c r="C159" s="500"/>
      <c r="D159" s="500"/>
      <c r="E159" s="413">
        <f>E103</f>
        <v>0</v>
      </c>
      <c r="F159" s="540">
        <f>F73+F53</f>
        <v>3259846.98</v>
      </c>
      <c r="G159" s="540">
        <f>G73+G53</f>
        <v>3259846.98</v>
      </c>
      <c r="H159" s="540">
        <f t="shared" ref="H159" si="8">H73</f>
        <v>1</v>
      </c>
      <c r="I159" s="600">
        <f t="shared" si="7"/>
        <v>0</v>
      </c>
    </row>
    <row r="160" spans="2:9 7195:7195" x14ac:dyDescent="0.25">
      <c r="F160" s="437"/>
      <c r="G160" s="470"/>
    </row>
    <row r="161" spans="6:9" x14ac:dyDescent="0.25">
      <c r="F161" s="373"/>
      <c r="G161" s="303"/>
    </row>
    <row r="162" spans="6:9" x14ac:dyDescent="0.25">
      <c r="F162" s="373"/>
      <c r="G162" s="367"/>
      <c r="H162" s="367"/>
      <c r="I162" s="367"/>
    </row>
    <row r="163" spans="6:9" x14ac:dyDescent="0.25">
      <c r="G163" s="367"/>
      <c r="H163" s="367"/>
      <c r="I163" s="367"/>
    </row>
  </sheetData>
  <customSheetViews>
    <customSheetView guid="{57EAFF00-73AA-423D-B3E2-63FFE6AC6F80}" scale="80" showPageBreaks="1" hiddenRows="1" hiddenColumns="1" state="hidden" view="pageBreakPreview" topLeftCell="B60">
      <selection activeCell="F75" sqref="F75"/>
      <rowBreaks count="3" manualBreakCount="3">
        <brk id="22" max="16383" man="1"/>
        <brk id="70" max="7194" man="1"/>
        <brk id="98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0" showPageBreaks="1" hiddenRows="1" hiddenColumns="1" state="hidden" view="pageBreakPreview" topLeftCell="B60">
      <selection activeCell="F75" sqref="F75"/>
      <rowBreaks count="3" manualBreakCount="3">
        <brk id="22" max="16383" man="1"/>
        <brk id="70" max="7194" man="1"/>
        <brk id="98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0" showPageBreaks="1" hiddenRows="1" hiddenColumns="1" state="hidden" view="pageBreakPreview" topLeftCell="B60">
      <selection activeCell="F75" sqref="F75"/>
      <rowBreaks count="3" manualBreakCount="3">
        <brk id="22" max="16383" man="1"/>
        <brk id="70" max="7194" man="1"/>
        <brk id="98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31">
    <mergeCell ref="B99:B149"/>
    <mergeCell ref="C99:D99"/>
    <mergeCell ref="C105:C149"/>
    <mergeCell ref="C80:I80"/>
    <mergeCell ref="C83:I83"/>
    <mergeCell ref="C86:I86"/>
    <mergeCell ref="C89:I89"/>
    <mergeCell ref="C92:I92"/>
    <mergeCell ref="C96:I96"/>
    <mergeCell ref="B36:B98"/>
    <mergeCell ref="C39:D39"/>
    <mergeCell ref="D40:D42"/>
    <mergeCell ref="C44:D44"/>
    <mergeCell ref="D45:D46"/>
    <mergeCell ref="C76:I76"/>
    <mergeCell ref="C47:D47"/>
    <mergeCell ref="D48:D49"/>
    <mergeCell ref="C50:D50"/>
    <mergeCell ref="D51:D52"/>
    <mergeCell ref="C54:D54"/>
    <mergeCell ref="D55:D56"/>
    <mergeCell ref="C60:D60"/>
    <mergeCell ref="D61:D62"/>
    <mergeCell ref="C65:I65"/>
    <mergeCell ref="C68:I68"/>
    <mergeCell ref="C71:I71"/>
    <mergeCell ref="B24:I24"/>
    <mergeCell ref="B25:I25"/>
    <mergeCell ref="B28:B35"/>
    <mergeCell ref="C28:D28"/>
    <mergeCell ref="D29:D30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3" manualBreakCount="3">
    <brk id="22" max="16383" man="1"/>
    <brk id="70" max="7194" man="1"/>
    <brk id="9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PS163"/>
  <sheetViews>
    <sheetView topLeftCell="B75" zoomScale="80" zoomScaleNormal="80" zoomScaleSheetLayoutView="80" zoomScalePageLayoutView="80" workbookViewId="0">
      <selection activeCell="F91" sqref="F91"/>
    </sheetView>
  </sheetViews>
  <sheetFormatPr defaultRowHeight="15" x14ac:dyDescent="0.25"/>
  <cols>
    <col min="1" max="1" width="8.85546875" hidden="1" customWidth="1"/>
    <col min="2" max="2" width="32.42578125" customWidth="1"/>
    <col min="3" max="3" width="22.42578125" customWidth="1"/>
    <col min="4" max="4" width="40.7109375" customWidth="1"/>
    <col min="5" max="9" width="15.5703125" customWidth="1"/>
  </cols>
  <sheetData>
    <row r="1" spans="1:9" s="2" customFormat="1" ht="12.75" x14ac:dyDescent="0.2">
      <c r="I1" s="2" t="s">
        <v>1</v>
      </c>
    </row>
    <row r="2" spans="1:9" s="2" customFormat="1" ht="12.75" hidden="1" x14ac:dyDescent="0.2"/>
    <row r="3" spans="1:9" s="2" customFormat="1" ht="15.75" customHeight="1" x14ac:dyDescent="0.2">
      <c r="E3" s="623" t="s">
        <v>2</v>
      </c>
      <c r="F3" s="623"/>
      <c r="G3" s="623"/>
      <c r="H3" s="623"/>
      <c r="I3" s="623"/>
    </row>
    <row r="4" spans="1:9" s="2" customFormat="1" ht="15.75" customHeight="1" x14ac:dyDescent="0.2">
      <c r="E4" s="623" t="s">
        <v>476</v>
      </c>
      <c r="F4" s="623"/>
      <c r="G4" s="623"/>
      <c r="H4" s="623"/>
      <c r="I4" s="623"/>
    </row>
    <row r="5" spans="1:9" s="2" customFormat="1" ht="12.75" hidden="1" x14ac:dyDescent="0.2">
      <c r="D5" s="13"/>
      <c r="E5" s="36"/>
      <c r="F5" s="623"/>
      <c r="G5" s="623"/>
      <c r="H5" s="623"/>
      <c r="I5" s="623"/>
    </row>
    <row r="6" spans="1:9" s="2" customFormat="1" ht="12.75" x14ac:dyDescent="0.2">
      <c r="D6" s="13"/>
      <c r="E6" s="23"/>
      <c r="F6" s="3"/>
      <c r="G6" s="3"/>
      <c r="H6" s="3"/>
      <c r="I6" s="3"/>
    </row>
    <row r="7" spans="1:9" s="2" customFormat="1" ht="50.25" customHeight="1" x14ac:dyDescent="0.2">
      <c r="A7" s="4"/>
      <c r="B7" s="313" t="s">
        <v>3</v>
      </c>
      <c r="C7" s="4"/>
      <c r="D7" s="374" t="s">
        <v>464</v>
      </c>
      <c r="E7" s="374" t="s">
        <v>477</v>
      </c>
      <c r="F7" s="374" t="s">
        <v>478</v>
      </c>
      <c r="G7" s="313" t="s">
        <v>479</v>
      </c>
      <c r="H7" s="313" t="s">
        <v>4</v>
      </c>
      <c r="I7" s="313" t="s">
        <v>5</v>
      </c>
    </row>
    <row r="8" spans="1:9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9" s="2" customFormat="1" ht="18.75" customHeight="1" x14ac:dyDescent="0.2">
      <c r="A9" s="6">
        <v>1</v>
      </c>
      <c r="B9" s="7" t="s">
        <v>8</v>
      </c>
      <c r="C9" s="7"/>
      <c r="D9" s="153">
        <f>D11+D20</f>
        <v>293037138.22000003</v>
      </c>
      <c r="E9" s="153">
        <f>E11+E20</f>
        <v>293037138.22000003</v>
      </c>
      <c r="F9" s="153">
        <f>F11+F20</f>
        <v>271756604.94999999</v>
      </c>
      <c r="G9" s="153">
        <f>G11+G20</f>
        <v>253293124.52000001</v>
      </c>
      <c r="H9" s="8">
        <f>F9-G9</f>
        <v>18463480.429999977</v>
      </c>
      <c r="I9" s="8">
        <f>D9-G9</f>
        <v>39744013.700000018</v>
      </c>
    </row>
    <row r="10" spans="1:9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9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285216572.15000004</v>
      </c>
      <c r="E11" s="153">
        <f>E12+E13+E15+E14+E19</f>
        <v>285216572.15000004</v>
      </c>
      <c r="F11" s="153">
        <f>F12+F13+F15+F14+F19</f>
        <v>263936038.88</v>
      </c>
      <c r="G11" s="8">
        <f>G12+G13+G15+G14+G19</f>
        <v>245472558.45000002</v>
      </c>
      <c r="H11" s="8">
        <f t="shared" si="0"/>
        <v>18463480.429999977</v>
      </c>
      <c r="I11" s="8">
        <f t="shared" si="1"/>
        <v>39744013.700000018</v>
      </c>
    </row>
    <row r="12" spans="1:9" s="2" customFormat="1" ht="18" customHeight="1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8473400.8200000003</v>
      </c>
      <c r="G12" s="157">
        <f>G29+G43+G45+G48+G98+G101+G103+G104+G51</f>
        <v>9373580.3200000003</v>
      </c>
      <c r="H12" s="12">
        <f t="shared" si="0"/>
        <v>-900179.5</v>
      </c>
      <c r="I12" s="12">
        <f t="shared" si="1"/>
        <v>373319.6799999997</v>
      </c>
    </row>
    <row r="13" spans="1:9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f>123363668.78</f>
        <v>123363668.78</v>
      </c>
      <c r="G13" s="11">
        <f>G100+G32</f>
        <v>123363668.78</v>
      </c>
      <c r="H13" s="12">
        <f t="shared" si="0"/>
        <v>0</v>
      </c>
      <c r="I13" s="12">
        <f>D13-G13</f>
        <v>2209531.2199999988</v>
      </c>
    </row>
    <row r="14" spans="1:9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9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138110957.43000001</v>
      </c>
      <c r="E15" s="27">
        <f>E16+E17+E18</f>
        <v>138110957.43000001</v>
      </c>
      <c r="F15" s="27">
        <f>F16+F17+F18</f>
        <v>120313454.56</v>
      </c>
      <c r="G15" s="27">
        <f>G16+G17+G18</f>
        <v>100949794.63000001</v>
      </c>
      <c r="H15" s="8">
        <f t="shared" si="0"/>
        <v>19363659.929999992</v>
      </c>
      <c r="I15" s="8">
        <f t="shared" si="1"/>
        <v>37161162.799999997</v>
      </c>
    </row>
    <row r="16" spans="1:9" s="2" customFormat="1" ht="66.75" customHeight="1" x14ac:dyDescent="0.2">
      <c r="A16" s="9" t="s">
        <v>23</v>
      </c>
      <c r="B16" s="16" t="s">
        <v>40</v>
      </c>
      <c r="C16" s="541"/>
      <c r="D16" s="157">
        <f>32289095.23+3215400+979137.47</f>
        <v>36483632.700000003</v>
      </c>
      <c r="E16" s="157">
        <f>D16</f>
        <v>36483632.700000003</v>
      </c>
      <c r="F16" s="157">
        <f>E16</f>
        <v>36483632.700000003</v>
      </c>
      <c r="G16" s="157">
        <f>G40+G49+G52+G78+G102+G82+G85+G88+G91+G74+G30+G31+G42+G55+G57+G58+G59+G67+G70+G95+G33+G60+G63+G64+G79</f>
        <v>18853644.140000001</v>
      </c>
      <c r="H16" s="12">
        <f t="shared" si="0"/>
        <v>17629988.560000002</v>
      </c>
      <c r="I16" s="12">
        <f t="shared" si="1"/>
        <v>17629988.560000002</v>
      </c>
    </row>
    <row r="17" spans="1:9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f>99112854.25+102529+111941.48</f>
        <v>99327324.730000004</v>
      </c>
      <c r="E17" s="157">
        <f>D17</f>
        <v>99327324.730000004</v>
      </c>
      <c r="F17" s="157">
        <v>81529821.859999999</v>
      </c>
      <c r="G17" s="157">
        <f>G105+G34</f>
        <v>79796486.090000004</v>
      </c>
      <c r="H17" s="12">
        <f>F17-G17</f>
        <v>1733335.7699999958</v>
      </c>
      <c r="I17" s="12">
        <f>D17-G17</f>
        <v>19530838.640000001</v>
      </c>
    </row>
    <row r="18" spans="1:9" s="2" customFormat="1" ht="51" x14ac:dyDescent="0.2">
      <c r="A18" s="9" t="s">
        <v>54</v>
      </c>
      <c r="B18" s="17" t="s">
        <v>372</v>
      </c>
      <c r="C18" s="17"/>
      <c r="D18" s="157">
        <v>2300000</v>
      </c>
      <c r="E18" s="157">
        <v>2300000</v>
      </c>
      <c r="F18" s="474">
        <v>2300000</v>
      </c>
      <c r="G18" s="157">
        <f>G53</f>
        <v>2299664.4</v>
      </c>
      <c r="H18" s="12">
        <f t="shared" si="0"/>
        <v>335.60000000009313</v>
      </c>
      <c r="I18" s="12">
        <f t="shared" si="1"/>
        <v>335.60000000009313</v>
      </c>
    </row>
    <row r="19" spans="1:9" s="2" customFormat="1" ht="25.5" x14ac:dyDescent="0.2">
      <c r="A19" s="9"/>
      <c r="B19" s="17" t="s">
        <v>387</v>
      </c>
      <c r="C19" s="17"/>
      <c r="D19" s="157">
        <v>11785514.720000001</v>
      </c>
      <c r="E19" s="157">
        <v>11785514.720000001</v>
      </c>
      <c r="F19" s="157">
        <v>11785514.720000001</v>
      </c>
      <c r="G19" s="157">
        <f>G141</f>
        <v>11785514.720000001</v>
      </c>
      <c r="H19" s="12">
        <f t="shared" si="0"/>
        <v>0</v>
      </c>
      <c r="I19" s="12">
        <f t="shared" si="1"/>
        <v>0</v>
      </c>
    </row>
    <row r="20" spans="1:9" s="2" customFormat="1" ht="28.5" customHeight="1" x14ac:dyDescent="0.2">
      <c r="A20" s="6" t="s">
        <v>13</v>
      </c>
      <c r="B20" s="7" t="s">
        <v>457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G41+G46+G73</f>
        <v>7820566.0700000003</v>
      </c>
      <c r="H20" s="8">
        <f>F20-G20</f>
        <v>0</v>
      </c>
      <c r="I20" s="8">
        <f t="shared" si="1"/>
        <v>0</v>
      </c>
    </row>
    <row r="22" spans="1:9" hidden="1" x14ac:dyDescent="0.25"/>
    <row r="23" spans="1:9" hidden="1" x14ac:dyDescent="0.25"/>
    <row r="24" spans="1:9" x14ac:dyDescent="0.25">
      <c r="B24" s="933" t="s">
        <v>264</v>
      </c>
      <c r="C24" s="933"/>
      <c r="D24" s="933"/>
      <c r="E24" s="933"/>
      <c r="F24" s="933"/>
      <c r="G24" s="933"/>
      <c r="H24" s="933"/>
      <c r="I24" s="933"/>
    </row>
    <row r="25" spans="1:9" x14ac:dyDescent="0.25">
      <c r="B25" s="934" t="s">
        <v>480</v>
      </c>
      <c r="C25" s="934"/>
      <c r="D25" s="934"/>
      <c r="E25" s="934"/>
      <c r="F25" s="934"/>
      <c r="G25" s="934"/>
      <c r="H25" s="934"/>
      <c r="I25" s="934"/>
    </row>
    <row r="26" spans="1:9" ht="15.75" thickBot="1" x14ac:dyDescent="0.3"/>
    <row r="27" spans="1:9" ht="39" x14ac:dyDescent="0.25">
      <c r="B27" s="624" t="s">
        <v>14</v>
      </c>
      <c r="C27" s="596" t="s">
        <v>27</v>
      </c>
      <c r="D27" s="596" t="s">
        <v>15</v>
      </c>
      <c r="E27" s="596" t="s">
        <v>266</v>
      </c>
      <c r="F27" s="597" t="s">
        <v>481</v>
      </c>
      <c r="G27" s="597" t="s">
        <v>482</v>
      </c>
      <c r="H27" s="597" t="s">
        <v>42</v>
      </c>
      <c r="I27" s="637" t="s">
        <v>483</v>
      </c>
    </row>
    <row r="28" spans="1:9" x14ac:dyDescent="0.25">
      <c r="B28" s="947" t="s">
        <v>16</v>
      </c>
      <c r="C28" s="998" t="s">
        <v>274</v>
      </c>
      <c r="D28" s="998"/>
      <c r="E28" s="379">
        <v>0</v>
      </c>
      <c r="F28" s="153">
        <f>F29+F30</f>
        <v>3000000</v>
      </c>
      <c r="G28" s="153">
        <f>G29+G30</f>
        <v>2351347.6800000002</v>
      </c>
      <c r="H28" s="461">
        <f>G28/F28</f>
        <v>0.78378256000000002</v>
      </c>
      <c r="I28" s="456">
        <f>F28-G28</f>
        <v>648652.31999999983</v>
      </c>
    </row>
    <row r="29" spans="1:9" x14ac:dyDescent="0.25">
      <c r="B29" s="947"/>
      <c r="C29" s="445" t="s">
        <v>85</v>
      </c>
      <c r="D29" s="982" t="s">
        <v>275</v>
      </c>
      <c r="E29" s="379"/>
      <c r="F29" s="157">
        <v>664442.65</v>
      </c>
      <c r="G29" s="157">
        <v>664442.65</v>
      </c>
      <c r="H29" s="461">
        <f t="shared" ref="H29:H137" si="2">G29/F29</f>
        <v>1</v>
      </c>
      <c r="I29" s="456">
        <f t="shared" ref="I29:I149" si="3">F29-G29</f>
        <v>0</v>
      </c>
    </row>
    <row r="30" spans="1:9" x14ac:dyDescent="0.25">
      <c r="B30" s="947"/>
      <c r="C30" s="167" t="s">
        <v>270</v>
      </c>
      <c r="D30" s="982"/>
      <c r="E30" s="379"/>
      <c r="F30" s="157">
        <v>2335557.35</v>
      </c>
      <c r="G30" s="157">
        <v>1686905.03</v>
      </c>
      <c r="H30" s="461">
        <f t="shared" si="2"/>
        <v>0.72227086609540969</v>
      </c>
      <c r="I30" s="456">
        <f t="shared" si="3"/>
        <v>648652.32000000007</v>
      </c>
    </row>
    <row r="31" spans="1:9" ht="24.75" customHeight="1" x14ac:dyDescent="0.25">
      <c r="B31" s="947"/>
      <c r="C31" s="167" t="s">
        <v>270</v>
      </c>
      <c r="D31" s="404" t="s">
        <v>271</v>
      </c>
      <c r="E31" s="379"/>
      <c r="F31" s="157">
        <f>18944.54+361055.46</f>
        <v>380000</v>
      </c>
      <c r="G31" s="157">
        <f>236943.9+39342.2+1086.23</f>
        <v>277372.32999999996</v>
      </c>
      <c r="H31" s="461">
        <f t="shared" si="2"/>
        <v>0.72992718421052616</v>
      </c>
      <c r="I31" s="456">
        <f t="shared" si="3"/>
        <v>102627.67000000004</v>
      </c>
    </row>
    <row r="32" spans="1:9" ht="26.25" customHeight="1" x14ac:dyDescent="0.25">
      <c r="B32" s="947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456">
        <f t="shared" si="3"/>
        <v>284800</v>
      </c>
    </row>
    <row r="33" spans="2:9" ht="41.25" customHeight="1" x14ac:dyDescent="0.25">
      <c r="B33" s="947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456">
        <f t="shared" si="3"/>
        <v>71200</v>
      </c>
    </row>
    <row r="34" spans="2:9" ht="66.75" customHeight="1" x14ac:dyDescent="0.25">
      <c r="B34" s="947"/>
      <c r="C34" s="404" t="s">
        <v>361</v>
      </c>
      <c r="D34" s="626" t="s">
        <v>307</v>
      </c>
      <c r="E34" s="379"/>
      <c r="F34" s="279">
        <v>11200</v>
      </c>
      <c r="G34" s="279">
        <v>11200</v>
      </c>
      <c r="H34" s="458">
        <f t="shared" si="2"/>
        <v>1</v>
      </c>
      <c r="I34" s="456">
        <f t="shared" si="3"/>
        <v>0</v>
      </c>
    </row>
    <row r="35" spans="2:9" ht="22.5" customHeight="1" x14ac:dyDescent="0.25">
      <c r="B35" s="947"/>
      <c r="C35" s="407" t="s">
        <v>124</v>
      </c>
      <c r="D35" s="378"/>
      <c r="E35" s="379"/>
      <c r="F35" s="153">
        <f>F28+F31+F32+F33+F34</f>
        <v>3747200</v>
      </c>
      <c r="G35" s="153">
        <f>G28+G31+G32+G33+G34</f>
        <v>2639920.0100000002</v>
      </c>
      <c r="H35" s="461">
        <f t="shared" si="2"/>
        <v>0.70450469950896677</v>
      </c>
      <c r="I35" s="456">
        <f t="shared" si="3"/>
        <v>1107279.9899999998</v>
      </c>
    </row>
    <row r="36" spans="2:9" ht="19.5" customHeight="1" x14ac:dyDescent="0.25">
      <c r="B36" s="947" t="s">
        <v>32</v>
      </c>
      <c r="C36" s="407" t="s">
        <v>106</v>
      </c>
      <c r="D36" s="450" t="s">
        <v>32</v>
      </c>
      <c r="E36" s="379"/>
      <c r="F36" s="153">
        <f>F37+F93</f>
        <v>54839699.369999997</v>
      </c>
      <c r="G36" s="153">
        <f>G37+G93</f>
        <v>39951467.370000005</v>
      </c>
      <c r="H36" s="461">
        <f t="shared" si="2"/>
        <v>0.72851361019414007</v>
      </c>
      <c r="I36" s="456">
        <f t="shared" si="3"/>
        <v>14888231.999999993</v>
      </c>
    </row>
    <row r="37" spans="2:9" ht="21.75" customHeight="1" x14ac:dyDescent="0.25">
      <c r="B37" s="947"/>
      <c r="C37" s="450" t="s">
        <v>0</v>
      </c>
      <c r="D37" s="346" t="s">
        <v>206</v>
      </c>
      <c r="E37" s="390"/>
      <c r="F37" s="390">
        <f>F38+F66+F69+F72+F77+F81+F84+F87+F90</f>
        <v>52747945.369999997</v>
      </c>
      <c r="G37" s="390">
        <f>G38+G66+G69+G72+G77+G81+G84+G87+G90</f>
        <v>37859713.370000005</v>
      </c>
      <c r="H37" s="461">
        <f t="shared" si="2"/>
        <v>0.71774764124807855</v>
      </c>
      <c r="I37" s="456">
        <f t="shared" si="3"/>
        <v>14888231.999999993</v>
      </c>
    </row>
    <row r="38" spans="2:9" ht="21" customHeight="1" x14ac:dyDescent="0.25">
      <c r="B38" s="947"/>
      <c r="C38" s="388"/>
      <c r="D38" s="593" t="s">
        <v>207</v>
      </c>
      <c r="E38" s="390"/>
      <c r="F38" s="153">
        <f>F39+F43+F44+F47+F50+F53+F54+F57+F58+F59+F60+F63+F64</f>
        <v>43074787.789999999</v>
      </c>
      <c r="G38" s="153">
        <f>G39+G43+G44+G47+G50+G53+G54+G57+G58+G59+G60+G63+G64</f>
        <v>28186555.790000003</v>
      </c>
      <c r="H38" s="461">
        <f t="shared" si="2"/>
        <v>0.6543631956451248</v>
      </c>
      <c r="I38" s="456">
        <f t="shared" si="3"/>
        <v>14888231.999999996</v>
      </c>
    </row>
    <row r="39" spans="2:9" ht="21" customHeight="1" x14ac:dyDescent="0.25">
      <c r="B39" s="947"/>
      <c r="C39" s="1027" t="s">
        <v>285</v>
      </c>
      <c r="D39" s="1027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456">
        <f t="shared" si="3"/>
        <v>0</v>
      </c>
    </row>
    <row r="40" spans="2:9" ht="28.5" customHeight="1" x14ac:dyDescent="0.25">
      <c r="B40" s="947"/>
      <c r="C40" s="448" t="s">
        <v>283</v>
      </c>
      <c r="D40" s="1022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456">
        <f t="shared" si="3"/>
        <v>0</v>
      </c>
    </row>
    <row r="41" spans="2:9" ht="23.25" customHeight="1" x14ac:dyDescent="0.25">
      <c r="B41" s="947"/>
      <c r="C41" s="449" t="s">
        <v>284</v>
      </c>
      <c r="D41" s="1022"/>
      <c r="E41" s="152"/>
      <c r="F41" s="260">
        <v>3000000</v>
      </c>
      <c r="G41" s="260">
        <v>3000000</v>
      </c>
      <c r="H41" s="461">
        <f t="shared" si="2"/>
        <v>1</v>
      </c>
      <c r="I41" s="456">
        <f t="shared" si="3"/>
        <v>0</v>
      </c>
    </row>
    <row r="42" spans="2:9" ht="23.25" customHeight="1" x14ac:dyDescent="0.25">
      <c r="B42" s="947"/>
      <c r="C42" s="447" t="s">
        <v>270</v>
      </c>
      <c r="D42" s="1022"/>
      <c r="E42" s="152"/>
      <c r="F42" s="260">
        <v>428642.65</v>
      </c>
      <c r="G42" s="260">
        <v>428642.65</v>
      </c>
      <c r="H42" s="461">
        <f t="shared" si="2"/>
        <v>1</v>
      </c>
      <c r="I42" s="456">
        <f t="shared" si="3"/>
        <v>0</v>
      </c>
    </row>
    <row r="43" spans="2:9" ht="26.25" x14ac:dyDescent="0.25">
      <c r="B43" s="947"/>
      <c r="C43" s="446" t="s">
        <v>85</v>
      </c>
      <c r="D43" s="344" t="s">
        <v>277</v>
      </c>
      <c r="E43" s="156"/>
      <c r="F43" s="153">
        <v>410037.15</v>
      </c>
      <c r="G43" s="153">
        <v>410037.15</v>
      </c>
      <c r="H43" s="461">
        <f t="shared" si="2"/>
        <v>1</v>
      </c>
      <c r="I43" s="456">
        <f t="shared" si="3"/>
        <v>0</v>
      </c>
    </row>
    <row r="44" spans="2:9" ht="38.25" customHeight="1" x14ac:dyDescent="0.25">
      <c r="B44" s="947"/>
      <c r="C44" s="1025" t="s">
        <v>288</v>
      </c>
      <c r="D44" s="1025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456">
        <f t="shared" si="3"/>
        <v>0</v>
      </c>
    </row>
    <row r="45" spans="2:9" ht="25.5" customHeight="1" x14ac:dyDescent="0.25">
      <c r="B45" s="947"/>
      <c r="C45" s="446" t="s">
        <v>85</v>
      </c>
      <c r="D45" s="1022" t="s">
        <v>279</v>
      </c>
      <c r="E45" s="156"/>
      <c r="F45" s="279">
        <v>334567.58</v>
      </c>
      <c r="G45" s="279">
        <v>334567.58</v>
      </c>
      <c r="H45" s="458">
        <f t="shared" si="2"/>
        <v>1</v>
      </c>
      <c r="I45" s="456">
        <f t="shared" si="3"/>
        <v>0</v>
      </c>
    </row>
    <row r="46" spans="2:9" ht="25.5" customHeight="1" x14ac:dyDescent="0.25">
      <c r="B46" s="947"/>
      <c r="C46" s="449" t="s">
        <v>284</v>
      </c>
      <c r="D46" s="1022"/>
      <c r="E46" s="156"/>
      <c r="F46" s="279">
        <v>3860383.49</v>
      </c>
      <c r="G46" s="279">
        <v>3860383.49</v>
      </c>
      <c r="H46" s="458">
        <f t="shared" si="2"/>
        <v>1</v>
      </c>
      <c r="I46" s="456">
        <f t="shared" si="3"/>
        <v>0</v>
      </c>
    </row>
    <row r="47" spans="2:9" ht="25.5" customHeight="1" x14ac:dyDescent="0.25">
      <c r="B47" s="947"/>
      <c r="C47" s="1028" t="s">
        <v>289</v>
      </c>
      <c r="D47" s="1028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456">
        <f t="shared" si="3"/>
        <v>0</v>
      </c>
    </row>
    <row r="48" spans="2:9" ht="22.5" customHeight="1" x14ac:dyDescent="0.25">
      <c r="B48" s="947"/>
      <c r="C48" s="446" t="s">
        <v>85</v>
      </c>
      <c r="D48" s="1022" t="s">
        <v>280</v>
      </c>
      <c r="E48" s="156"/>
      <c r="F48" s="279">
        <v>2231.15</v>
      </c>
      <c r="G48" s="279">
        <v>2231.15</v>
      </c>
      <c r="H48" s="458">
        <f t="shared" si="2"/>
        <v>1</v>
      </c>
      <c r="I48" s="456">
        <f t="shared" si="3"/>
        <v>0</v>
      </c>
    </row>
    <row r="49" spans="2:9" ht="30.75" customHeight="1" x14ac:dyDescent="0.25">
      <c r="B49" s="947"/>
      <c r="C49" s="448" t="s">
        <v>283</v>
      </c>
      <c r="D49" s="1022"/>
      <c r="E49" s="156"/>
      <c r="F49" s="279">
        <v>61748.480000000003</v>
      </c>
      <c r="G49" s="279">
        <v>61748.480000000003</v>
      </c>
      <c r="H49" s="458">
        <f t="shared" si="2"/>
        <v>1</v>
      </c>
      <c r="I49" s="456">
        <f t="shared" si="3"/>
        <v>0</v>
      </c>
    </row>
    <row r="50" spans="2:9" ht="30" customHeight="1" x14ac:dyDescent="0.25">
      <c r="B50" s="947"/>
      <c r="C50" s="1025" t="s">
        <v>367</v>
      </c>
      <c r="D50" s="1025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456">
        <f t="shared" si="3"/>
        <v>0</v>
      </c>
    </row>
    <row r="51" spans="2:9" ht="27.75" customHeight="1" x14ac:dyDescent="0.25">
      <c r="B51" s="947"/>
      <c r="C51" s="446" t="s">
        <v>85</v>
      </c>
      <c r="D51" s="1022" t="s">
        <v>420</v>
      </c>
      <c r="E51" s="156"/>
      <c r="F51" s="591">
        <v>226756.52</v>
      </c>
      <c r="G51" s="591">
        <v>226756.52</v>
      </c>
      <c r="H51" s="458">
        <f t="shared" si="2"/>
        <v>1</v>
      </c>
      <c r="I51" s="456">
        <f t="shared" si="3"/>
        <v>0</v>
      </c>
    </row>
    <row r="52" spans="2:9" ht="36" customHeight="1" x14ac:dyDescent="0.25">
      <c r="B52" s="947"/>
      <c r="C52" s="448" t="s">
        <v>283</v>
      </c>
      <c r="D52" s="1022"/>
      <c r="E52" s="156"/>
      <c r="F52" s="279">
        <v>44237.78</v>
      </c>
      <c r="G52" s="279">
        <v>44237.78</v>
      </c>
      <c r="H52" s="458">
        <f t="shared" si="2"/>
        <v>1</v>
      </c>
      <c r="I52" s="456">
        <f t="shared" si="3"/>
        <v>0</v>
      </c>
    </row>
    <row r="53" spans="2:9" ht="63.75" customHeight="1" x14ac:dyDescent="0.25">
      <c r="B53" s="947"/>
      <c r="C53" s="254" t="s">
        <v>141</v>
      </c>
      <c r="D53" s="346" t="s">
        <v>368</v>
      </c>
      <c r="E53" s="156"/>
      <c r="F53" s="454">
        <v>2299664.4</v>
      </c>
      <c r="G53" s="454">
        <f>2299664+0.4</f>
        <v>2299664.4</v>
      </c>
      <c r="H53" s="458">
        <f t="shared" si="2"/>
        <v>1</v>
      </c>
      <c r="I53" s="459">
        <f t="shared" si="3"/>
        <v>0</v>
      </c>
    </row>
    <row r="54" spans="2:9" ht="63.75" customHeight="1" x14ac:dyDescent="0.25">
      <c r="B54" s="947"/>
      <c r="C54" s="1023" t="s">
        <v>414</v>
      </c>
      <c r="D54" s="1023"/>
      <c r="E54" s="156"/>
      <c r="F54" s="454">
        <f>F55+F56</f>
        <v>11880000</v>
      </c>
      <c r="G54" s="454">
        <f>G55+G56</f>
        <v>11880000</v>
      </c>
      <c r="H54" s="458">
        <f t="shared" si="2"/>
        <v>1</v>
      </c>
      <c r="I54" s="459">
        <f t="shared" si="3"/>
        <v>0</v>
      </c>
    </row>
    <row r="55" spans="2:9" ht="33.75" customHeight="1" x14ac:dyDescent="0.25">
      <c r="B55" s="947"/>
      <c r="C55" s="448" t="s">
        <v>283</v>
      </c>
      <c r="D55" s="1024" t="s">
        <v>419</v>
      </c>
      <c r="E55" s="156"/>
      <c r="F55" s="279">
        <v>94485.28</v>
      </c>
      <c r="G55" s="279">
        <v>94485.28</v>
      </c>
      <c r="H55" s="458">
        <f t="shared" si="2"/>
        <v>1</v>
      </c>
      <c r="I55" s="459">
        <f t="shared" si="3"/>
        <v>0</v>
      </c>
    </row>
    <row r="56" spans="2:9" ht="52.5" customHeight="1" x14ac:dyDescent="0.25">
      <c r="B56" s="947"/>
      <c r="C56" s="561" t="s">
        <v>415</v>
      </c>
      <c r="D56" s="1024"/>
      <c r="E56" s="156"/>
      <c r="F56" s="279">
        <v>11785514.720000001</v>
      </c>
      <c r="G56" s="279">
        <v>11785514.720000001</v>
      </c>
      <c r="H56" s="458">
        <f t="shared" si="2"/>
        <v>1</v>
      </c>
      <c r="I56" s="459">
        <f t="shared" si="3"/>
        <v>0</v>
      </c>
    </row>
    <row r="57" spans="2:9" ht="27" customHeight="1" x14ac:dyDescent="0.25">
      <c r="B57" s="947"/>
      <c r="C57" s="448" t="s">
        <v>283</v>
      </c>
      <c r="D57" s="629" t="s">
        <v>416</v>
      </c>
      <c r="E57" s="156"/>
      <c r="F57" s="454">
        <v>304893.5</v>
      </c>
      <c r="G57" s="279">
        <v>304893.5</v>
      </c>
      <c r="H57" s="458">
        <f t="shared" si="2"/>
        <v>1</v>
      </c>
      <c r="I57" s="459">
        <f t="shared" si="3"/>
        <v>0</v>
      </c>
    </row>
    <row r="58" spans="2:9" ht="29.25" customHeight="1" x14ac:dyDescent="0.25">
      <c r="B58" s="947"/>
      <c r="C58" s="448" t="s">
        <v>283</v>
      </c>
      <c r="D58" s="629" t="s">
        <v>417</v>
      </c>
      <c r="E58" s="156"/>
      <c r="F58" s="454">
        <v>7471259</v>
      </c>
      <c r="G58" s="157"/>
      <c r="H58" s="458">
        <f t="shared" si="2"/>
        <v>0</v>
      </c>
      <c r="I58" s="456">
        <f t="shared" si="3"/>
        <v>7471259</v>
      </c>
    </row>
    <row r="59" spans="2:9" ht="37.5" customHeight="1" x14ac:dyDescent="0.25">
      <c r="B59" s="947"/>
      <c r="C59" s="448" t="s">
        <v>283</v>
      </c>
      <c r="D59" s="629" t="s">
        <v>418</v>
      </c>
      <c r="E59" s="156"/>
      <c r="F59" s="454">
        <v>7314444</v>
      </c>
      <c r="G59" s="157"/>
      <c r="H59" s="458">
        <f t="shared" si="2"/>
        <v>0</v>
      </c>
      <c r="I59" s="456">
        <f t="shared" si="3"/>
        <v>7314444</v>
      </c>
    </row>
    <row r="60" spans="2:9" ht="55.5" customHeight="1" x14ac:dyDescent="0.25">
      <c r="B60" s="947"/>
      <c r="C60" s="1025" t="s">
        <v>440</v>
      </c>
      <c r="D60" s="1025"/>
      <c r="E60" s="156"/>
      <c r="F60" s="454">
        <f>F61+F62</f>
        <v>4999668</v>
      </c>
      <c r="G60" s="454">
        <f>G61+G62</f>
        <v>4999668</v>
      </c>
      <c r="H60" s="458">
        <f t="shared" si="2"/>
        <v>1</v>
      </c>
      <c r="I60" s="455">
        <f>I61+I62</f>
        <v>0</v>
      </c>
    </row>
    <row r="61" spans="2:9" ht="37.5" customHeight="1" x14ac:dyDescent="0.25">
      <c r="B61" s="947"/>
      <c r="C61" s="448" t="s">
        <v>283</v>
      </c>
      <c r="D61" s="1022" t="s">
        <v>441</v>
      </c>
      <c r="E61" s="156"/>
      <c r="F61" s="279">
        <v>4105236.57</v>
      </c>
      <c r="G61" s="279">
        <v>4105236.57</v>
      </c>
      <c r="H61" s="458">
        <f t="shared" si="2"/>
        <v>1</v>
      </c>
      <c r="I61" s="456">
        <f t="shared" si="3"/>
        <v>0</v>
      </c>
    </row>
    <row r="62" spans="2:9" ht="37.5" customHeight="1" x14ac:dyDescent="0.25">
      <c r="B62" s="947"/>
      <c r="C62" s="448" t="s">
        <v>283</v>
      </c>
      <c r="D62" s="1022"/>
      <c r="E62" s="156"/>
      <c r="F62" s="279">
        <v>894431.43</v>
      </c>
      <c r="G62" s="279">
        <v>894431.43</v>
      </c>
      <c r="H62" s="458">
        <f t="shared" si="2"/>
        <v>1</v>
      </c>
      <c r="I62" s="456">
        <f t="shared" si="3"/>
        <v>0</v>
      </c>
    </row>
    <row r="63" spans="2:9" ht="42.4" customHeight="1" x14ac:dyDescent="0.25">
      <c r="B63" s="947"/>
      <c r="C63" s="448" t="s">
        <v>283</v>
      </c>
      <c r="D63" s="629" t="s">
        <v>439</v>
      </c>
      <c r="E63" s="156"/>
      <c r="F63" s="454">
        <v>102529</v>
      </c>
      <c r="G63" s="157"/>
      <c r="H63" s="458">
        <f t="shared" si="2"/>
        <v>0</v>
      </c>
      <c r="I63" s="456">
        <f t="shared" si="3"/>
        <v>102529</v>
      </c>
    </row>
    <row r="64" spans="2:9" ht="37.5" customHeight="1" x14ac:dyDescent="0.25">
      <c r="B64" s="947"/>
      <c r="C64" s="448" t="s">
        <v>283</v>
      </c>
      <c r="D64" s="629" t="s">
        <v>456</v>
      </c>
      <c r="E64" s="156"/>
      <c r="F64" s="454">
        <f>112273.02+335.6</f>
        <v>112608.62000000001</v>
      </c>
      <c r="G64" s="622">
        <f>332+111941.02+335.6</f>
        <v>112608.62000000001</v>
      </c>
      <c r="H64" s="458">
        <f t="shared" si="2"/>
        <v>1</v>
      </c>
      <c r="I64" s="456">
        <f t="shared" si="3"/>
        <v>0</v>
      </c>
    </row>
    <row r="65" spans="2:9" ht="15.75" customHeight="1" x14ac:dyDescent="0.25">
      <c r="B65" s="947"/>
      <c r="C65" s="1019"/>
      <c r="D65" s="1019"/>
      <c r="E65" s="1019"/>
      <c r="F65" s="1019"/>
      <c r="G65" s="1019"/>
      <c r="H65" s="1019"/>
      <c r="I65" s="1020"/>
    </row>
    <row r="66" spans="2:9" ht="20.25" customHeight="1" x14ac:dyDescent="0.25">
      <c r="B66" s="947"/>
      <c r="C66" s="388" t="s">
        <v>0</v>
      </c>
      <c r="D66" s="394" t="s">
        <v>196</v>
      </c>
      <c r="E66" s="156"/>
      <c r="F66" s="454">
        <f>F67</f>
        <v>892192</v>
      </c>
      <c r="G66" s="454">
        <f>G67</f>
        <v>892192</v>
      </c>
      <c r="H66" s="458">
        <f t="shared" si="2"/>
        <v>1</v>
      </c>
      <c r="I66" s="456">
        <f t="shared" si="3"/>
        <v>0</v>
      </c>
    </row>
    <row r="67" spans="2:9" ht="36.75" customHeight="1" x14ac:dyDescent="0.25">
      <c r="B67" s="947"/>
      <c r="C67" s="448" t="s">
        <v>283</v>
      </c>
      <c r="D67" s="560" t="s">
        <v>409</v>
      </c>
      <c r="E67" s="156"/>
      <c r="F67" s="279">
        <v>892192</v>
      </c>
      <c r="G67" s="279">
        <v>892192</v>
      </c>
      <c r="H67" s="458">
        <f t="shared" si="2"/>
        <v>1</v>
      </c>
      <c r="I67" s="459">
        <f t="shared" si="3"/>
        <v>0</v>
      </c>
    </row>
    <row r="68" spans="2:9" ht="15.75" customHeight="1" x14ac:dyDescent="0.25">
      <c r="B68" s="947"/>
      <c r="C68" s="940"/>
      <c r="D68" s="940"/>
      <c r="E68" s="940"/>
      <c r="F68" s="940"/>
      <c r="G68" s="940"/>
      <c r="H68" s="940"/>
      <c r="I68" s="1021"/>
    </row>
    <row r="69" spans="2:9" ht="15.75" customHeight="1" x14ac:dyDescent="0.25">
      <c r="B69" s="947"/>
      <c r="C69" s="388" t="s">
        <v>0</v>
      </c>
      <c r="D69" s="394" t="s">
        <v>410</v>
      </c>
      <c r="E69" s="156"/>
      <c r="F69" s="454">
        <f>F70</f>
        <v>378907</v>
      </c>
      <c r="G69" s="454">
        <f>G70</f>
        <v>378907</v>
      </c>
      <c r="H69" s="458">
        <f t="shared" si="2"/>
        <v>1</v>
      </c>
      <c r="I69" s="456">
        <f t="shared" si="3"/>
        <v>0</v>
      </c>
    </row>
    <row r="70" spans="2:9" ht="27" customHeight="1" x14ac:dyDescent="0.25">
      <c r="B70" s="947"/>
      <c r="C70" s="448" t="s">
        <v>283</v>
      </c>
      <c r="D70" s="560" t="s">
        <v>411</v>
      </c>
      <c r="E70" s="156"/>
      <c r="F70" s="279">
        <v>378907</v>
      </c>
      <c r="G70" s="279">
        <v>378907</v>
      </c>
      <c r="H70" s="458">
        <f t="shared" si="2"/>
        <v>1</v>
      </c>
      <c r="I70" s="456">
        <f t="shared" si="3"/>
        <v>0</v>
      </c>
    </row>
    <row r="71" spans="2:9" ht="15.75" customHeight="1" x14ac:dyDescent="0.25">
      <c r="B71" s="947"/>
      <c r="C71" s="940"/>
      <c r="D71" s="940"/>
      <c r="E71" s="940"/>
      <c r="F71" s="940"/>
      <c r="G71" s="940"/>
      <c r="H71" s="940"/>
      <c r="I71" s="1021"/>
    </row>
    <row r="72" spans="2:9" x14ac:dyDescent="0.25">
      <c r="B72" s="947"/>
      <c r="C72" s="388" t="s">
        <v>0</v>
      </c>
      <c r="D72" s="394" t="s">
        <v>194</v>
      </c>
      <c r="E72" s="156"/>
      <c r="F72" s="153">
        <f>F73+F74+F75</f>
        <v>960182.58</v>
      </c>
      <c r="G72" s="153">
        <f>G73+G74+G75</f>
        <v>960182.58</v>
      </c>
      <c r="H72" s="458">
        <f t="shared" si="2"/>
        <v>1</v>
      </c>
      <c r="I72" s="456">
        <f t="shared" si="3"/>
        <v>0</v>
      </c>
    </row>
    <row r="73" spans="2:9" ht="64.5" x14ac:dyDescent="0.25">
      <c r="B73" s="947"/>
      <c r="C73" s="254" t="s">
        <v>141</v>
      </c>
      <c r="D73" s="404" t="s">
        <v>105</v>
      </c>
      <c r="E73" s="156"/>
      <c r="F73" s="279">
        <v>960182.58</v>
      </c>
      <c r="G73" s="279">
        <v>960182.58</v>
      </c>
      <c r="H73" s="458">
        <f t="shared" si="2"/>
        <v>1</v>
      </c>
      <c r="I73" s="456">
        <f t="shared" si="3"/>
        <v>0</v>
      </c>
    </row>
    <row r="74" spans="2:9" ht="25.5" x14ac:dyDescent="0.25">
      <c r="B74" s="947"/>
      <c r="C74" s="448" t="s">
        <v>283</v>
      </c>
      <c r="D74" s="404" t="s">
        <v>407</v>
      </c>
      <c r="E74" s="156"/>
      <c r="F74" s="157">
        <v>0</v>
      </c>
      <c r="G74" s="157"/>
      <c r="H74" s="458" t="e">
        <f t="shared" si="2"/>
        <v>#DIV/0!</v>
      </c>
      <c r="I74" s="456">
        <f>F74-G74</f>
        <v>0</v>
      </c>
    </row>
    <row r="75" spans="2:9" ht="25.5" x14ac:dyDescent="0.25">
      <c r="B75" s="947"/>
      <c r="C75" s="404" t="s">
        <v>454</v>
      </c>
      <c r="D75" s="404" t="s">
        <v>455</v>
      </c>
      <c r="E75" s="156"/>
      <c r="F75" s="157">
        <f>1000000+118406+400000+100000-1618406</f>
        <v>0</v>
      </c>
      <c r="G75" s="157"/>
      <c r="H75" s="458" t="e">
        <f t="shared" si="2"/>
        <v>#DIV/0!</v>
      </c>
      <c r="I75" s="456">
        <f>F75-G75</f>
        <v>0</v>
      </c>
    </row>
    <row r="76" spans="2:9" x14ac:dyDescent="0.25">
      <c r="B76" s="947"/>
      <c r="C76" s="940"/>
      <c r="D76" s="940"/>
      <c r="E76" s="940"/>
      <c r="F76" s="940"/>
      <c r="G76" s="940"/>
      <c r="H76" s="940"/>
      <c r="I76" s="1021"/>
    </row>
    <row r="77" spans="2:9" x14ac:dyDescent="0.25">
      <c r="B77" s="947"/>
      <c r="C77" s="388" t="s">
        <v>0</v>
      </c>
      <c r="D77" s="394" t="s">
        <v>286</v>
      </c>
      <c r="E77" s="156"/>
      <c r="F77" s="153">
        <f>F78+F79</f>
        <v>5448876</v>
      </c>
      <c r="G77" s="153">
        <f>G78+G79</f>
        <v>5448876</v>
      </c>
      <c r="H77" s="458">
        <f t="shared" si="2"/>
        <v>1</v>
      </c>
      <c r="I77" s="456">
        <f t="shared" si="3"/>
        <v>0</v>
      </c>
    </row>
    <row r="78" spans="2:9" ht="25.5" x14ac:dyDescent="0.25">
      <c r="B78" s="947"/>
      <c r="C78" s="448" t="s">
        <v>283</v>
      </c>
      <c r="D78" s="626" t="s">
        <v>287</v>
      </c>
      <c r="E78" s="156"/>
      <c r="F78" s="157">
        <f>4500000-1124</f>
        <v>4498876</v>
      </c>
      <c r="G78" s="157">
        <v>4498876</v>
      </c>
      <c r="H78" s="458">
        <f t="shared" si="2"/>
        <v>1</v>
      </c>
      <c r="I78" s="456">
        <f t="shared" si="3"/>
        <v>0</v>
      </c>
    </row>
    <row r="79" spans="2:9" ht="25.5" x14ac:dyDescent="0.25">
      <c r="B79" s="947"/>
      <c r="C79" s="448" t="s">
        <v>283</v>
      </c>
      <c r="D79" s="626" t="s">
        <v>408</v>
      </c>
      <c r="E79" s="156"/>
      <c r="F79" s="157">
        <v>950000</v>
      </c>
      <c r="G79" s="157">
        <v>950000</v>
      </c>
      <c r="H79" s="458"/>
      <c r="I79" s="456"/>
    </row>
    <row r="80" spans="2:9" x14ac:dyDescent="0.25">
      <c r="B80" s="947"/>
      <c r="C80" s="940"/>
      <c r="D80" s="940"/>
      <c r="E80" s="940"/>
      <c r="F80" s="940"/>
      <c r="G80" s="940"/>
      <c r="H80" s="940"/>
      <c r="I80" s="1021"/>
    </row>
    <row r="81" spans="2:9" x14ac:dyDescent="0.25">
      <c r="B81" s="947"/>
      <c r="C81" s="450" t="s">
        <v>0</v>
      </c>
      <c r="D81" s="628" t="s">
        <v>381</v>
      </c>
      <c r="E81" s="156"/>
      <c r="F81" s="153">
        <f>F82</f>
        <v>500000</v>
      </c>
      <c r="G81" s="153">
        <f>G82</f>
        <v>500000</v>
      </c>
      <c r="H81" s="458">
        <f t="shared" si="2"/>
        <v>1</v>
      </c>
      <c r="I81" s="456">
        <f t="shared" si="3"/>
        <v>0</v>
      </c>
    </row>
    <row r="82" spans="2:9" ht="25.5" x14ac:dyDescent="0.25">
      <c r="B82" s="947"/>
      <c r="C82" s="448" t="s">
        <v>283</v>
      </c>
      <c r="D82" s="314" t="s">
        <v>382</v>
      </c>
      <c r="E82" s="156"/>
      <c r="F82" s="157">
        <v>500000</v>
      </c>
      <c r="G82" s="157">
        <v>500000</v>
      </c>
      <c r="H82" s="458">
        <f t="shared" si="2"/>
        <v>1</v>
      </c>
      <c r="I82" s="456">
        <f t="shared" si="3"/>
        <v>0</v>
      </c>
    </row>
    <row r="83" spans="2:9" x14ac:dyDescent="0.25">
      <c r="B83" s="947"/>
      <c r="C83" s="940"/>
      <c r="D83" s="940"/>
      <c r="E83" s="940"/>
      <c r="F83" s="940"/>
      <c r="G83" s="940"/>
      <c r="H83" s="940"/>
      <c r="I83" s="1021"/>
    </row>
    <row r="84" spans="2:9" x14ac:dyDescent="0.25">
      <c r="B84" s="947"/>
      <c r="C84" s="388" t="s">
        <v>0</v>
      </c>
      <c r="D84" s="394" t="s">
        <v>193</v>
      </c>
      <c r="E84" s="156"/>
      <c r="F84" s="153">
        <f>F85</f>
        <v>100000</v>
      </c>
      <c r="G84" s="153">
        <f>G85</f>
        <v>100000</v>
      </c>
      <c r="H84" s="458">
        <f t="shared" si="2"/>
        <v>1</v>
      </c>
      <c r="I84" s="456">
        <f t="shared" si="3"/>
        <v>0</v>
      </c>
    </row>
    <row r="85" spans="2:9" ht="25.5" x14ac:dyDescent="0.25">
      <c r="B85" s="947"/>
      <c r="C85" s="448" t="s">
        <v>283</v>
      </c>
      <c r="D85" s="404" t="s">
        <v>383</v>
      </c>
      <c r="E85" s="156"/>
      <c r="F85" s="157">
        <v>100000</v>
      </c>
      <c r="G85" s="157">
        <v>100000</v>
      </c>
      <c r="H85" s="458">
        <f t="shared" si="2"/>
        <v>1</v>
      </c>
      <c r="I85" s="456">
        <f t="shared" si="3"/>
        <v>0</v>
      </c>
    </row>
    <row r="86" spans="2:9" x14ac:dyDescent="0.25">
      <c r="B86" s="947"/>
      <c r="C86" s="940"/>
      <c r="D86" s="940"/>
      <c r="E86" s="940"/>
      <c r="F86" s="940"/>
      <c r="G86" s="940"/>
      <c r="H86" s="940"/>
      <c r="I86" s="1021"/>
    </row>
    <row r="87" spans="2:9" x14ac:dyDescent="0.25">
      <c r="B87" s="947"/>
      <c r="C87" s="450" t="s">
        <v>0</v>
      </c>
      <c r="D87" s="450" t="s">
        <v>195</v>
      </c>
      <c r="E87" s="156"/>
      <c r="F87" s="153">
        <f>F88</f>
        <v>100000</v>
      </c>
      <c r="G87" s="153">
        <f>G88</f>
        <v>100000</v>
      </c>
      <c r="H87" s="458">
        <f t="shared" si="2"/>
        <v>1</v>
      </c>
      <c r="I87" s="456">
        <f t="shared" si="3"/>
        <v>0</v>
      </c>
    </row>
    <row r="88" spans="2:9" ht="25.5" x14ac:dyDescent="0.25">
      <c r="B88" s="947"/>
      <c r="C88" s="448" t="s">
        <v>283</v>
      </c>
      <c r="D88" s="314" t="s">
        <v>384</v>
      </c>
      <c r="E88" s="156"/>
      <c r="F88" s="157">
        <v>100000</v>
      </c>
      <c r="G88" s="157">
        <v>100000</v>
      </c>
      <c r="H88" s="458">
        <f t="shared" si="2"/>
        <v>1</v>
      </c>
      <c r="I88" s="456">
        <f t="shared" si="3"/>
        <v>0</v>
      </c>
    </row>
    <row r="89" spans="2:9" x14ac:dyDescent="0.25">
      <c r="B89" s="947"/>
      <c r="C89" s="940"/>
      <c r="D89" s="940"/>
      <c r="E89" s="940"/>
      <c r="F89" s="940"/>
      <c r="G89" s="940"/>
      <c r="H89" s="940"/>
      <c r="I89" s="1021"/>
    </row>
    <row r="90" spans="2:9" x14ac:dyDescent="0.25">
      <c r="B90" s="947"/>
      <c r="C90" s="450" t="s">
        <v>0</v>
      </c>
      <c r="D90" s="344" t="s">
        <v>385</v>
      </c>
      <c r="E90" s="156"/>
      <c r="F90" s="153">
        <f>F91</f>
        <v>1293000</v>
      </c>
      <c r="G90" s="153">
        <f>G91</f>
        <v>1293000</v>
      </c>
      <c r="H90" s="458">
        <f t="shared" si="2"/>
        <v>1</v>
      </c>
      <c r="I90" s="456">
        <f t="shared" si="3"/>
        <v>0</v>
      </c>
    </row>
    <row r="91" spans="2:9" ht="25.5" x14ac:dyDescent="0.25">
      <c r="B91" s="947"/>
      <c r="C91" s="448" t="s">
        <v>283</v>
      </c>
      <c r="D91" s="314" t="s">
        <v>386</v>
      </c>
      <c r="E91" s="156"/>
      <c r="F91" s="157">
        <f>1593000-300000</f>
        <v>1293000</v>
      </c>
      <c r="G91" s="157">
        <f>1293000</f>
        <v>1293000</v>
      </c>
      <c r="H91" s="458">
        <f t="shared" si="2"/>
        <v>1</v>
      </c>
      <c r="I91" s="456">
        <f t="shared" si="3"/>
        <v>0</v>
      </c>
    </row>
    <row r="92" spans="2:9" x14ac:dyDescent="0.25">
      <c r="B92" s="947"/>
      <c r="C92" s="940"/>
      <c r="D92" s="940"/>
      <c r="E92" s="940"/>
      <c r="F92" s="940"/>
      <c r="G92" s="940"/>
      <c r="H92" s="940"/>
      <c r="I92" s="1021"/>
    </row>
    <row r="93" spans="2:9" s="452" customFormat="1" ht="25.5" customHeight="1" x14ac:dyDescent="0.2">
      <c r="B93" s="947"/>
      <c r="C93" s="450"/>
      <c r="D93" s="346" t="s">
        <v>208</v>
      </c>
      <c r="E93" s="453"/>
      <c r="F93" s="454">
        <f>F94+F97</f>
        <v>2091754</v>
      </c>
      <c r="G93" s="454">
        <f>G94+G97</f>
        <v>2091754</v>
      </c>
      <c r="H93" s="458">
        <f t="shared" si="2"/>
        <v>1</v>
      </c>
      <c r="I93" s="456">
        <f t="shared" si="3"/>
        <v>0</v>
      </c>
    </row>
    <row r="94" spans="2:9" s="452" customFormat="1" ht="25.5" customHeight="1" x14ac:dyDescent="0.2">
      <c r="B94" s="947"/>
      <c r="C94" s="388" t="s">
        <v>0</v>
      </c>
      <c r="D94" s="394" t="s">
        <v>412</v>
      </c>
      <c r="E94" s="156"/>
      <c r="F94" s="454">
        <f>F95</f>
        <v>1908991</v>
      </c>
      <c r="G94" s="454">
        <f>G95</f>
        <v>1908991</v>
      </c>
      <c r="H94" s="458">
        <f t="shared" si="2"/>
        <v>1</v>
      </c>
      <c r="I94" s="456">
        <f t="shared" si="3"/>
        <v>0</v>
      </c>
    </row>
    <row r="95" spans="2:9" s="452" customFormat="1" ht="39" customHeight="1" x14ac:dyDescent="0.2">
      <c r="B95" s="947"/>
      <c r="C95" s="448" t="s">
        <v>283</v>
      </c>
      <c r="D95" s="560" t="s">
        <v>413</v>
      </c>
      <c r="E95" s="156"/>
      <c r="F95" s="279">
        <v>1908991</v>
      </c>
      <c r="G95" s="279">
        <v>1908991</v>
      </c>
      <c r="H95" s="458">
        <f t="shared" si="2"/>
        <v>1</v>
      </c>
      <c r="I95" s="456">
        <f t="shared" si="3"/>
        <v>0</v>
      </c>
    </row>
    <row r="96" spans="2:9" s="452" customFormat="1" ht="18" customHeight="1" x14ac:dyDescent="0.25">
      <c r="B96" s="947"/>
      <c r="C96" s="940"/>
      <c r="D96" s="940"/>
      <c r="E96" s="940"/>
      <c r="F96" s="940"/>
      <c r="G96" s="940"/>
      <c r="H96" s="940"/>
      <c r="I96" s="1021"/>
    </row>
    <row r="97" spans="2:9" ht="20.25" customHeight="1" x14ac:dyDescent="0.25">
      <c r="B97" s="947"/>
      <c r="C97" s="388" t="s">
        <v>0</v>
      </c>
      <c r="D97" s="394" t="s">
        <v>193</v>
      </c>
      <c r="E97" s="260"/>
      <c r="F97" s="153">
        <f>F98</f>
        <v>182763</v>
      </c>
      <c r="G97" s="153">
        <f>G98</f>
        <v>182763</v>
      </c>
      <c r="H97" s="458">
        <f t="shared" si="2"/>
        <v>1</v>
      </c>
      <c r="I97" s="456">
        <f t="shared" si="3"/>
        <v>0</v>
      </c>
    </row>
    <row r="98" spans="2:9" ht="45" customHeight="1" x14ac:dyDescent="0.25">
      <c r="B98" s="947"/>
      <c r="C98" s="446" t="s">
        <v>85</v>
      </c>
      <c r="D98" s="395" t="s">
        <v>282</v>
      </c>
      <c r="E98" s="260"/>
      <c r="F98" s="279">
        <f>282838.63-100075.63</f>
        <v>182763</v>
      </c>
      <c r="G98" s="279">
        <f>117175+16286+49302</f>
        <v>182763</v>
      </c>
      <c r="H98" s="458">
        <f t="shared" si="2"/>
        <v>1</v>
      </c>
      <c r="I98" s="456">
        <f t="shared" si="3"/>
        <v>0</v>
      </c>
    </row>
    <row r="99" spans="2:9" ht="20.25" customHeight="1" x14ac:dyDescent="0.25">
      <c r="B99" s="947" t="s">
        <v>20</v>
      </c>
      <c r="C99" s="998" t="s">
        <v>125</v>
      </c>
      <c r="D99" s="998"/>
      <c r="E99" s="260"/>
      <c r="F99" s="153">
        <f>F100+F101+F102</f>
        <v>131882608.94999999</v>
      </c>
      <c r="G99" s="153">
        <f t="shared" ref="G99" si="4">G100+G101</f>
        <v>129856493.45</v>
      </c>
      <c r="H99" s="458">
        <f t="shared" si="2"/>
        <v>0.98463697741399603</v>
      </c>
      <c r="I99" s="456">
        <f t="shared" si="3"/>
        <v>2026115.4999999851</v>
      </c>
    </row>
    <row r="100" spans="2:9" ht="54" customHeight="1" x14ac:dyDescent="0.25">
      <c r="B100" s="947"/>
      <c r="C100" s="442" t="s">
        <v>192</v>
      </c>
      <c r="D100" s="626" t="s">
        <v>41</v>
      </c>
      <c r="E100" s="260"/>
      <c r="F100" s="279">
        <v>125288400</v>
      </c>
      <c r="G100" s="279">
        <f>118961838.42+4401830.36</f>
        <v>123363668.78</v>
      </c>
      <c r="H100" s="458">
        <f t="shared" si="2"/>
        <v>0.9846375943822413</v>
      </c>
      <c r="I100" s="459">
        <f t="shared" si="3"/>
        <v>1924731.2199999988</v>
      </c>
    </row>
    <row r="101" spans="2:9" ht="26.25" x14ac:dyDescent="0.25">
      <c r="B101" s="947"/>
      <c r="C101" s="446" t="s">
        <v>85</v>
      </c>
      <c r="D101" s="378" t="s">
        <v>69</v>
      </c>
      <c r="E101" s="260"/>
      <c r="F101" s="279">
        <v>6594126.3200000003</v>
      </c>
      <c r="G101" s="279">
        <v>6492824.6699999999</v>
      </c>
      <c r="H101" s="458">
        <f t="shared" si="2"/>
        <v>0.98463759335444456</v>
      </c>
      <c r="I101" s="459">
        <f t="shared" si="3"/>
        <v>101301.65000000037</v>
      </c>
    </row>
    <row r="102" spans="2:9" ht="26.25" x14ac:dyDescent="0.25">
      <c r="B102" s="947"/>
      <c r="C102" s="448" t="s">
        <v>283</v>
      </c>
      <c r="D102" s="378" t="s">
        <v>69</v>
      </c>
      <c r="E102" s="260"/>
      <c r="F102" s="279">
        <v>82.63</v>
      </c>
      <c r="G102" s="279"/>
      <c r="H102" s="458">
        <f t="shared" si="2"/>
        <v>0</v>
      </c>
      <c r="I102" s="459">
        <f t="shared" si="3"/>
        <v>82.63</v>
      </c>
    </row>
    <row r="103" spans="2:9" ht="26.25" customHeight="1" x14ac:dyDescent="0.25">
      <c r="B103" s="947"/>
      <c r="C103" s="446" t="s">
        <v>85</v>
      </c>
      <c r="D103" s="378" t="s">
        <v>290</v>
      </c>
      <c r="E103" s="260"/>
      <c r="F103" s="454">
        <v>295700</v>
      </c>
      <c r="G103" s="454">
        <f>192655.2+11817.6</f>
        <v>204472.80000000002</v>
      </c>
      <c r="H103" s="458">
        <f t="shared" si="2"/>
        <v>0.69148731822793374</v>
      </c>
      <c r="I103" s="459">
        <f t="shared" si="3"/>
        <v>91227.199999999983</v>
      </c>
    </row>
    <row r="104" spans="2:9" ht="28.5" customHeight="1" x14ac:dyDescent="0.25">
      <c r="B104" s="947"/>
      <c r="C104" s="446" t="s">
        <v>85</v>
      </c>
      <c r="D104" s="378" t="s">
        <v>291</v>
      </c>
      <c r="E104" s="260"/>
      <c r="F104" s="454">
        <v>936200</v>
      </c>
      <c r="G104" s="454">
        <f>688546.8+166938</f>
        <v>855484.8</v>
      </c>
      <c r="H104" s="458">
        <f t="shared" si="2"/>
        <v>0.9137842341380048</v>
      </c>
      <c r="I104" s="459">
        <f t="shared" si="3"/>
        <v>80715.199999999953</v>
      </c>
    </row>
    <row r="105" spans="2:9" ht="46.5" customHeight="1" x14ac:dyDescent="0.25">
      <c r="B105" s="947"/>
      <c r="C105" s="940" t="s">
        <v>34</v>
      </c>
      <c r="D105" s="563" t="s">
        <v>33</v>
      </c>
      <c r="E105" s="152"/>
      <c r="F105" s="454">
        <f>F106+F110+F113+F115+F118+F122+F131+F132+F134+F136+F137+F138+F135+F124+F129+F130+F139+F143+F144+F145+F146+F147+F148</f>
        <v>99316124.269999996</v>
      </c>
      <c r="G105" s="454">
        <f>G106+G110+G113+G115+G118+G122+G131+G132+G134+G136+G137+G138+G135+G124+G129+G130+G139+G143+G144+G145+G146+G147+G148</f>
        <v>79785286.090000004</v>
      </c>
      <c r="H105" s="458">
        <f t="shared" si="2"/>
        <v>0.80334675438095415</v>
      </c>
      <c r="I105" s="459">
        <f t="shared" si="3"/>
        <v>19530838.179999992</v>
      </c>
    </row>
    <row r="106" spans="2:9" ht="25.5" customHeight="1" x14ac:dyDescent="0.25">
      <c r="B106" s="947"/>
      <c r="C106" s="940"/>
      <c r="D106" s="344" t="s">
        <v>314</v>
      </c>
      <c r="E106" s="152"/>
      <c r="F106" s="454">
        <f>F107+F108+F109</f>
        <v>4201213</v>
      </c>
      <c r="G106" s="454">
        <f t="shared" ref="G106" si="5">G107+G108+G109</f>
        <v>4201213</v>
      </c>
      <c r="H106" s="458">
        <f t="shared" si="2"/>
        <v>1</v>
      </c>
      <c r="I106" s="459">
        <f t="shared" si="3"/>
        <v>0</v>
      </c>
    </row>
    <row r="107" spans="2:9" ht="38.25" customHeight="1" x14ac:dyDescent="0.25">
      <c r="B107" s="947"/>
      <c r="C107" s="1026"/>
      <c r="D107" s="398" t="s">
        <v>297</v>
      </c>
      <c r="E107" s="152"/>
      <c r="F107" s="279">
        <v>221116.47</v>
      </c>
      <c r="G107" s="279">
        <v>221116.47</v>
      </c>
      <c r="H107" s="458">
        <f t="shared" si="2"/>
        <v>1</v>
      </c>
      <c r="I107" s="459">
        <f t="shared" si="3"/>
        <v>0</v>
      </c>
    </row>
    <row r="108" spans="2:9" ht="40.5" customHeight="1" x14ac:dyDescent="0.25">
      <c r="B108" s="947"/>
      <c r="C108" s="1026"/>
      <c r="D108" s="398" t="s">
        <v>299</v>
      </c>
      <c r="E108" s="156">
        <v>0</v>
      </c>
      <c r="F108" s="279">
        <v>428642.65</v>
      </c>
      <c r="G108" s="279">
        <v>428642.65</v>
      </c>
      <c r="H108" s="458">
        <f t="shared" si="2"/>
        <v>1</v>
      </c>
      <c r="I108" s="459">
        <f t="shared" si="3"/>
        <v>0</v>
      </c>
    </row>
    <row r="109" spans="2:9" ht="33" customHeight="1" x14ac:dyDescent="0.25">
      <c r="B109" s="947"/>
      <c r="C109" s="1026"/>
      <c r="D109" s="398" t="s">
        <v>300</v>
      </c>
      <c r="E109" s="156">
        <v>0</v>
      </c>
      <c r="F109" s="279">
        <f>3000000+551453.88</f>
        <v>3551453.88</v>
      </c>
      <c r="G109" s="279">
        <f>3000000+551453.88</f>
        <v>3551453.88</v>
      </c>
      <c r="H109" s="458">
        <f t="shared" si="2"/>
        <v>1</v>
      </c>
      <c r="I109" s="459">
        <f t="shared" si="3"/>
        <v>0</v>
      </c>
    </row>
    <row r="110" spans="2:9" ht="27.75" customHeight="1" x14ac:dyDescent="0.25">
      <c r="B110" s="947"/>
      <c r="C110" s="1026"/>
      <c r="D110" s="346" t="s">
        <v>313</v>
      </c>
      <c r="E110" s="156"/>
      <c r="F110" s="454">
        <f>F111+F112</f>
        <v>7790706</v>
      </c>
      <c r="G110" s="454">
        <f>G111+G112</f>
        <v>7790706</v>
      </c>
      <c r="H110" s="458">
        <f t="shared" si="2"/>
        <v>1</v>
      </c>
      <c r="I110" s="459">
        <f t="shared" si="3"/>
        <v>0</v>
      </c>
    </row>
    <row r="111" spans="2:9" ht="26.25" x14ac:dyDescent="0.25">
      <c r="B111" s="947"/>
      <c r="C111" s="1026"/>
      <c r="D111" s="314" t="s">
        <v>293</v>
      </c>
      <c r="E111" s="156">
        <v>0</v>
      </c>
      <c r="F111" s="279">
        <v>410037.15</v>
      </c>
      <c r="G111" s="279">
        <v>410037.15</v>
      </c>
      <c r="H111" s="458">
        <f t="shared" si="2"/>
        <v>1</v>
      </c>
      <c r="I111" s="459">
        <f t="shared" si="3"/>
        <v>0</v>
      </c>
    </row>
    <row r="112" spans="2:9" ht="26.25" x14ac:dyDescent="0.25">
      <c r="B112" s="947"/>
      <c r="C112" s="1026"/>
      <c r="D112" s="314" t="s">
        <v>303</v>
      </c>
      <c r="E112" s="156"/>
      <c r="F112" s="279">
        <v>7380668.8499999996</v>
      </c>
      <c r="G112" s="279">
        <v>7380668.8499999996</v>
      </c>
      <c r="H112" s="458">
        <f t="shared" si="2"/>
        <v>1</v>
      </c>
      <c r="I112" s="459">
        <f t="shared" si="3"/>
        <v>0</v>
      </c>
    </row>
    <row r="113" spans="2:9" ht="39" x14ac:dyDescent="0.25">
      <c r="B113" s="947"/>
      <c r="C113" s="1026"/>
      <c r="D113" s="344" t="s">
        <v>312</v>
      </c>
      <c r="E113" s="156"/>
      <c r="F113" s="454">
        <f>F114</f>
        <v>3649777.48</v>
      </c>
      <c r="G113" s="454">
        <f>G114</f>
        <v>3649777.48</v>
      </c>
      <c r="H113" s="458">
        <f t="shared" si="2"/>
        <v>1</v>
      </c>
      <c r="I113" s="459">
        <f t="shared" si="3"/>
        <v>0</v>
      </c>
    </row>
    <row r="114" spans="2:9" ht="39" x14ac:dyDescent="0.25">
      <c r="B114" s="947"/>
      <c r="C114" s="1026"/>
      <c r="D114" s="314" t="s">
        <v>302</v>
      </c>
      <c r="E114" s="156"/>
      <c r="F114" s="279">
        <v>3649777.48</v>
      </c>
      <c r="G114" s="279">
        <v>3649777.48</v>
      </c>
      <c r="H114" s="458">
        <f t="shared" si="2"/>
        <v>1</v>
      </c>
      <c r="I114" s="459">
        <f t="shared" si="3"/>
        <v>0</v>
      </c>
    </row>
    <row r="115" spans="2:9" ht="51.75" x14ac:dyDescent="0.25">
      <c r="B115" s="947"/>
      <c r="C115" s="1026"/>
      <c r="D115" s="344" t="s">
        <v>315</v>
      </c>
      <c r="E115" s="156"/>
      <c r="F115" s="454">
        <f>F116+F117</f>
        <v>6552266.4000000004</v>
      </c>
      <c r="G115" s="454">
        <f>G116+G117</f>
        <v>6552266.4000000004</v>
      </c>
      <c r="H115" s="458">
        <f t="shared" si="2"/>
        <v>1</v>
      </c>
      <c r="I115" s="459">
        <f t="shared" si="3"/>
        <v>0</v>
      </c>
    </row>
    <row r="116" spans="2:9" ht="54.75" customHeight="1" x14ac:dyDescent="0.25">
      <c r="B116" s="947"/>
      <c r="C116" s="1026"/>
      <c r="D116" s="398" t="s">
        <v>294</v>
      </c>
      <c r="E116" s="260"/>
      <c r="F116" s="279">
        <v>334567.58</v>
      </c>
      <c r="G116" s="279">
        <v>334567.58</v>
      </c>
      <c r="H116" s="458">
        <f t="shared" si="2"/>
        <v>1</v>
      </c>
      <c r="I116" s="459">
        <f t="shared" si="3"/>
        <v>0</v>
      </c>
    </row>
    <row r="117" spans="2:9" ht="51" x14ac:dyDescent="0.25">
      <c r="B117" s="947"/>
      <c r="C117" s="1026"/>
      <c r="D117" s="398" t="s">
        <v>301</v>
      </c>
      <c r="E117" s="260"/>
      <c r="F117" s="279">
        <f>3860383.49+2357315.33</f>
        <v>6217698.8200000003</v>
      </c>
      <c r="G117" s="279">
        <f>3860383.49+2357315.33</f>
        <v>6217698.8200000003</v>
      </c>
      <c r="H117" s="458">
        <f t="shared" si="2"/>
        <v>1</v>
      </c>
      <c r="I117" s="459">
        <f t="shared" si="3"/>
        <v>0</v>
      </c>
    </row>
    <row r="118" spans="2:9" ht="38.25" x14ac:dyDescent="0.25">
      <c r="B118" s="947"/>
      <c r="C118" s="1026"/>
      <c r="D118" s="346" t="s">
        <v>310</v>
      </c>
      <c r="E118" s="260"/>
      <c r="F118" s="454">
        <f>F119+F120+F121</f>
        <v>1215613</v>
      </c>
      <c r="G118" s="454">
        <f>G119+G120+G121</f>
        <v>1215613</v>
      </c>
      <c r="H118" s="458">
        <f t="shared" si="2"/>
        <v>1</v>
      </c>
      <c r="I118" s="459">
        <f t="shared" si="3"/>
        <v>0</v>
      </c>
    </row>
    <row r="119" spans="2:9" ht="39.75" customHeight="1" x14ac:dyDescent="0.25">
      <c r="B119" s="947"/>
      <c r="C119" s="1026"/>
      <c r="D119" s="398" t="s">
        <v>295</v>
      </c>
      <c r="E119" s="260"/>
      <c r="F119" s="279">
        <v>2231.15</v>
      </c>
      <c r="G119" s="279">
        <v>2231.15</v>
      </c>
      <c r="H119" s="458">
        <f t="shared" si="2"/>
        <v>1</v>
      </c>
      <c r="I119" s="459">
        <f t="shared" si="3"/>
        <v>0</v>
      </c>
    </row>
    <row r="120" spans="2:9" ht="51" x14ac:dyDescent="0.25">
      <c r="B120" s="947"/>
      <c r="C120" s="1026"/>
      <c r="D120" s="398" t="s">
        <v>298</v>
      </c>
      <c r="E120" s="260"/>
      <c r="F120" s="279">
        <v>61748.480000000003</v>
      </c>
      <c r="G120" s="279">
        <v>61748.480000000003</v>
      </c>
      <c r="H120" s="458">
        <f t="shared" si="2"/>
        <v>1</v>
      </c>
      <c r="I120" s="459">
        <f t="shared" si="3"/>
        <v>0</v>
      </c>
    </row>
    <row r="121" spans="2:9" ht="66.75" customHeight="1" x14ac:dyDescent="0.25">
      <c r="B121" s="947"/>
      <c r="C121" s="1026"/>
      <c r="D121" s="398" t="s">
        <v>304</v>
      </c>
      <c r="E121" s="260"/>
      <c r="F121" s="279">
        <v>1151633.3700000001</v>
      </c>
      <c r="G121" s="279">
        <v>1151633.3700000001</v>
      </c>
      <c r="H121" s="458">
        <f t="shared" si="2"/>
        <v>1</v>
      </c>
      <c r="I121" s="459">
        <f t="shared" si="3"/>
        <v>0</v>
      </c>
    </row>
    <row r="122" spans="2:9" ht="25.5" x14ac:dyDescent="0.25">
      <c r="B122" s="947"/>
      <c r="C122" s="1026"/>
      <c r="D122" s="346" t="s">
        <v>311</v>
      </c>
      <c r="E122" s="260"/>
      <c r="F122" s="454">
        <f>F123</f>
        <v>650000</v>
      </c>
      <c r="G122" s="454">
        <f>G123</f>
        <v>650000</v>
      </c>
      <c r="H122" s="458">
        <f t="shared" si="2"/>
        <v>1</v>
      </c>
      <c r="I122" s="459">
        <f t="shared" si="3"/>
        <v>0</v>
      </c>
    </row>
    <row r="123" spans="2:9" ht="90" x14ac:dyDescent="0.25">
      <c r="B123" s="947"/>
      <c r="C123" s="1026"/>
      <c r="D123" s="314" t="s">
        <v>305</v>
      </c>
      <c r="E123" s="260"/>
      <c r="F123" s="279">
        <v>650000</v>
      </c>
      <c r="G123" s="279">
        <v>650000</v>
      </c>
      <c r="H123" s="458">
        <f t="shared" si="2"/>
        <v>1</v>
      </c>
      <c r="I123" s="459">
        <f t="shared" si="3"/>
        <v>0</v>
      </c>
    </row>
    <row r="124" spans="2:9" ht="51.75" x14ac:dyDescent="0.25">
      <c r="B124" s="947"/>
      <c r="C124" s="1026"/>
      <c r="D124" s="344" t="s">
        <v>363</v>
      </c>
      <c r="E124" s="260"/>
      <c r="F124" s="454">
        <f>F125+F126+F127+F128</f>
        <v>5595977</v>
      </c>
      <c r="G124" s="454">
        <f>G125+G126+G127+G128</f>
        <v>5595977</v>
      </c>
      <c r="H124" s="458">
        <f t="shared" si="2"/>
        <v>1</v>
      </c>
      <c r="I124" s="459">
        <f t="shared" si="3"/>
        <v>0</v>
      </c>
    </row>
    <row r="125" spans="2:9" x14ac:dyDescent="0.25">
      <c r="B125" s="947"/>
      <c r="C125" s="1026"/>
      <c r="D125" s="314" t="s">
        <v>371</v>
      </c>
      <c r="E125" s="260"/>
      <c r="F125" s="279">
        <v>226756.52</v>
      </c>
      <c r="G125" s="279">
        <v>226756.52</v>
      </c>
      <c r="H125" s="458">
        <f t="shared" si="2"/>
        <v>1</v>
      </c>
      <c r="I125" s="459">
        <f t="shared" si="3"/>
        <v>0</v>
      </c>
    </row>
    <row r="126" spans="2:9" x14ac:dyDescent="0.25">
      <c r="B126" s="947"/>
      <c r="C126" s="1026"/>
      <c r="D126" s="314" t="s">
        <v>370</v>
      </c>
      <c r="E126" s="260"/>
      <c r="F126" s="279">
        <v>44237.78</v>
      </c>
      <c r="G126" s="279">
        <v>44237.78</v>
      </c>
      <c r="H126" s="458">
        <f t="shared" si="2"/>
        <v>1</v>
      </c>
      <c r="I126" s="459">
        <f t="shared" si="3"/>
        <v>0</v>
      </c>
    </row>
    <row r="127" spans="2:9" x14ac:dyDescent="0.25">
      <c r="B127" s="947"/>
      <c r="C127" s="1026"/>
      <c r="D127" s="314" t="s">
        <v>364</v>
      </c>
      <c r="E127" s="260"/>
      <c r="F127" s="279">
        <v>4190597</v>
      </c>
      <c r="G127" s="279">
        <v>4190597</v>
      </c>
      <c r="H127" s="458">
        <f t="shared" si="2"/>
        <v>1</v>
      </c>
      <c r="I127" s="459">
        <f t="shared" si="3"/>
        <v>0</v>
      </c>
    </row>
    <row r="128" spans="2:9" x14ac:dyDescent="0.25">
      <c r="B128" s="947"/>
      <c r="C128" s="1026"/>
      <c r="D128" s="314" t="s">
        <v>365</v>
      </c>
      <c r="E128" s="260"/>
      <c r="F128" s="279">
        <v>1134385.7</v>
      </c>
      <c r="G128" s="279">
        <v>1134385.7</v>
      </c>
      <c r="H128" s="458">
        <f t="shared" si="2"/>
        <v>1</v>
      </c>
      <c r="I128" s="459">
        <f t="shared" si="3"/>
        <v>0</v>
      </c>
    </row>
    <row r="129" spans="2:9" ht="20.25" customHeight="1" x14ac:dyDescent="0.25">
      <c r="B129" s="947"/>
      <c r="C129" s="1026"/>
      <c r="D129" s="344" t="s">
        <v>369</v>
      </c>
      <c r="E129" s="260"/>
      <c r="F129" s="454">
        <v>2299664.4</v>
      </c>
      <c r="G129" s="454">
        <v>2299664.4</v>
      </c>
      <c r="H129" s="458">
        <f t="shared" si="2"/>
        <v>1</v>
      </c>
      <c r="I129" s="459">
        <f t="shared" si="3"/>
        <v>0</v>
      </c>
    </row>
    <row r="130" spans="2:9" ht="64.5" x14ac:dyDescent="0.25">
      <c r="B130" s="947"/>
      <c r="C130" s="1026"/>
      <c r="D130" s="344" t="s">
        <v>366</v>
      </c>
      <c r="E130" s="260"/>
      <c r="F130" s="454">
        <v>2977417</v>
      </c>
      <c r="G130" s="279">
        <v>2977417</v>
      </c>
      <c r="H130" s="458">
        <f>G130/F130</f>
        <v>1</v>
      </c>
      <c r="I130" s="459">
        <f>F130-G130</f>
        <v>0</v>
      </c>
    </row>
    <row r="131" spans="2:9" ht="20.25" hidden="1" customHeight="1" x14ac:dyDescent="0.25">
      <c r="B131" s="947"/>
      <c r="C131" s="1026"/>
      <c r="D131" s="628" t="s">
        <v>306</v>
      </c>
      <c r="E131" s="260"/>
      <c r="F131" s="454">
        <f>1500000-1500000</f>
        <v>0</v>
      </c>
      <c r="G131" s="279"/>
      <c r="H131" s="458" t="e">
        <f t="shared" si="2"/>
        <v>#DIV/0!</v>
      </c>
      <c r="I131" s="459">
        <f>F131-G131</f>
        <v>0</v>
      </c>
    </row>
    <row r="132" spans="2:9" ht="75" hidden="1" customHeight="1" x14ac:dyDescent="0.25">
      <c r="B132" s="947"/>
      <c r="C132" s="1026"/>
      <c r="D132" s="628" t="s">
        <v>307</v>
      </c>
      <c r="E132" s="152"/>
      <c r="F132" s="454">
        <f>11200-11200</f>
        <v>0</v>
      </c>
      <c r="G132" s="454"/>
      <c r="H132" s="458" t="e">
        <f t="shared" si="2"/>
        <v>#DIV/0!</v>
      </c>
      <c r="I132" s="459">
        <f t="shared" si="3"/>
        <v>0</v>
      </c>
    </row>
    <row r="133" spans="2:9" ht="30.6" customHeight="1" x14ac:dyDescent="0.25">
      <c r="B133" s="947"/>
      <c r="C133" s="1026"/>
      <c r="D133" s="592" t="s">
        <v>444</v>
      </c>
      <c r="E133" s="152"/>
      <c r="F133" s="454">
        <f>F134+F135+F136+F137+F138</f>
        <v>29075772.489999998</v>
      </c>
      <c r="G133" s="454">
        <f>G134+G135+G136+G137+G138</f>
        <v>24330637.310000002</v>
      </c>
      <c r="H133" s="458">
        <f t="shared" si="2"/>
        <v>0.83680106240919361</v>
      </c>
      <c r="I133" s="459">
        <f t="shared" si="3"/>
        <v>4745135.179999996</v>
      </c>
    </row>
    <row r="134" spans="2:9" ht="39.75" customHeight="1" x14ac:dyDescent="0.25">
      <c r="B134" s="947"/>
      <c r="C134" s="1026"/>
      <c r="D134" s="378" t="s">
        <v>337</v>
      </c>
      <c r="E134" s="260"/>
      <c r="F134" s="279">
        <v>5403417.9000000004</v>
      </c>
      <c r="G134" s="279">
        <v>5403417.9000000004</v>
      </c>
      <c r="H134" s="458">
        <f t="shared" si="2"/>
        <v>1</v>
      </c>
      <c r="I134" s="459">
        <f t="shared" si="3"/>
        <v>0</v>
      </c>
    </row>
    <row r="135" spans="2:9" ht="25.5" customHeight="1" x14ac:dyDescent="0.25">
      <c r="B135" s="947"/>
      <c r="C135" s="1026"/>
      <c r="D135" s="378" t="s">
        <v>338</v>
      </c>
      <c r="E135" s="260"/>
      <c r="F135" s="279">
        <f>6426117.87-5403417.9+1500000</f>
        <v>2522699.9699999997</v>
      </c>
      <c r="G135" s="279">
        <f>7926117.87-5403417.9</f>
        <v>2522699.9699999997</v>
      </c>
      <c r="H135" s="458">
        <f t="shared" si="2"/>
        <v>1</v>
      </c>
      <c r="I135" s="459">
        <f>F135-G135</f>
        <v>0</v>
      </c>
    </row>
    <row r="136" spans="2:9" ht="26.25" x14ac:dyDescent="0.25">
      <c r="B136" s="947"/>
      <c r="C136" s="1026"/>
      <c r="D136" s="378" t="s">
        <v>425</v>
      </c>
      <c r="E136" s="260"/>
      <c r="F136" s="279">
        <v>8007204.7999999998</v>
      </c>
      <c r="G136" s="279">
        <v>8007204.7999999998</v>
      </c>
      <c r="H136" s="458">
        <f t="shared" si="2"/>
        <v>1</v>
      </c>
      <c r="I136" s="459">
        <f t="shared" si="3"/>
        <v>0</v>
      </c>
    </row>
    <row r="137" spans="2:9" ht="26.25" x14ac:dyDescent="0.25">
      <c r="B137" s="947"/>
      <c r="C137" s="1026"/>
      <c r="D137" s="378" t="s">
        <v>316</v>
      </c>
      <c r="E137" s="260"/>
      <c r="F137" s="279">
        <v>367800</v>
      </c>
      <c r="G137" s="279">
        <v>95085.98</v>
      </c>
      <c r="H137" s="458">
        <f t="shared" si="2"/>
        <v>0.25852631865144099</v>
      </c>
      <c r="I137" s="459">
        <f t="shared" si="3"/>
        <v>272714.02</v>
      </c>
    </row>
    <row r="138" spans="2:9" ht="25.5" customHeight="1" x14ac:dyDescent="0.25">
      <c r="B138" s="947"/>
      <c r="C138" s="1026"/>
      <c r="D138" s="378" t="s">
        <v>72</v>
      </c>
      <c r="E138" s="260"/>
      <c r="F138" s="279">
        <f>12776965.2-2315.38</f>
        <v>12774649.819999998</v>
      </c>
      <c r="G138" s="279">
        <v>8302228.6600000001</v>
      </c>
      <c r="H138" s="458">
        <f t="shared" ref="H138:H158" si="6">G138/F138</f>
        <v>0.64989872732182663</v>
      </c>
      <c r="I138" s="459">
        <f t="shared" si="3"/>
        <v>4472421.1599999983</v>
      </c>
    </row>
    <row r="139" spans="2:9" ht="95.65" customHeight="1" x14ac:dyDescent="0.25">
      <c r="B139" s="947"/>
      <c r="C139" s="1026"/>
      <c r="D139" s="594" t="s">
        <v>393</v>
      </c>
      <c r="E139" s="260"/>
      <c r="F139" s="454">
        <f>F140+F141+F142</f>
        <v>15000000</v>
      </c>
      <c r="G139" s="454">
        <f>G140+G141+G142</f>
        <v>15000000</v>
      </c>
      <c r="H139" s="458">
        <f t="shared" si="6"/>
        <v>1</v>
      </c>
      <c r="I139" s="459">
        <f t="shared" si="3"/>
        <v>0</v>
      </c>
    </row>
    <row r="140" spans="2:9" ht="26.25" x14ac:dyDescent="0.25">
      <c r="B140" s="947"/>
      <c r="C140" s="1026"/>
      <c r="D140" s="378" t="s">
        <v>424</v>
      </c>
      <c r="E140" s="260"/>
      <c r="F140" s="279">
        <v>3120000</v>
      </c>
      <c r="G140" s="279">
        <v>3120000</v>
      </c>
      <c r="H140" s="458">
        <f t="shared" si="6"/>
        <v>1</v>
      </c>
      <c r="I140" s="459">
        <f t="shared" si="3"/>
        <v>0</v>
      </c>
    </row>
    <row r="141" spans="2:9" ht="39" x14ac:dyDescent="0.25">
      <c r="B141" s="947"/>
      <c r="C141" s="1026"/>
      <c r="D141" s="378" t="s">
        <v>398</v>
      </c>
      <c r="E141" s="260"/>
      <c r="F141" s="279">
        <v>11785514.720000001</v>
      </c>
      <c r="G141" s="279">
        <v>11785514.720000001</v>
      </c>
      <c r="H141" s="458">
        <f t="shared" si="6"/>
        <v>1</v>
      </c>
      <c r="I141" s="459">
        <f t="shared" si="3"/>
        <v>0</v>
      </c>
    </row>
    <row r="142" spans="2:9" x14ac:dyDescent="0.25">
      <c r="B142" s="947"/>
      <c r="C142" s="1026"/>
      <c r="D142" s="378" t="s">
        <v>394</v>
      </c>
      <c r="E142" s="260"/>
      <c r="F142" s="279">
        <v>94485.28</v>
      </c>
      <c r="G142" s="279">
        <v>94485.28</v>
      </c>
      <c r="H142" s="458">
        <f t="shared" si="6"/>
        <v>1</v>
      </c>
      <c r="I142" s="459">
        <f t="shared" si="3"/>
        <v>0</v>
      </c>
    </row>
    <row r="143" spans="2:9" ht="25.5" x14ac:dyDescent="0.25">
      <c r="B143" s="947"/>
      <c r="C143" s="1026"/>
      <c r="D143" s="629" t="s">
        <v>422</v>
      </c>
      <c r="E143" s="260"/>
      <c r="F143" s="454">
        <v>304893.5</v>
      </c>
      <c r="G143" s="279">
        <v>304893.5</v>
      </c>
      <c r="H143" s="458">
        <f t="shared" si="6"/>
        <v>1</v>
      </c>
      <c r="I143" s="459">
        <f t="shared" si="3"/>
        <v>0</v>
      </c>
    </row>
    <row r="144" spans="2:9" ht="25.5" x14ac:dyDescent="0.25">
      <c r="B144" s="947"/>
      <c r="C144" s="1026"/>
      <c r="D144" s="629" t="s">
        <v>421</v>
      </c>
      <c r="E144" s="260"/>
      <c r="F144" s="454">
        <v>7471259</v>
      </c>
      <c r="G144" s="279"/>
      <c r="H144" s="458">
        <f t="shared" si="6"/>
        <v>0</v>
      </c>
      <c r="I144" s="459">
        <f t="shared" si="3"/>
        <v>7471259</v>
      </c>
    </row>
    <row r="145" spans="2:9 7195:7195" ht="51" x14ac:dyDescent="0.25">
      <c r="B145" s="947"/>
      <c r="C145" s="1026"/>
      <c r="D145" s="629" t="s">
        <v>423</v>
      </c>
      <c r="E145" s="260"/>
      <c r="F145" s="454">
        <v>7314444</v>
      </c>
      <c r="G145" s="279"/>
      <c r="H145" s="458">
        <f t="shared" si="6"/>
        <v>0</v>
      </c>
      <c r="I145" s="459">
        <f t="shared" si="3"/>
        <v>7314444</v>
      </c>
    </row>
    <row r="146" spans="2:9 7195:7195" ht="96.75" customHeight="1" x14ac:dyDescent="0.25">
      <c r="B146" s="947"/>
      <c r="C146" s="1026"/>
      <c r="D146" s="629" t="s">
        <v>442</v>
      </c>
      <c r="E146" s="260"/>
      <c r="F146" s="454">
        <f>4105236.57+894431.43</f>
        <v>4999668</v>
      </c>
      <c r="G146" s="454">
        <f>894431.43+4105236.57</f>
        <v>4999668</v>
      </c>
      <c r="H146" s="458">
        <f t="shared" si="6"/>
        <v>1</v>
      </c>
      <c r="I146" s="455">
        <f t="shared" si="3"/>
        <v>0</v>
      </c>
    </row>
    <row r="147" spans="2:9 7195:7195" ht="38.25" x14ac:dyDescent="0.25">
      <c r="B147" s="947"/>
      <c r="C147" s="1026"/>
      <c r="D147" s="629" t="s">
        <v>439</v>
      </c>
      <c r="E147" s="260"/>
      <c r="F147" s="454">
        <v>102529</v>
      </c>
      <c r="G147" s="279">
        <v>102529</v>
      </c>
      <c r="H147" s="458">
        <f t="shared" si="6"/>
        <v>1</v>
      </c>
      <c r="I147" s="459">
        <f t="shared" si="3"/>
        <v>0</v>
      </c>
    </row>
    <row r="148" spans="2:9 7195:7195" ht="38.25" x14ac:dyDescent="0.25">
      <c r="B148" s="947"/>
      <c r="C148" s="1026"/>
      <c r="D148" s="629" t="s">
        <v>456</v>
      </c>
      <c r="E148" s="260"/>
      <c r="F148" s="454">
        <f>112273.02+335.6+2315.38</f>
        <v>114924.00000000001</v>
      </c>
      <c r="G148" s="179">
        <f>2315.38+112273.02+335.6</f>
        <v>114924.00000000001</v>
      </c>
      <c r="H148" s="458">
        <f t="shared" si="6"/>
        <v>1</v>
      </c>
      <c r="I148" s="459">
        <f t="shared" si="3"/>
        <v>0</v>
      </c>
    </row>
    <row r="149" spans="2:9 7195:7195" ht="28.5" customHeight="1" x14ac:dyDescent="0.25">
      <c r="B149" s="947"/>
      <c r="C149" s="1026"/>
      <c r="D149" s="595" t="s">
        <v>327</v>
      </c>
      <c r="E149" s="260"/>
      <c r="F149" s="454">
        <f>363340.37-44237.78-304893.5-14209.09</f>
        <v>-3.2741809263825417E-11</v>
      </c>
      <c r="G149" s="279"/>
      <c r="H149" s="458">
        <f t="shared" si="6"/>
        <v>0</v>
      </c>
      <c r="I149" s="459">
        <f t="shared" si="3"/>
        <v>-3.2741809263825417E-11</v>
      </c>
      <c r="JPS149">
        <f>SUM(A149:JPR149)</f>
        <v>-6.5483618527650833E-11</v>
      </c>
    </row>
    <row r="150" spans="2:9 7195:7195" ht="19.5" customHeight="1" x14ac:dyDescent="0.25">
      <c r="B150" s="625"/>
      <c r="C150" s="627"/>
      <c r="D150" s="407" t="s">
        <v>351</v>
      </c>
      <c r="E150" s="260"/>
      <c r="F150" s="454">
        <f>F99+F105+F149+F103+F104</f>
        <v>232430633.21999997</v>
      </c>
      <c r="G150" s="454">
        <f>G99+G105+G149+G103+G104</f>
        <v>210701737.14000005</v>
      </c>
      <c r="H150" s="458"/>
      <c r="I150" s="459"/>
    </row>
    <row r="151" spans="2:9 7195:7195" x14ac:dyDescent="0.25">
      <c r="B151" s="599" t="s">
        <v>0</v>
      </c>
      <c r="C151" s="417"/>
      <c r="D151" s="407"/>
      <c r="E151" s="152"/>
      <c r="F151" s="454">
        <f>F150+F36+F35</f>
        <v>291017532.58999997</v>
      </c>
      <c r="G151" s="454">
        <f>G150+G36+G35</f>
        <v>253293124.52000004</v>
      </c>
      <c r="H151" s="458">
        <f t="shared" si="6"/>
        <v>0.87037066896190074</v>
      </c>
      <c r="I151" s="459">
        <f>F151-G151</f>
        <v>37724408.069999933</v>
      </c>
    </row>
    <row r="152" spans="2:9 7195:7195" x14ac:dyDescent="0.25">
      <c r="B152" s="81" t="s">
        <v>9</v>
      </c>
      <c r="C152" s="417"/>
      <c r="D152" s="407" t="s">
        <v>46</v>
      </c>
      <c r="E152" s="152"/>
      <c r="F152" s="454">
        <f>F151-E9</f>
        <v>-2019605.6300000548</v>
      </c>
      <c r="G152" s="454">
        <f>G151-F9</f>
        <v>-18463480.429999948</v>
      </c>
      <c r="H152" s="464">
        <f t="shared" si="6"/>
        <v>9.1421216873907429</v>
      </c>
      <c r="I152" s="455">
        <f>I151-H9</f>
        <v>19260927.639999956</v>
      </c>
    </row>
    <row r="153" spans="2:9 7195:7195" x14ac:dyDescent="0.25">
      <c r="B153" s="83" t="s">
        <v>17</v>
      </c>
      <c r="C153" s="156"/>
      <c r="D153" s="156"/>
      <c r="E153" s="260">
        <f>E100</f>
        <v>0</v>
      </c>
      <c r="F153" s="279">
        <f>F100+F32</f>
        <v>125573200</v>
      </c>
      <c r="G153" s="279">
        <f>G100+G32</f>
        <v>123363668.78</v>
      </c>
      <c r="H153" s="458">
        <f t="shared" si="6"/>
        <v>0.98240443645618647</v>
      </c>
      <c r="I153" s="459">
        <f>F153-G153</f>
        <v>2209531.2199999988</v>
      </c>
    </row>
    <row r="154" spans="2:9 7195:7195" x14ac:dyDescent="0.25">
      <c r="B154" s="83" t="s">
        <v>43</v>
      </c>
      <c r="C154" s="156"/>
      <c r="D154" s="156"/>
      <c r="E154" s="261">
        <f>E101+E104+E28+E103</f>
        <v>0</v>
      </c>
      <c r="F154" s="536">
        <f>F104+F103+F101+F98+F48+F45+F43+F29</f>
        <v>9420067.8500000015</v>
      </c>
      <c r="G154" s="536">
        <f>G104+G103+G101+G98+G48+G45+G43+G29</f>
        <v>9146823.8000000007</v>
      </c>
      <c r="H154" s="458">
        <f t="shared" si="6"/>
        <v>0.97099340956445435</v>
      </c>
      <c r="I154" s="459">
        <f t="shared" ref="I154:I159" si="7">F154-G154</f>
        <v>273244.05000000075</v>
      </c>
    </row>
    <row r="155" spans="2:9 7195:7195" x14ac:dyDescent="0.25">
      <c r="B155" s="83" t="s">
        <v>21</v>
      </c>
      <c r="C155" s="156"/>
      <c r="D155" s="156"/>
      <c r="E155" s="260"/>
      <c r="F155" s="279">
        <f>F46+F41</f>
        <v>6860383.4900000002</v>
      </c>
      <c r="G155" s="279">
        <f>G46+G41</f>
        <v>6860383.4900000002</v>
      </c>
      <c r="H155" s="458">
        <f t="shared" si="6"/>
        <v>1</v>
      </c>
      <c r="I155" s="459">
        <f t="shared" si="7"/>
        <v>0</v>
      </c>
    </row>
    <row r="156" spans="2:9 7195:7195" x14ac:dyDescent="0.25">
      <c r="B156" s="83" t="s">
        <v>39</v>
      </c>
      <c r="C156" s="156"/>
      <c r="D156" s="156"/>
      <c r="E156" s="260"/>
      <c r="F156" s="279">
        <f>F78+F49+F40+F52+F82+F85+F88+F91</f>
        <v>6818978.7300000004</v>
      </c>
      <c r="G156" s="279">
        <f>G78+G49+G40+G52+G82+G85+G88+G91</f>
        <v>6818978.7300000004</v>
      </c>
      <c r="H156" s="458">
        <f t="shared" si="6"/>
        <v>1</v>
      </c>
      <c r="I156" s="459">
        <f t="shared" si="7"/>
        <v>0</v>
      </c>
    </row>
    <row r="157" spans="2:9 7195:7195" x14ac:dyDescent="0.25">
      <c r="B157" s="83" t="s">
        <v>317</v>
      </c>
      <c r="C157" s="156"/>
      <c r="D157" s="156"/>
      <c r="E157" s="260"/>
      <c r="F157" s="279">
        <f>F42+F33+F31+F30</f>
        <v>3215400</v>
      </c>
      <c r="G157" s="279">
        <f>G42+G33+G31+G30</f>
        <v>2392920.0099999998</v>
      </c>
      <c r="H157" s="458">
        <f t="shared" si="6"/>
        <v>0.74420601169372391</v>
      </c>
      <c r="I157" s="459">
        <f t="shared" si="7"/>
        <v>822479.99000000022</v>
      </c>
    </row>
    <row r="158" spans="2:9 7195:7195" x14ac:dyDescent="0.25">
      <c r="B158" s="83" t="s">
        <v>45</v>
      </c>
      <c r="C158" s="156"/>
      <c r="D158" s="156"/>
      <c r="E158" s="260">
        <f>E31+E105</f>
        <v>0</v>
      </c>
      <c r="F158" s="537">
        <f>F105+F34</f>
        <v>99327324.269999996</v>
      </c>
      <c r="G158" s="537">
        <f>G105+G34</f>
        <v>79796486.090000004</v>
      </c>
      <c r="H158" s="538">
        <f t="shared" si="6"/>
        <v>0.80336892870576471</v>
      </c>
      <c r="I158" s="539">
        <f t="shared" si="7"/>
        <v>19530838.179999992</v>
      </c>
    </row>
    <row r="159" spans="2:9 7195:7195" ht="15.75" thickBot="1" x14ac:dyDescent="0.3">
      <c r="B159" s="499" t="s">
        <v>141</v>
      </c>
      <c r="C159" s="500"/>
      <c r="D159" s="500"/>
      <c r="E159" s="413">
        <f>E103</f>
        <v>0</v>
      </c>
      <c r="F159" s="540">
        <f>F73+F53</f>
        <v>3259846.98</v>
      </c>
      <c r="G159" s="540">
        <f>G73+G53</f>
        <v>3259846.98</v>
      </c>
      <c r="H159" s="540">
        <f t="shared" ref="H159" si="8">H73</f>
        <v>1</v>
      </c>
      <c r="I159" s="600">
        <f t="shared" si="7"/>
        <v>0</v>
      </c>
    </row>
    <row r="160" spans="2:9 7195:7195" x14ac:dyDescent="0.25">
      <c r="F160" s="437"/>
      <c r="G160" s="470"/>
    </row>
    <row r="161" spans="6:9" x14ac:dyDescent="0.25">
      <c r="F161" s="373"/>
      <c r="G161" s="303"/>
    </row>
    <row r="162" spans="6:9" x14ac:dyDescent="0.25">
      <c r="F162" s="373"/>
      <c r="G162" s="367"/>
      <c r="H162" s="367"/>
      <c r="I162" s="367"/>
    </row>
    <row r="163" spans="6:9" x14ac:dyDescent="0.25">
      <c r="G163" s="367"/>
      <c r="H163" s="367"/>
      <c r="I163" s="367"/>
    </row>
  </sheetData>
  <customSheetViews>
    <customSheetView guid="{57EAFF00-73AA-423D-B3E2-63FFE6AC6F80}" scale="80" showPageBreaks="1" hiddenRows="1" hiddenColumns="1" state="hidden" topLeftCell="B75">
      <selection activeCell="F91" sqref="F91"/>
      <rowBreaks count="3" manualBreakCount="3">
        <brk id="22" max="16383" man="1"/>
        <brk id="70" max="7194" man="1"/>
        <brk id="98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0" hiddenRows="1" hiddenColumns="1" state="hidden" topLeftCell="B75">
      <selection activeCell="F91" sqref="F91"/>
      <rowBreaks count="3" manualBreakCount="3">
        <brk id="22" max="16383" man="1"/>
        <brk id="70" max="7194" man="1"/>
        <brk id="98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0" showPageBreaks="1" hiddenRows="1" hiddenColumns="1" state="hidden" topLeftCell="B75">
      <selection activeCell="F91" sqref="F91"/>
      <rowBreaks count="3" manualBreakCount="3">
        <brk id="22" max="16383" man="1"/>
        <brk id="70" max="7194" man="1"/>
        <brk id="98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31">
    <mergeCell ref="B99:B149"/>
    <mergeCell ref="C99:D99"/>
    <mergeCell ref="C105:C149"/>
    <mergeCell ref="C80:I80"/>
    <mergeCell ref="C83:I83"/>
    <mergeCell ref="C86:I86"/>
    <mergeCell ref="C89:I89"/>
    <mergeCell ref="C92:I92"/>
    <mergeCell ref="C96:I96"/>
    <mergeCell ref="B36:B98"/>
    <mergeCell ref="C39:D39"/>
    <mergeCell ref="D40:D42"/>
    <mergeCell ref="C44:D44"/>
    <mergeCell ref="D45:D46"/>
    <mergeCell ref="C76:I76"/>
    <mergeCell ref="C47:D47"/>
    <mergeCell ref="D48:D49"/>
    <mergeCell ref="C50:D50"/>
    <mergeCell ref="D51:D52"/>
    <mergeCell ref="C54:D54"/>
    <mergeCell ref="D55:D56"/>
    <mergeCell ref="C60:D60"/>
    <mergeCell ref="D61:D62"/>
    <mergeCell ref="C65:I65"/>
    <mergeCell ref="C68:I68"/>
    <mergeCell ref="C71:I71"/>
    <mergeCell ref="B24:I24"/>
    <mergeCell ref="B25:I25"/>
    <mergeCell ref="B28:B35"/>
    <mergeCell ref="C28:D28"/>
    <mergeCell ref="D29:D30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3" manualBreakCount="3">
    <brk id="22" max="16383" man="1"/>
    <brk id="70" max="7194" man="1"/>
    <brk id="9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PS168"/>
  <sheetViews>
    <sheetView view="pageBreakPreview" topLeftCell="B1" zoomScale="70" zoomScaleNormal="60" zoomScaleSheetLayoutView="70" zoomScalePageLayoutView="80" workbookViewId="0">
      <selection activeCell="G17" sqref="G17"/>
    </sheetView>
  </sheetViews>
  <sheetFormatPr defaultRowHeight="15" x14ac:dyDescent="0.25"/>
  <cols>
    <col min="1" max="1" width="8.85546875" hidden="1" customWidth="1"/>
    <col min="2" max="2" width="32.42578125" customWidth="1"/>
    <col min="3" max="3" width="22.42578125" customWidth="1"/>
    <col min="4" max="4" width="40.7109375" customWidth="1"/>
    <col min="5" max="9" width="15.5703125" customWidth="1"/>
    <col min="10" max="10" width="12.7109375" customWidth="1"/>
    <col min="11" max="11" width="15.5703125" customWidth="1"/>
    <col min="12" max="12" width="13.7109375" customWidth="1"/>
    <col min="13" max="13" width="44.7109375" customWidth="1"/>
  </cols>
  <sheetData>
    <row r="1" spans="1:13" s="2" customFormat="1" ht="12.75" x14ac:dyDescent="0.2">
      <c r="I1" s="2" t="s">
        <v>1</v>
      </c>
    </row>
    <row r="2" spans="1:13" s="2" customFormat="1" ht="12.75" hidden="1" x14ac:dyDescent="0.2"/>
    <row r="3" spans="1:13" s="2" customFormat="1" ht="15.75" customHeight="1" x14ac:dyDescent="0.2">
      <c r="E3" s="630" t="s">
        <v>2</v>
      </c>
      <c r="F3" s="630"/>
      <c r="G3" s="630"/>
      <c r="H3" s="630"/>
      <c r="I3" s="630"/>
    </row>
    <row r="4" spans="1:13" s="2" customFormat="1" ht="15.75" customHeight="1" x14ac:dyDescent="0.2">
      <c r="E4" s="630" t="s">
        <v>484</v>
      </c>
      <c r="F4" s="630"/>
      <c r="G4" s="630"/>
      <c r="H4" s="630"/>
      <c r="I4" s="630"/>
    </row>
    <row r="5" spans="1:13" s="2" customFormat="1" ht="12.75" hidden="1" x14ac:dyDescent="0.2">
      <c r="D5" s="13"/>
      <c r="E5" s="36"/>
      <c r="F5" s="630"/>
      <c r="G5" s="630"/>
      <c r="H5" s="630"/>
      <c r="I5" s="630"/>
    </row>
    <row r="6" spans="1:13" s="2" customFormat="1" ht="12.75" x14ac:dyDescent="0.2">
      <c r="D6" s="13"/>
      <c r="E6" s="23"/>
      <c r="F6" s="3"/>
      <c r="G6" s="3"/>
      <c r="H6" s="3"/>
      <c r="I6" s="3"/>
    </row>
    <row r="7" spans="1:13" s="2" customFormat="1" ht="50.25" customHeight="1" x14ac:dyDescent="0.2">
      <c r="A7" s="4"/>
      <c r="B7" s="313" t="s">
        <v>3</v>
      </c>
      <c r="C7" s="4"/>
      <c r="D7" s="374" t="s">
        <v>464</v>
      </c>
      <c r="E7" s="374" t="s">
        <v>485</v>
      </c>
      <c r="F7" s="374" t="s">
        <v>486</v>
      </c>
      <c r="G7" s="313" t="s">
        <v>487</v>
      </c>
      <c r="H7" s="313" t="s">
        <v>4</v>
      </c>
      <c r="I7" s="313" t="s">
        <v>5</v>
      </c>
    </row>
    <row r="8" spans="1:13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customHeight="1" x14ac:dyDescent="0.2">
      <c r="A9" s="6">
        <v>1</v>
      </c>
      <c r="B9" s="7" t="s">
        <v>8</v>
      </c>
      <c r="C9" s="7"/>
      <c r="D9" s="153">
        <f>D11+D20</f>
        <v>292744638.28000003</v>
      </c>
      <c r="E9" s="153">
        <f>E11+E20</f>
        <v>292744638.28000003</v>
      </c>
      <c r="F9" s="153">
        <f>F11+F20</f>
        <v>289169689.56999999</v>
      </c>
      <c r="G9" s="153">
        <f>G11+G20</f>
        <v>268946054.5</v>
      </c>
      <c r="H9" s="8">
        <f>F9-G9</f>
        <v>20223635.069999993</v>
      </c>
      <c r="I9" s="8">
        <f>D9-G9</f>
        <v>23798583.780000031</v>
      </c>
      <c r="K9" s="13">
        <f>H9-H17+L17+L137</f>
        <v>13125699.469999993</v>
      </c>
      <c r="L9" s="2" t="s">
        <v>503</v>
      </c>
    </row>
    <row r="10" spans="1:13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13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284924072.21000004</v>
      </c>
      <c r="E11" s="153">
        <f>E12+E13+E15+E14+E19</f>
        <v>284924072.21000004</v>
      </c>
      <c r="F11" s="153">
        <f>F12+F13+F15+F14+F19</f>
        <v>281349123.5</v>
      </c>
      <c r="G11" s="8">
        <f>G12+G13+G15+G14+G19</f>
        <v>261125488.43000001</v>
      </c>
      <c r="H11" s="8">
        <f>F11-G11</f>
        <v>20223635.069999993</v>
      </c>
      <c r="I11" s="8">
        <f t="shared" si="1"/>
        <v>23798583.780000031</v>
      </c>
    </row>
    <row r="12" spans="1:13" s="2" customFormat="1" ht="41.25" customHeight="1" x14ac:dyDescent="0.2">
      <c r="A12" s="9" t="s">
        <v>11</v>
      </c>
      <c r="B12" s="10" t="s">
        <v>18</v>
      </c>
      <c r="C12" s="10" t="s">
        <v>28</v>
      </c>
      <c r="D12" s="190">
        <v>9385830</v>
      </c>
      <c r="E12" s="190">
        <f>D12</f>
        <v>9385830</v>
      </c>
      <c r="F12" s="190">
        <v>9213661.0399999991</v>
      </c>
      <c r="G12" s="157">
        <f>G29+G43+G45+G48+G102+G105+G107+G108+G51-264268.48</f>
        <v>9213661.0399999991</v>
      </c>
      <c r="H12" s="12">
        <f t="shared" si="0"/>
        <v>0</v>
      </c>
      <c r="I12" s="12">
        <f t="shared" si="1"/>
        <v>172168.96000000089</v>
      </c>
    </row>
    <row r="13" spans="1:13" s="2" customFormat="1" ht="25.5" x14ac:dyDescent="0.2">
      <c r="A13" s="9" t="s">
        <v>12</v>
      </c>
      <c r="B13" s="10" t="s">
        <v>31</v>
      </c>
      <c r="C13" s="10" t="s">
        <v>26</v>
      </c>
      <c r="D13" s="190">
        <v>125573200</v>
      </c>
      <c r="E13" s="190">
        <v>125573200</v>
      </c>
      <c r="F13" s="190">
        <f>123363668.78</f>
        <v>123363668.78</v>
      </c>
      <c r="G13" s="11">
        <f>G104+G32</f>
        <v>123363668.78</v>
      </c>
      <c r="H13" s="12">
        <f t="shared" si="0"/>
        <v>0</v>
      </c>
      <c r="I13" s="12">
        <f>D13-G13</f>
        <v>2209531.2199999988</v>
      </c>
    </row>
    <row r="14" spans="1:13" s="2" customFormat="1" ht="23.25" customHeight="1" x14ac:dyDescent="0.2">
      <c r="A14" s="9" t="s">
        <v>127</v>
      </c>
      <c r="B14" s="10" t="s">
        <v>128</v>
      </c>
      <c r="C14" s="10" t="s">
        <v>26</v>
      </c>
      <c r="D14" s="190">
        <v>14046300</v>
      </c>
      <c r="E14" s="190">
        <f>D14</f>
        <v>14046300</v>
      </c>
      <c r="F14" s="190">
        <f>14046300</f>
        <v>14046300</v>
      </c>
      <c r="G14" s="11">
        <f>6948700</f>
        <v>6948700</v>
      </c>
      <c r="H14" s="12">
        <f t="shared" si="0"/>
        <v>7097600</v>
      </c>
      <c r="I14" s="12">
        <f t="shared" si="1"/>
        <v>7097600</v>
      </c>
      <c r="J14" s="2" t="s">
        <v>498</v>
      </c>
    </row>
    <row r="15" spans="1:13" s="2" customFormat="1" ht="81" customHeight="1" x14ac:dyDescent="0.25">
      <c r="A15" s="14" t="s">
        <v>19</v>
      </c>
      <c r="B15" s="15" t="s">
        <v>22</v>
      </c>
      <c r="C15" s="15"/>
      <c r="D15" s="27">
        <f>D16+D17+D18</f>
        <v>124133227.49000001</v>
      </c>
      <c r="E15" s="27">
        <f>E16+E17+E18</f>
        <v>124133227.49000001</v>
      </c>
      <c r="F15" s="27">
        <f>F16+F17+F18</f>
        <v>122939978.96000001</v>
      </c>
      <c r="G15" s="27">
        <f>G16+G17+G18</f>
        <v>109813943.89000002</v>
      </c>
      <c r="H15" s="8">
        <f t="shared" si="0"/>
        <v>13126035.069999993</v>
      </c>
      <c r="I15" s="8">
        <f t="shared" si="1"/>
        <v>14319283.599999994</v>
      </c>
      <c r="K15" s="13">
        <f>H9-H14-H17</f>
        <v>1931454.299999997</v>
      </c>
    </row>
    <row r="16" spans="1:13" s="2" customFormat="1" ht="86.25" customHeight="1" x14ac:dyDescent="0.2">
      <c r="A16" s="9" t="s">
        <v>23</v>
      </c>
      <c r="B16" s="16" t="s">
        <v>40</v>
      </c>
      <c r="C16" s="541"/>
      <c r="D16" s="157">
        <f>32289095.23+3215400+979137.47-14046300</f>
        <v>22437332.700000003</v>
      </c>
      <c r="E16" s="157">
        <f>D16</f>
        <v>22437332.700000003</v>
      </c>
      <c r="F16" s="157">
        <f>E16</f>
        <v>22437332.700000003</v>
      </c>
      <c r="G16" s="157">
        <f>G40+G49+G52+G82+G106+G86+G89+G92+G95+G78+G30+G31+G42+G55+G57+G60+G63+G71+G74+G99+G33+G64+G67+G68+G83+264268.48</f>
        <v>20505878.400000002</v>
      </c>
      <c r="H16" s="12">
        <f t="shared" si="0"/>
        <v>1931454.3000000007</v>
      </c>
      <c r="I16" s="12">
        <f t="shared" si="1"/>
        <v>1931454.3000000007</v>
      </c>
      <c r="K16" s="13">
        <f>I30+I31+I105+I106+I107</f>
        <v>374223.69000000053</v>
      </c>
      <c r="M16" s="13">
        <f>F16-G16</f>
        <v>1931454.3000000007</v>
      </c>
    </row>
    <row r="17" spans="1:13" s="2" customFormat="1" ht="90.75" customHeight="1" x14ac:dyDescent="0.2">
      <c r="A17" s="9" t="s">
        <v>24</v>
      </c>
      <c r="B17" s="17" t="s">
        <v>29</v>
      </c>
      <c r="C17" s="17" t="s">
        <v>35</v>
      </c>
      <c r="D17" s="190">
        <v>99395894.790000007</v>
      </c>
      <c r="E17" s="190">
        <f>D17</f>
        <v>99395894.790000007</v>
      </c>
      <c r="F17" s="190">
        <v>98202646.260000005</v>
      </c>
      <c r="G17" s="157">
        <f>G109+G34-335.6</f>
        <v>87008065.49000001</v>
      </c>
      <c r="H17" s="12">
        <f>F17-G17</f>
        <v>11194580.769999996</v>
      </c>
      <c r="I17" s="12">
        <f>D17-G17</f>
        <v>12387829.299999997</v>
      </c>
      <c r="K17" s="13">
        <f>F17-G17-I14</f>
        <v>4096980.7699999958</v>
      </c>
      <c r="L17" s="650">
        <f>K17-L137-335.6</f>
        <v>476187.99999999779</v>
      </c>
      <c r="M17" s="13">
        <f>F17-G17</f>
        <v>11194580.769999996</v>
      </c>
    </row>
    <row r="18" spans="1:13" s="2" customFormat="1" ht="51" x14ac:dyDescent="0.2">
      <c r="A18" s="9" t="s">
        <v>54</v>
      </c>
      <c r="B18" s="17" t="s">
        <v>372</v>
      </c>
      <c r="C18" s="17"/>
      <c r="D18" s="190">
        <v>2300000</v>
      </c>
      <c r="E18" s="190">
        <v>2300000</v>
      </c>
      <c r="F18" s="640">
        <v>2300000</v>
      </c>
      <c r="G18" s="157">
        <f>G53+335.6</f>
        <v>2300000</v>
      </c>
      <c r="H18" s="12">
        <f t="shared" si="0"/>
        <v>0</v>
      </c>
      <c r="I18" s="12">
        <f t="shared" si="1"/>
        <v>0</v>
      </c>
      <c r="K18" s="13">
        <f>D17-G17</f>
        <v>12387829.299999997</v>
      </c>
    </row>
    <row r="19" spans="1:13" s="2" customFormat="1" ht="25.5" x14ac:dyDescent="0.2">
      <c r="A19" s="9"/>
      <c r="B19" s="17" t="s">
        <v>387</v>
      </c>
      <c r="C19" s="17"/>
      <c r="D19" s="190">
        <v>11785514.720000001</v>
      </c>
      <c r="E19" s="190">
        <v>11785514.720000001</v>
      </c>
      <c r="F19" s="190">
        <v>11785514.720000001</v>
      </c>
      <c r="G19" s="157">
        <f>G146</f>
        <v>11785514.720000001</v>
      </c>
      <c r="H19" s="12">
        <f t="shared" si="0"/>
        <v>0</v>
      </c>
      <c r="I19" s="12">
        <f t="shared" si="1"/>
        <v>0</v>
      </c>
      <c r="K19" s="650">
        <f>D17-F17</f>
        <v>1193248.5300000012</v>
      </c>
      <c r="L19" s="2" t="s">
        <v>499</v>
      </c>
    </row>
    <row r="20" spans="1:13" s="2" customFormat="1" ht="28.5" customHeight="1" x14ac:dyDescent="0.2">
      <c r="A20" s="6" t="s">
        <v>13</v>
      </c>
      <c r="B20" s="7" t="s">
        <v>457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G41+G46+G77</f>
        <v>7820566.0700000003</v>
      </c>
      <c r="H20" s="8">
        <f>F20-G20</f>
        <v>0</v>
      </c>
      <c r="I20" s="8">
        <f t="shared" si="1"/>
        <v>0</v>
      </c>
    </row>
    <row r="22" spans="1:13" hidden="1" x14ac:dyDescent="0.25"/>
    <row r="23" spans="1:13" hidden="1" x14ac:dyDescent="0.25"/>
    <row r="24" spans="1:13" x14ac:dyDescent="0.25">
      <c r="B24" s="933" t="s">
        <v>264</v>
      </c>
      <c r="C24" s="933"/>
      <c r="D24" s="933"/>
      <c r="E24" s="933"/>
      <c r="F24" s="933"/>
      <c r="G24" s="933"/>
      <c r="H24" s="933"/>
      <c r="I24" s="933"/>
    </row>
    <row r="25" spans="1:13" x14ac:dyDescent="0.25">
      <c r="B25" s="934" t="s">
        <v>491</v>
      </c>
      <c r="C25" s="934"/>
      <c r="D25" s="934"/>
      <c r="E25" s="934"/>
      <c r="F25" s="934"/>
      <c r="G25" s="934"/>
      <c r="H25" s="934"/>
      <c r="I25" s="934"/>
    </row>
    <row r="26" spans="1:13" ht="15.75" thickBot="1" x14ac:dyDescent="0.3"/>
    <row r="27" spans="1:13" ht="39" x14ac:dyDescent="0.25">
      <c r="B27" s="631" t="s">
        <v>14</v>
      </c>
      <c r="C27" s="596" t="s">
        <v>27</v>
      </c>
      <c r="D27" s="596" t="s">
        <v>15</v>
      </c>
      <c r="E27" s="596" t="s">
        <v>266</v>
      </c>
      <c r="F27" s="597" t="s">
        <v>488</v>
      </c>
      <c r="G27" s="597" t="s">
        <v>489</v>
      </c>
      <c r="H27" s="597" t="s">
        <v>42</v>
      </c>
      <c r="I27" s="637" t="s">
        <v>490</v>
      </c>
    </row>
    <row r="28" spans="1:13" x14ac:dyDescent="0.25">
      <c r="B28" s="947" t="s">
        <v>16</v>
      </c>
      <c r="C28" s="998" t="s">
        <v>274</v>
      </c>
      <c r="D28" s="998"/>
      <c r="E28" s="379">
        <v>0</v>
      </c>
      <c r="F28" s="153">
        <f>F29+F30</f>
        <v>3000000</v>
      </c>
      <c r="G28" s="153">
        <f>G29+G30</f>
        <v>2858319.82</v>
      </c>
      <c r="H28" s="461">
        <f>G28/F28</f>
        <v>0.95277327333333328</v>
      </c>
      <c r="I28" s="456">
        <f>F28-G28</f>
        <v>141680.18000000017</v>
      </c>
    </row>
    <row r="29" spans="1:13" x14ac:dyDescent="0.25">
      <c r="B29" s="947"/>
      <c r="C29" s="445" t="s">
        <v>85</v>
      </c>
      <c r="D29" s="982" t="s">
        <v>275</v>
      </c>
      <c r="E29" s="379"/>
      <c r="F29" s="157">
        <v>664442.65</v>
      </c>
      <c r="G29" s="157">
        <v>664442.65</v>
      </c>
      <c r="H29" s="461">
        <f t="shared" ref="H29:H141" si="2">G29/F29</f>
        <v>1</v>
      </c>
      <c r="I29" s="456">
        <f t="shared" ref="I29:I154" si="3">F29-G29</f>
        <v>0</v>
      </c>
    </row>
    <row r="30" spans="1:13" x14ac:dyDescent="0.25">
      <c r="B30" s="947"/>
      <c r="C30" s="167" t="s">
        <v>270</v>
      </c>
      <c r="D30" s="982"/>
      <c r="E30" s="379"/>
      <c r="F30" s="157">
        <v>2335557.35</v>
      </c>
      <c r="G30" s="157">
        <f>1686905.03+506972.14</f>
        <v>2193877.17</v>
      </c>
      <c r="H30" s="461">
        <f t="shared" si="2"/>
        <v>0.9393377430873191</v>
      </c>
      <c r="I30" s="653">
        <f t="shared" si="3"/>
        <v>141680.18000000017</v>
      </c>
    </row>
    <row r="31" spans="1:13" ht="24.75" customHeight="1" x14ac:dyDescent="0.25">
      <c r="B31" s="947"/>
      <c r="C31" s="167" t="s">
        <v>270</v>
      </c>
      <c r="D31" s="404" t="s">
        <v>271</v>
      </c>
      <c r="E31" s="379"/>
      <c r="F31" s="157">
        <f>18944.54+361055.46</f>
        <v>380000</v>
      </c>
      <c r="G31" s="157">
        <f>236943.9+39342.2+1086.23+1621.64+37440</f>
        <v>316433.96999999997</v>
      </c>
      <c r="H31" s="461">
        <f t="shared" si="2"/>
        <v>0.8327209736842105</v>
      </c>
      <c r="I31" s="653">
        <f t="shared" si="3"/>
        <v>63566.030000000028</v>
      </c>
    </row>
    <row r="32" spans="1:13" ht="26.25" customHeight="1" x14ac:dyDescent="0.25">
      <c r="B32" s="947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654">
        <f t="shared" si="3"/>
        <v>284800</v>
      </c>
    </row>
    <row r="33" spans="2:10" ht="41.25" customHeight="1" x14ac:dyDescent="0.25">
      <c r="B33" s="947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653">
        <f t="shared" si="3"/>
        <v>71200</v>
      </c>
    </row>
    <row r="34" spans="2:10" ht="66.75" customHeight="1" x14ac:dyDescent="0.25">
      <c r="B34" s="947"/>
      <c r="C34" s="404" t="s">
        <v>361</v>
      </c>
      <c r="D34" s="633" t="s">
        <v>307</v>
      </c>
      <c r="E34" s="379"/>
      <c r="F34" s="279">
        <v>11200</v>
      </c>
      <c r="G34" s="279">
        <v>11200</v>
      </c>
      <c r="H34" s="458">
        <f t="shared" si="2"/>
        <v>1</v>
      </c>
      <c r="I34" s="456">
        <f t="shared" si="3"/>
        <v>0</v>
      </c>
    </row>
    <row r="35" spans="2:10" ht="22.5" customHeight="1" x14ac:dyDescent="0.25">
      <c r="B35" s="947"/>
      <c r="C35" s="407" t="s">
        <v>124</v>
      </c>
      <c r="D35" s="378"/>
      <c r="E35" s="379"/>
      <c r="F35" s="153">
        <f>F28+F31+F32+F33+F34</f>
        <v>3747200</v>
      </c>
      <c r="G35" s="153">
        <f>G28+G31+G32+G33+G34</f>
        <v>3185953.79</v>
      </c>
      <c r="H35" s="461">
        <f t="shared" si="2"/>
        <v>0.85022251014090522</v>
      </c>
      <c r="I35" s="456">
        <f t="shared" si="3"/>
        <v>561246.21</v>
      </c>
      <c r="J35" s="373">
        <f>I30+I31+I33</f>
        <v>276446.2100000002</v>
      </c>
    </row>
    <row r="36" spans="2:10" ht="19.5" customHeight="1" x14ac:dyDescent="0.25">
      <c r="B36" s="947" t="s">
        <v>32</v>
      </c>
      <c r="C36" s="407" t="s">
        <v>106</v>
      </c>
      <c r="D36" s="450" t="s">
        <v>32</v>
      </c>
      <c r="E36" s="379"/>
      <c r="F36" s="153">
        <f>F37+F97</f>
        <v>54839699.370000005</v>
      </c>
      <c r="G36" s="153">
        <f>G37+G97</f>
        <v>54839699.370000005</v>
      </c>
      <c r="H36" s="461">
        <f t="shared" si="2"/>
        <v>1</v>
      </c>
      <c r="I36" s="456">
        <f t="shared" si="3"/>
        <v>0</v>
      </c>
    </row>
    <row r="37" spans="2:10" ht="21.75" customHeight="1" x14ac:dyDescent="0.25">
      <c r="B37" s="947"/>
      <c r="C37" s="450" t="s">
        <v>0</v>
      </c>
      <c r="D37" s="346" t="s">
        <v>206</v>
      </c>
      <c r="E37" s="390"/>
      <c r="F37" s="390">
        <f>F38+F70+F73+F76+F81+F85+F88+F91+F94</f>
        <v>52747945.370000005</v>
      </c>
      <c r="G37" s="390">
        <f>G38+G70+G73+G76+G81+G85+G88+G91+G94</f>
        <v>52747945.370000005</v>
      </c>
      <c r="H37" s="461">
        <f t="shared" si="2"/>
        <v>1</v>
      </c>
      <c r="I37" s="456">
        <f t="shared" si="3"/>
        <v>0</v>
      </c>
    </row>
    <row r="38" spans="2:10" ht="21" customHeight="1" x14ac:dyDescent="0.25">
      <c r="B38" s="947"/>
      <c r="C38" s="388"/>
      <c r="D38" s="593" t="s">
        <v>207</v>
      </c>
      <c r="E38" s="390"/>
      <c r="F38" s="153">
        <f>F39+F43+F44+F47+F50+F53+F54+F57+F64+F67+F68+F58+F61</f>
        <v>43074787.790000007</v>
      </c>
      <c r="G38" s="153">
        <f>G39+G43+G44+G47+G50+G53+G54+G57+G64+G67+G68+G58+G61</f>
        <v>43074787.790000007</v>
      </c>
      <c r="H38" s="461">
        <f t="shared" si="2"/>
        <v>1</v>
      </c>
      <c r="I38" s="456">
        <f t="shared" si="3"/>
        <v>0</v>
      </c>
    </row>
    <row r="39" spans="2:10" ht="21" customHeight="1" x14ac:dyDescent="0.25">
      <c r="B39" s="947"/>
      <c r="C39" s="1027" t="s">
        <v>285</v>
      </c>
      <c r="D39" s="1027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456">
        <f t="shared" si="3"/>
        <v>0</v>
      </c>
    </row>
    <row r="40" spans="2:10" ht="28.5" customHeight="1" x14ac:dyDescent="0.25">
      <c r="B40" s="947"/>
      <c r="C40" s="448" t="s">
        <v>283</v>
      </c>
      <c r="D40" s="1022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456">
        <f t="shared" si="3"/>
        <v>0</v>
      </c>
    </row>
    <row r="41" spans="2:10" ht="23.25" customHeight="1" x14ac:dyDescent="0.25">
      <c r="B41" s="947"/>
      <c r="C41" s="449" t="s">
        <v>284</v>
      </c>
      <c r="D41" s="1022"/>
      <c r="E41" s="152"/>
      <c r="F41" s="260">
        <v>3000000</v>
      </c>
      <c r="G41" s="260">
        <v>3000000</v>
      </c>
      <c r="H41" s="461">
        <f t="shared" si="2"/>
        <v>1</v>
      </c>
      <c r="I41" s="456">
        <f t="shared" si="3"/>
        <v>0</v>
      </c>
    </row>
    <row r="42" spans="2:10" ht="23.25" customHeight="1" x14ac:dyDescent="0.25">
      <c r="B42" s="947"/>
      <c r="C42" s="447" t="s">
        <v>270</v>
      </c>
      <c r="D42" s="1022"/>
      <c r="E42" s="152"/>
      <c r="F42" s="260">
        <v>428642.65</v>
      </c>
      <c r="G42" s="260">
        <v>428642.65</v>
      </c>
      <c r="H42" s="461">
        <f t="shared" si="2"/>
        <v>1</v>
      </c>
      <c r="I42" s="456">
        <f t="shared" si="3"/>
        <v>0</v>
      </c>
    </row>
    <row r="43" spans="2:10" ht="26.25" x14ac:dyDescent="0.25">
      <c r="B43" s="947"/>
      <c r="C43" s="446" t="s">
        <v>85</v>
      </c>
      <c r="D43" s="344" t="s">
        <v>277</v>
      </c>
      <c r="E43" s="156"/>
      <c r="F43" s="153">
        <v>410037.15</v>
      </c>
      <c r="G43" s="153">
        <v>410037.15</v>
      </c>
      <c r="H43" s="461">
        <f t="shared" si="2"/>
        <v>1</v>
      </c>
      <c r="I43" s="456">
        <f t="shared" si="3"/>
        <v>0</v>
      </c>
    </row>
    <row r="44" spans="2:10" ht="38.25" customHeight="1" x14ac:dyDescent="0.25">
      <c r="B44" s="947"/>
      <c r="C44" s="1025" t="s">
        <v>288</v>
      </c>
      <c r="D44" s="1025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456">
        <f t="shared" si="3"/>
        <v>0</v>
      </c>
    </row>
    <row r="45" spans="2:10" ht="25.5" customHeight="1" x14ac:dyDescent="0.25">
      <c r="B45" s="947"/>
      <c r="C45" s="446" t="s">
        <v>85</v>
      </c>
      <c r="D45" s="1022" t="s">
        <v>279</v>
      </c>
      <c r="E45" s="156"/>
      <c r="F45" s="279">
        <v>334567.58</v>
      </c>
      <c r="G45" s="279">
        <v>334567.58</v>
      </c>
      <c r="H45" s="458">
        <f t="shared" si="2"/>
        <v>1</v>
      </c>
      <c r="I45" s="456">
        <f t="shared" si="3"/>
        <v>0</v>
      </c>
    </row>
    <row r="46" spans="2:10" ht="25.5" customHeight="1" x14ac:dyDescent="0.25">
      <c r="B46" s="947"/>
      <c r="C46" s="449" t="s">
        <v>284</v>
      </c>
      <c r="D46" s="1022"/>
      <c r="E46" s="156"/>
      <c r="F46" s="279">
        <v>3860383.49</v>
      </c>
      <c r="G46" s="279">
        <v>3860383.49</v>
      </c>
      <c r="H46" s="458">
        <f t="shared" si="2"/>
        <v>1</v>
      </c>
      <c r="I46" s="456">
        <f t="shared" si="3"/>
        <v>0</v>
      </c>
    </row>
    <row r="47" spans="2:10" ht="25.5" customHeight="1" x14ac:dyDescent="0.25">
      <c r="B47" s="947"/>
      <c r="C47" s="1028" t="s">
        <v>289</v>
      </c>
      <c r="D47" s="1028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456">
        <f t="shared" si="3"/>
        <v>0</v>
      </c>
    </row>
    <row r="48" spans="2:10" ht="22.5" customHeight="1" x14ac:dyDescent="0.25">
      <c r="B48" s="947"/>
      <c r="C48" s="446" t="s">
        <v>85</v>
      </c>
      <c r="D48" s="1022" t="s">
        <v>280</v>
      </c>
      <c r="E48" s="156"/>
      <c r="F48" s="279">
        <v>2231.15</v>
      </c>
      <c r="G48" s="279">
        <v>2231.15</v>
      </c>
      <c r="H48" s="458">
        <f t="shared" si="2"/>
        <v>1</v>
      </c>
      <c r="I48" s="456">
        <f t="shared" si="3"/>
        <v>0</v>
      </c>
    </row>
    <row r="49" spans="2:9" ht="30.75" customHeight="1" x14ac:dyDescent="0.25">
      <c r="B49" s="947"/>
      <c r="C49" s="448" t="s">
        <v>283</v>
      </c>
      <c r="D49" s="1022"/>
      <c r="E49" s="156"/>
      <c r="F49" s="279">
        <v>61748.480000000003</v>
      </c>
      <c r="G49" s="279">
        <v>61748.480000000003</v>
      </c>
      <c r="H49" s="458">
        <f t="shared" si="2"/>
        <v>1</v>
      </c>
      <c r="I49" s="456">
        <f t="shared" si="3"/>
        <v>0</v>
      </c>
    </row>
    <row r="50" spans="2:9" ht="30" customHeight="1" x14ac:dyDescent="0.25">
      <c r="B50" s="947"/>
      <c r="C50" s="1025" t="s">
        <v>367</v>
      </c>
      <c r="D50" s="1025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456">
        <f t="shared" si="3"/>
        <v>0</v>
      </c>
    </row>
    <row r="51" spans="2:9" ht="27.75" customHeight="1" x14ac:dyDescent="0.25">
      <c r="B51" s="947"/>
      <c r="C51" s="446" t="s">
        <v>85</v>
      </c>
      <c r="D51" s="1022" t="s">
        <v>420</v>
      </c>
      <c r="E51" s="156"/>
      <c r="F51" s="591">
        <v>226756.52</v>
      </c>
      <c r="G51" s="591">
        <v>226756.52</v>
      </c>
      <c r="H51" s="458">
        <f t="shared" si="2"/>
        <v>1</v>
      </c>
      <c r="I51" s="456">
        <f t="shared" si="3"/>
        <v>0</v>
      </c>
    </row>
    <row r="52" spans="2:9" ht="36" customHeight="1" x14ac:dyDescent="0.25">
      <c r="B52" s="947"/>
      <c r="C52" s="448" t="s">
        <v>283</v>
      </c>
      <c r="D52" s="1022"/>
      <c r="E52" s="156"/>
      <c r="F52" s="279">
        <v>44237.78</v>
      </c>
      <c r="G52" s="279">
        <v>44237.78</v>
      </c>
      <c r="H52" s="458">
        <f t="shared" si="2"/>
        <v>1</v>
      </c>
      <c r="I52" s="456">
        <f t="shared" si="3"/>
        <v>0</v>
      </c>
    </row>
    <row r="53" spans="2:9" ht="63.75" customHeight="1" x14ac:dyDescent="0.25">
      <c r="B53" s="947"/>
      <c r="C53" s="254" t="s">
        <v>141</v>
      </c>
      <c r="D53" s="346" t="s">
        <v>368</v>
      </c>
      <c r="E53" s="156"/>
      <c r="F53" s="454">
        <v>2299664.4</v>
      </c>
      <c r="G53" s="454">
        <f>2299664+0.4</f>
        <v>2299664.4</v>
      </c>
      <c r="H53" s="458">
        <f t="shared" si="2"/>
        <v>1</v>
      </c>
      <c r="I53" s="459">
        <f t="shared" si="3"/>
        <v>0</v>
      </c>
    </row>
    <row r="54" spans="2:9" ht="63.75" customHeight="1" x14ac:dyDescent="0.25">
      <c r="B54" s="947"/>
      <c r="C54" s="1023" t="s">
        <v>414</v>
      </c>
      <c r="D54" s="1023"/>
      <c r="E54" s="156"/>
      <c r="F54" s="454">
        <f>F55+F56</f>
        <v>11880000</v>
      </c>
      <c r="G54" s="454">
        <f>G55+G56</f>
        <v>11880000</v>
      </c>
      <c r="H54" s="458">
        <f t="shared" si="2"/>
        <v>1</v>
      </c>
      <c r="I54" s="459">
        <f t="shared" si="3"/>
        <v>0</v>
      </c>
    </row>
    <row r="55" spans="2:9" ht="33.75" customHeight="1" x14ac:dyDescent="0.25">
      <c r="B55" s="947"/>
      <c r="C55" s="448" t="s">
        <v>283</v>
      </c>
      <c r="D55" s="1024" t="s">
        <v>419</v>
      </c>
      <c r="E55" s="156"/>
      <c r="F55" s="279">
        <v>94485.28</v>
      </c>
      <c r="G55" s="279">
        <v>94485.28</v>
      </c>
      <c r="H55" s="458">
        <f t="shared" si="2"/>
        <v>1</v>
      </c>
      <c r="I55" s="459">
        <f t="shared" si="3"/>
        <v>0</v>
      </c>
    </row>
    <row r="56" spans="2:9" ht="52.5" customHeight="1" x14ac:dyDescent="0.25">
      <c r="B56" s="947"/>
      <c r="C56" s="561" t="s">
        <v>415</v>
      </c>
      <c r="D56" s="1024"/>
      <c r="E56" s="156"/>
      <c r="F56" s="279">
        <v>11785514.720000001</v>
      </c>
      <c r="G56" s="279">
        <v>11785514.720000001</v>
      </c>
      <c r="H56" s="458">
        <f t="shared" si="2"/>
        <v>1</v>
      </c>
      <c r="I56" s="459">
        <f t="shared" si="3"/>
        <v>0</v>
      </c>
    </row>
    <row r="57" spans="2:9" ht="27" customHeight="1" x14ac:dyDescent="0.25">
      <c r="B57" s="947"/>
      <c r="C57" s="448" t="s">
        <v>283</v>
      </c>
      <c r="D57" s="636" t="s">
        <v>416</v>
      </c>
      <c r="E57" s="156"/>
      <c r="F57" s="454">
        <v>304893.5</v>
      </c>
      <c r="G57" s="279">
        <v>304893.5</v>
      </c>
      <c r="H57" s="458">
        <f t="shared" si="2"/>
        <v>1</v>
      </c>
      <c r="I57" s="459">
        <f t="shared" si="3"/>
        <v>0</v>
      </c>
    </row>
    <row r="58" spans="2:9" ht="27" customHeight="1" x14ac:dyDescent="0.25">
      <c r="B58" s="947"/>
      <c r="C58" s="999" t="s">
        <v>493</v>
      </c>
      <c r="D58" s="1000"/>
      <c r="E58" s="156"/>
      <c r="F58" s="454">
        <f>F59+F60</f>
        <v>7471259</v>
      </c>
      <c r="G58" s="454">
        <f t="shared" ref="G58" si="4">G59+G60</f>
        <v>7471259</v>
      </c>
      <c r="H58" s="458">
        <f t="shared" si="2"/>
        <v>1</v>
      </c>
      <c r="I58" s="459">
        <f t="shared" si="3"/>
        <v>0</v>
      </c>
    </row>
    <row r="59" spans="2:9" ht="27" customHeight="1" x14ac:dyDescent="0.25">
      <c r="B59" s="947"/>
      <c r="C59" s="638" t="s">
        <v>492</v>
      </c>
      <c r="D59" s="1029" t="s">
        <v>417</v>
      </c>
      <c r="E59" s="156"/>
      <c r="F59" s="454">
        <v>7097600</v>
      </c>
      <c r="G59" s="279">
        <v>7097600</v>
      </c>
      <c r="H59" s="458">
        <f t="shared" si="2"/>
        <v>1</v>
      </c>
      <c r="I59" s="459">
        <f t="shared" si="3"/>
        <v>0</v>
      </c>
    </row>
    <row r="60" spans="2:9" ht="29.25" customHeight="1" x14ac:dyDescent="0.25">
      <c r="B60" s="947"/>
      <c r="C60" s="448" t="s">
        <v>283</v>
      </c>
      <c r="D60" s="1030"/>
      <c r="E60" s="156"/>
      <c r="F60" s="454">
        <v>373659</v>
      </c>
      <c r="G60" s="157">
        <v>373659</v>
      </c>
      <c r="H60" s="458">
        <f t="shared" si="2"/>
        <v>1</v>
      </c>
      <c r="I60" s="456">
        <f t="shared" si="3"/>
        <v>0</v>
      </c>
    </row>
    <row r="61" spans="2:9" ht="29.25" customHeight="1" x14ac:dyDescent="0.25">
      <c r="B61" s="947"/>
      <c r="C61" s="1031" t="s">
        <v>494</v>
      </c>
      <c r="D61" s="1032"/>
      <c r="E61" s="156"/>
      <c r="F61" s="454">
        <f>F62+F63</f>
        <v>7314444</v>
      </c>
      <c r="G61" s="454">
        <f>G62+G63</f>
        <v>7314444</v>
      </c>
      <c r="H61" s="458">
        <f t="shared" si="2"/>
        <v>1</v>
      </c>
      <c r="I61" s="456">
        <f t="shared" si="3"/>
        <v>0</v>
      </c>
    </row>
    <row r="62" spans="2:9" ht="29.25" customHeight="1" x14ac:dyDescent="0.25">
      <c r="B62" s="947"/>
      <c r="C62" s="638" t="s">
        <v>492</v>
      </c>
      <c r="D62" s="1033" t="s">
        <v>418</v>
      </c>
      <c r="E62" s="156"/>
      <c r="F62" s="454">
        <v>6948700</v>
      </c>
      <c r="G62" s="157">
        <f>6948700</f>
        <v>6948700</v>
      </c>
      <c r="H62" s="458">
        <f t="shared" si="2"/>
        <v>1</v>
      </c>
      <c r="I62" s="456">
        <f t="shared" si="3"/>
        <v>0</v>
      </c>
    </row>
    <row r="63" spans="2:9" ht="37.5" customHeight="1" x14ac:dyDescent="0.25">
      <c r="B63" s="947"/>
      <c r="C63" s="448" t="s">
        <v>283</v>
      </c>
      <c r="D63" s="1030"/>
      <c r="E63" s="156"/>
      <c r="F63" s="454">
        <v>365744</v>
      </c>
      <c r="G63" s="157">
        <v>365744</v>
      </c>
      <c r="H63" s="458">
        <f t="shared" si="2"/>
        <v>1</v>
      </c>
      <c r="I63" s="456">
        <f t="shared" si="3"/>
        <v>0</v>
      </c>
    </row>
    <row r="64" spans="2:9" ht="55.5" customHeight="1" x14ac:dyDescent="0.25">
      <c r="B64" s="947"/>
      <c r="C64" s="1025" t="s">
        <v>440</v>
      </c>
      <c r="D64" s="1025"/>
      <c r="E64" s="156"/>
      <c r="F64" s="454">
        <f>F65+F66</f>
        <v>4999668</v>
      </c>
      <c r="G64" s="454">
        <f>G65+G66</f>
        <v>4999668</v>
      </c>
      <c r="H64" s="458">
        <f t="shared" si="2"/>
        <v>1</v>
      </c>
      <c r="I64" s="455">
        <f>I65+I66</f>
        <v>0</v>
      </c>
    </row>
    <row r="65" spans="2:9" ht="37.5" customHeight="1" x14ac:dyDescent="0.25">
      <c r="B65" s="947"/>
      <c r="C65" s="448" t="s">
        <v>283</v>
      </c>
      <c r="D65" s="1022" t="s">
        <v>441</v>
      </c>
      <c r="E65" s="156"/>
      <c r="F65" s="279">
        <v>4105236.57</v>
      </c>
      <c r="G65" s="279">
        <v>4105236.57</v>
      </c>
      <c r="H65" s="458">
        <f t="shared" si="2"/>
        <v>1</v>
      </c>
      <c r="I65" s="456">
        <f t="shared" si="3"/>
        <v>0</v>
      </c>
    </row>
    <row r="66" spans="2:9" ht="37.5" customHeight="1" x14ac:dyDescent="0.25">
      <c r="B66" s="947"/>
      <c r="C66" s="448" t="s">
        <v>283</v>
      </c>
      <c r="D66" s="1022"/>
      <c r="E66" s="156"/>
      <c r="F66" s="279">
        <v>894431.43</v>
      </c>
      <c r="G66" s="279">
        <v>894431.43</v>
      </c>
      <c r="H66" s="458">
        <f t="shared" si="2"/>
        <v>1</v>
      </c>
      <c r="I66" s="456">
        <f t="shared" si="3"/>
        <v>0</v>
      </c>
    </row>
    <row r="67" spans="2:9" ht="42.4" customHeight="1" x14ac:dyDescent="0.25">
      <c r="B67" s="947"/>
      <c r="C67" s="448" t="s">
        <v>283</v>
      </c>
      <c r="D67" s="636" t="s">
        <v>439</v>
      </c>
      <c r="E67" s="156"/>
      <c r="F67" s="454">
        <v>102529</v>
      </c>
      <c r="G67" s="279">
        <v>102529</v>
      </c>
      <c r="H67" s="458">
        <f t="shared" si="2"/>
        <v>1</v>
      </c>
      <c r="I67" s="456">
        <f t="shared" si="3"/>
        <v>0</v>
      </c>
    </row>
    <row r="68" spans="2:9" ht="37.5" customHeight="1" x14ac:dyDescent="0.25">
      <c r="B68" s="947"/>
      <c r="C68" s="448" t="s">
        <v>283</v>
      </c>
      <c r="D68" s="636" t="s">
        <v>456</v>
      </c>
      <c r="E68" s="156"/>
      <c r="F68" s="454">
        <f>112273.02+335.6</f>
        <v>112608.62000000001</v>
      </c>
      <c r="G68" s="622">
        <f>332+111941.02+335.6</f>
        <v>112608.62000000001</v>
      </c>
      <c r="H68" s="458">
        <f t="shared" si="2"/>
        <v>1</v>
      </c>
      <c r="I68" s="456">
        <f t="shared" si="3"/>
        <v>0</v>
      </c>
    </row>
    <row r="69" spans="2:9" ht="15.75" customHeight="1" x14ac:dyDescent="0.25">
      <c r="B69" s="947"/>
      <c r="C69" s="1019"/>
      <c r="D69" s="1019"/>
      <c r="E69" s="1019"/>
      <c r="F69" s="1019"/>
      <c r="G69" s="1019"/>
      <c r="H69" s="1019"/>
      <c r="I69" s="1020"/>
    </row>
    <row r="70" spans="2:9" ht="20.25" customHeight="1" x14ac:dyDescent="0.25">
      <c r="B70" s="947"/>
      <c r="C70" s="388" t="s">
        <v>0</v>
      </c>
      <c r="D70" s="394" t="s">
        <v>196</v>
      </c>
      <c r="E70" s="156"/>
      <c r="F70" s="454">
        <f>F71</f>
        <v>892192</v>
      </c>
      <c r="G70" s="454">
        <f>G71</f>
        <v>892192</v>
      </c>
      <c r="H70" s="458">
        <f t="shared" si="2"/>
        <v>1</v>
      </c>
      <c r="I70" s="456">
        <f t="shared" si="3"/>
        <v>0</v>
      </c>
    </row>
    <row r="71" spans="2:9" ht="36.75" customHeight="1" x14ac:dyDescent="0.25">
      <c r="B71" s="947"/>
      <c r="C71" s="448" t="s">
        <v>283</v>
      </c>
      <c r="D71" s="560" t="s">
        <v>409</v>
      </c>
      <c r="E71" s="156"/>
      <c r="F71" s="279">
        <v>892192</v>
      </c>
      <c r="G71" s="279">
        <v>892192</v>
      </c>
      <c r="H71" s="458">
        <f t="shared" si="2"/>
        <v>1</v>
      </c>
      <c r="I71" s="459">
        <f t="shared" si="3"/>
        <v>0</v>
      </c>
    </row>
    <row r="72" spans="2:9" ht="15.75" customHeight="1" x14ac:dyDescent="0.25">
      <c r="B72" s="947"/>
      <c r="C72" s="940"/>
      <c r="D72" s="940"/>
      <c r="E72" s="940"/>
      <c r="F72" s="940"/>
      <c r="G72" s="940"/>
      <c r="H72" s="940"/>
      <c r="I72" s="1021"/>
    </row>
    <row r="73" spans="2:9" ht="15.75" customHeight="1" x14ac:dyDescent="0.25">
      <c r="B73" s="947"/>
      <c r="C73" s="388" t="s">
        <v>0</v>
      </c>
      <c r="D73" s="394" t="s">
        <v>410</v>
      </c>
      <c r="E73" s="156"/>
      <c r="F73" s="454">
        <f>F74</f>
        <v>378907</v>
      </c>
      <c r="G73" s="454">
        <f>G74</f>
        <v>378907</v>
      </c>
      <c r="H73" s="458">
        <f t="shared" si="2"/>
        <v>1</v>
      </c>
      <c r="I73" s="456">
        <f t="shared" si="3"/>
        <v>0</v>
      </c>
    </row>
    <row r="74" spans="2:9" ht="27" customHeight="1" x14ac:dyDescent="0.25">
      <c r="B74" s="947"/>
      <c r="C74" s="448" t="s">
        <v>283</v>
      </c>
      <c r="D74" s="560" t="s">
        <v>411</v>
      </c>
      <c r="E74" s="156"/>
      <c r="F74" s="279">
        <v>378907</v>
      </c>
      <c r="G74" s="279">
        <v>378907</v>
      </c>
      <c r="H74" s="458">
        <f t="shared" si="2"/>
        <v>1</v>
      </c>
      <c r="I74" s="456">
        <f t="shared" si="3"/>
        <v>0</v>
      </c>
    </row>
    <row r="75" spans="2:9" ht="15.75" customHeight="1" x14ac:dyDescent="0.25">
      <c r="B75" s="947"/>
      <c r="C75" s="940"/>
      <c r="D75" s="940"/>
      <c r="E75" s="940"/>
      <c r="F75" s="940"/>
      <c r="G75" s="940"/>
      <c r="H75" s="940"/>
      <c r="I75" s="1021"/>
    </row>
    <row r="76" spans="2:9" x14ac:dyDescent="0.25">
      <c r="B76" s="947"/>
      <c r="C76" s="388" t="s">
        <v>0</v>
      </c>
      <c r="D76" s="394" t="s">
        <v>194</v>
      </c>
      <c r="E76" s="156"/>
      <c r="F76" s="153">
        <f>F77+F78+F79</f>
        <v>960182.58</v>
      </c>
      <c r="G76" s="153">
        <f>G77+G78+G79</f>
        <v>960182.58</v>
      </c>
      <c r="H76" s="458">
        <f t="shared" si="2"/>
        <v>1</v>
      </c>
      <c r="I76" s="456">
        <f t="shared" si="3"/>
        <v>0</v>
      </c>
    </row>
    <row r="77" spans="2:9" ht="64.5" x14ac:dyDescent="0.25">
      <c r="B77" s="947"/>
      <c r="C77" s="254" t="s">
        <v>141</v>
      </c>
      <c r="D77" s="404" t="s">
        <v>105</v>
      </c>
      <c r="E77" s="156"/>
      <c r="F77" s="279">
        <v>960182.58</v>
      </c>
      <c r="G77" s="279">
        <v>960182.58</v>
      </c>
      <c r="H77" s="458">
        <f t="shared" si="2"/>
        <v>1</v>
      </c>
      <c r="I77" s="456">
        <f t="shared" si="3"/>
        <v>0</v>
      </c>
    </row>
    <row r="78" spans="2:9" ht="25.5" x14ac:dyDescent="0.25">
      <c r="B78" s="947"/>
      <c r="C78" s="448" t="s">
        <v>283</v>
      </c>
      <c r="D78" s="404" t="s">
        <v>407</v>
      </c>
      <c r="E78" s="156"/>
      <c r="F78" s="157">
        <v>0</v>
      </c>
      <c r="G78" s="157"/>
      <c r="H78" s="458" t="e">
        <f t="shared" si="2"/>
        <v>#DIV/0!</v>
      </c>
      <c r="I78" s="456">
        <f>F78-G78</f>
        <v>0</v>
      </c>
    </row>
    <row r="79" spans="2:9" ht="25.5" x14ac:dyDescent="0.25">
      <c r="B79" s="947"/>
      <c r="C79" s="404" t="s">
        <v>454</v>
      </c>
      <c r="D79" s="404" t="s">
        <v>455</v>
      </c>
      <c r="E79" s="156"/>
      <c r="F79" s="157">
        <f>1000000+118406+400000+100000-1618406</f>
        <v>0</v>
      </c>
      <c r="G79" s="157"/>
      <c r="H79" s="458" t="e">
        <f t="shared" si="2"/>
        <v>#DIV/0!</v>
      </c>
      <c r="I79" s="456">
        <f>F79-G79</f>
        <v>0</v>
      </c>
    </row>
    <row r="80" spans="2:9" x14ac:dyDescent="0.25">
      <c r="B80" s="947"/>
      <c r="C80" s="940"/>
      <c r="D80" s="940"/>
      <c r="E80" s="940"/>
      <c r="F80" s="940"/>
      <c r="G80" s="940"/>
      <c r="H80" s="940"/>
      <c r="I80" s="1021"/>
    </row>
    <row r="81" spans="2:9" x14ac:dyDescent="0.25">
      <c r="B81" s="947"/>
      <c r="C81" s="388" t="s">
        <v>0</v>
      </c>
      <c r="D81" s="394" t="s">
        <v>286</v>
      </c>
      <c r="E81" s="156"/>
      <c r="F81" s="153">
        <f>F82+F83</f>
        <v>5448876</v>
      </c>
      <c r="G81" s="153">
        <f>G82+G83</f>
        <v>5448876</v>
      </c>
      <c r="H81" s="458">
        <f t="shared" si="2"/>
        <v>1</v>
      </c>
      <c r="I81" s="456">
        <f t="shared" si="3"/>
        <v>0</v>
      </c>
    </row>
    <row r="82" spans="2:9" ht="25.5" x14ac:dyDescent="0.25">
      <c r="B82" s="947"/>
      <c r="C82" s="448" t="s">
        <v>283</v>
      </c>
      <c r="D82" s="633" t="s">
        <v>287</v>
      </c>
      <c r="E82" s="156"/>
      <c r="F82" s="157">
        <f>4500000-1124</f>
        <v>4498876</v>
      </c>
      <c r="G82" s="157">
        <v>4498876</v>
      </c>
      <c r="H82" s="458">
        <f t="shared" si="2"/>
        <v>1</v>
      </c>
      <c r="I82" s="456">
        <f t="shared" si="3"/>
        <v>0</v>
      </c>
    </row>
    <row r="83" spans="2:9" ht="25.5" x14ac:dyDescent="0.25">
      <c r="B83" s="947"/>
      <c r="C83" s="448" t="s">
        <v>283</v>
      </c>
      <c r="D83" s="633" t="s">
        <v>408</v>
      </c>
      <c r="E83" s="156"/>
      <c r="F83" s="157">
        <v>950000</v>
      </c>
      <c r="G83" s="157">
        <v>950000</v>
      </c>
      <c r="H83" s="458"/>
      <c r="I83" s="456"/>
    </row>
    <row r="84" spans="2:9" x14ac:dyDescent="0.25">
      <c r="B84" s="947"/>
      <c r="C84" s="940"/>
      <c r="D84" s="940"/>
      <c r="E84" s="940"/>
      <c r="F84" s="940"/>
      <c r="G84" s="940"/>
      <c r="H84" s="940"/>
      <c r="I84" s="1021"/>
    </row>
    <row r="85" spans="2:9" x14ac:dyDescent="0.25">
      <c r="B85" s="947"/>
      <c r="C85" s="450" t="s">
        <v>0</v>
      </c>
      <c r="D85" s="634" t="s">
        <v>381</v>
      </c>
      <c r="E85" s="156"/>
      <c r="F85" s="153">
        <f>F86</f>
        <v>500000</v>
      </c>
      <c r="G85" s="153">
        <f>G86</f>
        <v>500000</v>
      </c>
      <c r="H85" s="458">
        <f t="shared" si="2"/>
        <v>1</v>
      </c>
      <c r="I85" s="456">
        <f t="shared" si="3"/>
        <v>0</v>
      </c>
    </row>
    <row r="86" spans="2:9" ht="25.5" x14ac:dyDescent="0.25">
      <c r="B86" s="947"/>
      <c r="C86" s="448" t="s">
        <v>283</v>
      </c>
      <c r="D86" s="314" t="s">
        <v>382</v>
      </c>
      <c r="E86" s="156"/>
      <c r="F86" s="157">
        <v>500000</v>
      </c>
      <c r="G86" s="157">
        <v>500000</v>
      </c>
      <c r="H86" s="458">
        <f t="shared" si="2"/>
        <v>1</v>
      </c>
      <c r="I86" s="456">
        <f t="shared" si="3"/>
        <v>0</v>
      </c>
    </row>
    <row r="87" spans="2:9" x14ac:dyDescent="0.25">
      <c r="B87" s="947"/>
      <c r="C87" s="940"/>
      <c r="D87" s="940"/>
      <c r="E87" s="940"/>
      <c r="F87" s="940"/>
      <c r="G87" s="940"/>
      <c r="H87" s="940"/>
      <c r="I87" s="1021"/>
    </row>
    <row r="88" spans="2:9" x14ac:dyDescent="0.25">
      <c r="B88" s="947"/>
      <c r="C88" s="388" t="s">
        <v>0</v>
      </c>
      <c r="D88" s="394" t="s">
        <v>193</v>
      </c>
      <c r="E88" s="156"/>
      <c r="F88" s="153">
        <f>F89</f>
        <v>100000</v>
      </c>
      <c r="G88" s="153">
        <f>G89</f>
        <v>100000</v>
      </c>
      <c r="H88" s="458">
        <f t="shared" si="2"/>
        <v>1</v>
      </c>
      <c r="I88" s="456">
        <f t="shared" si="3"/>
        <v>0</v>
      </c>
    </row>
    <row r="89" spans="2:9" ht="25.5" x14ac:dyDescent="0.25">
      <c r="B89" s="947"/>
      <c r="C89" s="448" t="s">
        <v>283</v>
      </c>
      <c r="D89" s="404" t="s">
        <v>383</v>
      </c>
      <c r="E89" s="156"/>
      <c r="F89" s="157">
        <v>100000</v>
      </c>
      <c r="G89" s="157">
        <v>100000</v>
      </c>
      <c r="H89" s="458">
        <f t="shared" si="2"/>
        <v>1</v>
      </c>
      <c r="I89" s="456">
        <f t="shared" si="3"/>
        <v>0</v>
      </c>
    </row>
    <row r="90" spans="2:9" x14ac:dyDescent="0.25">
      <c r="B90" s="947"/>
      <c r="C90" s="940"/>
      <c r="D90" s="940"/>
      <c r="E90" s="940"/>
      <c r="F90" s="940"/>
      <c r="G90" s="940"/>
      <c r="H90" s="940"/>
      <c r="I90" s="1021"/>
    </row>
    <row r="91" spans="2:9" x14ac:dyDescent="0.25">
      <c r="B91" s="947"/>
      <c r="C91" s="450" t="s">
        <v>0</v>
      </c>
      <c r="D91" s="450" t="s">
        <v>195</v>
      </c>
      <c r="E91" s="156"/>
      <c r="F91" s="153">
        <f>F92</f>
        <v>100000</v>
      </c>
      <c r="G91" s="153">
        <f>G92</f>
        <v>100000</v>
      </c>
      <c r="H91" s="458">
        <f t="shared" si="2"/>
        <v>1</v>
      </c>
      <c r="I91" s="456">
        <f t="shared" si="3"/>
        <v>0</v>
      </c>
    </row>
    <row r="92" spans="2:9" ht="25.5" x14ac:dyDescent="0.25">
      <c r="B92" s="947"/>
      <c r="C92" s="448" t="s">
        <v>283</v>
      </c>
      <c r="D92" s="314" t="s">
        <v>384</v>
      </c>
      <c r="E92" s="156"/>
      <c r="F92" s="157">
        <v>100000</v>
      </c>
      <c r="G92" s="157">
        <v>100000</v>
      </c>
      <c r="H92" s="458">
        <f t="shared" si="2"/>
        <v>1</v>
      </c>
      <c r="I92" s="456">
        <f t="shared" si="3"/>
        <v>0</v>
      </c>
    </row>
    <row r="93" spans="2:9" x14ac:dyDescent="0.25">
      <c r="B93" s="947"/>
      <c r="C93" s="940"/>
      <c r="D93" s="940"/>
      <c r="E93" s="940"/>
      <c r="F93" s="940"/>
      <c r="G93" s="940"/>
      <c r="H93" s="940"/>
      <c r="I93" s="1021"/>
    </row>
    <row r="94" spans="2:9" x14ac:dyDescent="0.25">
      <c r="B94" s="947"/>
      <c r="C94" s="450" t="s">
        <v>0</v>
      </c>
      <c r="D94" s="344" t="s">
        <v>385</v>
      </c>
      <c r="E94" s="156"/>
      <c r="F94" s="153">
        <f>F95</f>
        <v>1293000</v>
      </c>
      <c r="G94" s="153">
        <f>G95</f>
        <v>1293000</v>
      </c>
      <c r="H94" s="458">
        <f t="shared" si="2"/>
        <v>1</v>
      </c>
      <c r="I94" s="456">
        <f t="shared" si="3"/>
        <v>0</v>
      </c>
    </row>
    <row r="95" spans="2:9" ht="25.5" x14ac:dyDescent="0.25">
      <c r="B95" s="947"/>
      <c r="C95" s="448" t="s">
        <v>283</v>
      </c>
      <c r="D95" s="314" t="s">
        <v>386</v>
      </c>
      <c r="E95" s="156"/>
      <c r="F95" s="157">
        <f>1593000-300000</f>
        <v>1293000</v>
      </c>
      <c r="G95" s="157">
        <f>1293000</f>
        <v>1293000</v>
      </c>
      <c r="H95" s="458">
        <f t="shared" si="2"/>
        <v>1</v>
      </c>
      <c r="I95" s="456">
        <f t="shared" si="3"/>
        <v>0</v>
      </c>
    </row>
    <row r="96" spans="2:9" x14ac:dyDescent="0.25">
      <c r="B96" s="947"/>
      <c r="C96" s="940"/>
      <c r="D96" s="940"/>
      <c r="E96" s="940"/>
      <c r="F96" s="940"/>
      <c r="G96" s="940"/>
      <c r="H96" s="940"/>
      <c r="I96" s="1021"/>
    </row>
    <row r="97" spans="2:9" s="452" customFormat="1" ht="25.5" customHeight="1" x14ac:dyDescent="0.2">
      <c r="B97" s="947"/>
      <c r="C97" s="450"/>
      <c r="D97" s="346" t="s">
        <v>208</v>
      </c>
      <c r="E97" s="453"/>
      <c r="F97" s="454">
        <f>F98+F101</f>
        <v>2091754</v>
      </c>
      <c r="G97" s="454">
        <f>G98+G101</f>
        <v>2091754</v>
      </c>
      <c r="H97" s="458">
        <f t="shared" si="2"/>
        <v>1</v>
      </c>
      <c r="I97" s="456">
        <f t="shared" si="3"/>
        <v>0</v>
      </c>
    </row>
    <row r="98" spans="2:9" s="452" customFormat="1" ht="25.5" customHeight="1" x14ac:dyDescent="0.2">
      <c r="B98" s="947"/>
      <c r="C98" s="388" t="s">
        <v>0</v>
      </c>
      <c r="D98" s="394" t="s">
        <v>412</v>
      </c>
      <c r="E98" s="156"/>
      <c r="F98" s="454">
        <f>F99</f>
        <v>1908991</v>
      </c>
      <c r="G98" s="454">
        <f>G99</f>
        <v>1908991</v>
      </c>
      <c r="H98" s="458">
        <f t="shared" si="2"/>
        <v>1</v>
      </c>
      <c r="I98" s="456">
        <f t="shared" si="3"/>
        <v>0</v>
      </c>
    </row>
    <row r="99" spans="2:9" s="452" customFormat="1" ht="39" customHeight="1" x14ac:dyDescent="0.2">
      <c r="B99" s="947"/>
      <c r="C99" s="448" t="s">
        <v>283</v>
      </c>
      <c r="D99" s="560" t="s">
        <v>413</v>
      </c>
      <c r="E99" s="156"/>
      <c r="F99" s="279">
        <v>1908991</v>
      </c>
      <c r="G99" s="279">
        <v>1908991</v>
      </c>
      <c r="H99" s="458">
        <f t="shared" si="2"/>
        <v>1</v>
      </c>
      <c r="I99" s="456">
        <f t="shared" si="3"/>
        <v>0</v>
      </c>
    </row>
    <row r="100" spans="2:9" s="452" customFormat="1" ht="18" customHeight="1" x14ac:dyDescent="0.25">
      <c r="B100" s="947"/>
      <c r="C100" s="940"/>
      <c r="D100" s="940"/>
      <c r="E100" s="940"/>
      <c r="F100" s="940"/>
      <c r="G100" s="940"/>
      <c r="H100" s="940"/>
      <c r="I100" s="1021"/>
    </row>
    <row r="101" spans="2:9" ht="20.25" customHeight="1" x14ac:dyDescent="0.25">
      <c r="B101" s="947"/>
      <c r="C101" s="388" t="s">
        <v>0</v>
      </c>
      <c r="D101" s="394" t="s">
        <v>193</v>
      </c>
      <c r="E101" s="260"/>
      <c r="F101" s="153">
        <f>F102</f>
        <v>182763</v>
      </c>
      <c r="G101" s="153">
        <f>G102</f>
        <v>182763</v>
      </c>
      <c r="H101" s="458">
        <f t="shared" si="2"/>
        <v>1</v>
      </c>
      <c r="I101" s="456">
        <f t="shared" si="3"/>
        <v>0</v>
      </c>
    </row>
    <row r="102" spans="2:9" ht="45" customHeight="1" x14ac:dyDescent="0.25">
      <c r="B102" s="947"/>
      <c r="C102" s="446" t="s">
        <v>85</v>
      </c>
      <c r="D102" s="395" t="s">
        <v>282</v>
      </c>
      <c r="E102" s="260"/>
      <c r="F102" s="279">
        <f>282838.63-100075.63</f>
        <v>182763</v>
      </c>
      <c r="G102" s="279">
        <f>117175+16286+49302</f>
        <v>182763</v>
      </c>
      <c r="H102" s="458">
        <f t="shared" si="2"/>
        <v>1</v>
      </c>
      <c r="I102" s="456">
        <f t="shared" si="3"/>
        <v>0</v>
      </c>
    </row>
    <row r="103" spans="2:9" ht="20.25" customHeight="1" x14ac:dyDescent="0.25">
      <c r="B103" s="947" t="s">
        <v>20</v>
      </c>
      <c r="C103" s="998" t="s">
        <v>125</v>
      </c>
      <c r="D103" s="998"/>
      <c r="E103" s="260"/>
      <c r="F103" s="153">
        <f>F104+F105+F106</f>
        <v>131882608.94999999</v>
      </c>
      <c r="G103" s="153">
        <f t="shared" ref="G103" si="5">G104+G105</f>
        <v>129856493.45</v>
      </c>
      <c r="H103" s="458">
        <f t="shared" si="2"/>
        <v>0.98463697741399603</v>
      </c>
      <c r="I103" s="456">
        <f t="shared" si="3"/>
        <v>2026115.4999999851</v>
      </c>
    </row>
    <row r="104" spans="2:9" ht="54" customHeight="1" x14ac:dyDescent="0.25">
      <c r="B104" s="947"/>
      <c r="C104" s="442" t="s">
        <v>192</v>
      </c>
      <c r="D104" s="633" t="s">
        <v>41</v>
      </c>
      <c r="E104" s="260"/>
      <c r="F104" s="279">
        <v>125288400</v>
      </c>
      <c r="G104" s="279">
        <f>118961838.42+4401830.36</f>
        <v>123363668.78</v>
      </c>
      <c r="H104" s="458">
        <f t="shared" si="2"/>
        <v>0.9846375943822413</v>
      </c>
      <c r="I104" s="459">
        <f t="shared" si="3"/>
        <v>1924731.2199999988</v>
      </c>
    </row>
    <row r="105" spans="2:9" ht="26.25" x14ac:dyDescent="0.25">
      <c r="B105" s="947"/>
      <c r="C105" s="446" t="s">
        <v>85</v>
      </c>
      <c r="D105" s="378" t="s">
        <v>69</v>
      </c>
      <c r="E105" s="260"/>
      <c r="F105" s="279">
        <v>6594126.3200000003</v>
      </c>
      <c r="G105" s="279">
        <v>6492824.6699999999</v>
      </c>
      <c r="H105" s="458">
        <f t="shared" si="2"/>
        <v>0.98463759335444456</v>
      </c>
      <c r="I105" s="648">
        <f t="shared" si="3"/>
        <v>101301.65000000037</v>
      </c>
    </row>
    <row r="106" spans="2:9" ht="26.25" x14ac:dyDescent="0.25">
      <c r="B106" s="947"/>
      <c r="C106" s="448" t="s">
        <v>283</v>
      </c>
      <c r="D106" s="378" t="s">
        <v>69</v>
      </c>
      <c r="E106" s="260"/>
      <c r="F106" s="279">
        <v>82.63</v>
      </c>
      <c r="G106" s="279"/>
      <c r="H106" s="458">
        <f t="shared" si="2"/>
        <v>0</v>
      </c>
      <c r="I106" s="648">
        <f t="shared" si="3"/>
        <v>82.63</v>
      </c>
    </row>
    <row r="107" spans="2:9" ht="26.25" customHeight="1" x14ac:dyDescent="0.25">
      <c r="B107" s="947"/>
      <c r="C107" s="446" t="s">
        <v>85</v>
      </c>
      <c r="D107" s="378" t="s">
        <v>290</v>
      </c>
      <c r="E107" s="260"/>
      <c r="F107" s="454">
        <v>295700</v>
      </c>
      <c r="G107" s="454">
        <f>192655.2+11817.6+23634</f>
        <v>228106.80000000002</v>
      </c>
      <c r="H107" s="458">
        <f t="shared" si="2"/>
        <v>0.77141291849847826</v>
      </c>
      <c r="I107" s="648">
        <f t="shared" si="3"/>
        <v>67593.199999999983</v>
      </c>
    </row>
    <row r="108" spans="2:9" ht="28.5" customHeight="1" x14ac:dyDescent="0.25">
      <c r="B108" s="947"/>
      <c r="C108" s="446" t="s">
        <v>85</v>
      </c>
      <c r="D108" s="378" t="s">
        <v>291</v>
      </c>
      <c r="E108" s="260"/>
      <c r="F108" s="454">
        <v>936200</v>
      </c>
      <c r="G108" s="454">
        <f>688546.8+166938+80715.2</f>
        <v>936200</v>
      </c>
      <c r="H108" s="458">
        <f t="shared" si="2"/>
        <v>1</v>
      </c>
      <c r="I108" s="459">
        <f t="shared" si="3"/>
        <v>0</v>
      </c>
    </row>
    <row r="109" spans="2:9" ht="46.5" customHeight="1" x14ac:dyDescent="0.25">
      <c r="B109" s="947"/>
      <c r="C109" s="940" t="s">
        <v>34</v>
      </c>
      <c r="D109" s="563" t="s">
        <v>33</v>
      </c>
      <c r="E109" s="152"/>
      <c r="F109" s="566">
        <f>F110+F114+F117+F119+F122+F126+F135+F136+F138+F140+F141+F142+F139+F128+F133+F134+F144+F148+F149+F150+F151+F152+F153+F143</f>
        <v>99384694.789999992</v>
      </c>
      <c r="G109" s="566">
        <f>G110+G114+G117+G119+G122+G126+G135+G136+G138+G140+G141+G142+G139+G128+G133+G134+G144+G148+G149+G150+G151+G152+G153+G143</f>
        <v>86997201.090000004</v>
      </c>
      <c r="H109" s="458">
        <f t="shared" si="2"/>
        <v>0.87535813511149996</v>
      </c>
      <c r="I109" s="459">
        <f t="shared" si="3"/>
        <v>12387493.699999988</v>
      </c>
    </row>
    <row r="110" spans="2:9" ht="25.5" customHeight="1" x14ac:dyDescent="0.25">
      <c r="B110" s="947"/>
      <c r="C110" s="940"/>
      <c r="D110" s="344" t="s">
        <v>314</v>
      </c>
      <c r="E110" s="152"/>
      <c r="F110" s="454">
        <f>F111+F112+F113</f>
        <v>4201213</v>
      </c>
      <c r="G110" s="454">
        <f t="shared" ref="G110" si="6">G111+G112+G113</f>
        <v>4201213</v>
      </c>
      <c r="H110" s="458">
        <f t="shared" si="2"/>
        <v>1</v>
      </c>
      <c r="I110" s="459">
        <f t="shared" si="3"/>
        <v>0</v>
      </c>
    </row>
    <row r="111" spans="2:9" ht="38.25" customHeight="1" x14ac:dyDescent="0.25">
      <c r="B111" s="947"/>
      <c r="C111" s="1026"/>
      <c r="D111" s="398" t="s">
        <v>297</v>
      </c>
      <c r="E111" s="152"/>
      <c r="F111" s="279">
        <v>221116.47</v>
      </c>
      <c r="G111" s="279">
        <v>221116.47</v>
      </c>
      <c r="H111" s="458">
        <f t="shared" si="2"/>
        <v>1</v>
      </c>
      <c r="I111" s="459">
        <f t="shared" si="3"/>
        <v>0</v>
      </c>
    </row>
    <row r="112" spans="2:9" ht="40.5" customHeight="1" x14ac:dyDescent="0.25">
      <c r="B112" s="947"/>
      <c r="C112" s="1026"/>
      <c r="D112" s="398" t="s">
        <v>299</v>
      </c>
      <c r="E112" s="156">
        <v>0</v>
      </c>
      <c r="F112" s="279">
        <v>428642.65</v>
      </c>
      <c r="G112" s="279">
        <v>428642.65</v>
      </c>
      <c r="H112" s="458">
        <f t="shared" si="2"/>
        <v>1</v>
      </c>
      <c r="I112" s="459">
        <f t="shared" si="3"/>
        <v>0</v>
      </c>
    </row>
    <row r="113" spans="2:9" ht="33" customHeight="1" x14ac:dyDescent="0.25">
      <c r="B113" s="947"/>
      <c r="C113" s="1026"/>
      <c r="D113" s="398" t="s">
        <v>300</v>
      </c>
      <c r="E113" s="156">
        <v>0</v>
      </c>
      <c r="F113" s="279">
        <f>3000000+551453.88</f>
        <v>3551453.88</v>
      </c>
      <c r="G113" s="279">
        <f>3000000+551453.88</f>
        <v>3551453.88</v>
      </c>
      <c r="H113" s="458">
        <f t="shared" si="2"/>
        <v>1</v>
      </c>
      <c r="I113" s="459">
        <f t="shared" si="3"/>
        <v>0</v>
      </c>
    </row>
    <row r="114" spans="2:9" ht="27.75" customHeight="1" x14ac:dyDescent="0.25">
      <c r="B114" s="947"/>
      <c r="C114" s="1026"/>
      <c r="D114" s="346" t="s">
        <v>313</v>
      </c>
      <c r="E114" s="156"/>
      <c r="F114" s="454">
        <f>F115+F116</f>
        <v>7790706</v>
      </c>
      <c r="G114" s="454">
        <f>G115+G116</f>
        <v>7790706</v>
      </c>
      <c r="H114" s="458">
        <f t="shared" si="2"/>
        <v>1</v>
      </c>
      <c r="I114" s="459">
        <f t="shared" si="3"/>
        <v>0</v>
      </c>
    </row>
    <row r="115" spans="2:9" ht="26.25" x14ac:dyDescent="0.25">
      <c r="B115" s="947"/>
      <c r="C115" s="1026"/>
      <c r="D115" s="314" t="s">
        <v>293</v>
      </c>
      <c r="E115" s="156">
        <v>0</v>
      </c>
      <c r="F115" s="279">
        <v>410037.15</v>
      </c>
      <c r="G115" s="279">
        <v>410037.15</v>
      </c>
      <c r="H115" s="458">
        <f t="shared" si="2"/>
        <v>1</v>
      </c>
      <c r="I115" s="459">
        <f t="shared" si="3"/>
        <v>0</v>
      </c>
    </row>
    <row r="116" spans="2:9" ht="26.25" x14ac:dyDescent="0.25">
      <c r="B116" s="947"/>
      <c r="C116" s="1026"/>
      <c r="D116" s="314" t="s">
        <v>303</v>
      </c>
      <c r="E116" s="156"/>
      <c r="F116" s="279">
        <v>7380668.8499999996</v>
      </c>
      <c r="G116" s="279">
        <v>7380668.8499999996</v>
      </c>
      <c r="H116" s="458">
        <f t="shared" si="2"/>
        <v>1</v>
      </c>
      <c r="I116" s="459">
        <f t="shared" si="3"/>
        <v>0</v>
      </c>
    </row>
    <row r="117" spans="2:9" ht="39" x14ac:dyDescent="0.25">
      <c r="B117" s="947"/>
      <c r="C117" s="1026"/>
      <c r="D117" s="344" t="s">
        <v>312</v>
      </c>
      <c r="E117" s="156"/>
      <c r="F117" s="454">
        <f>F118</f>
        <v>3649777.48</v>
      </c>
      <c r="G117" s="454">
        <f>G118</f>
        <v>3649777.48</v>
      </c>
      <c r="H117" s="458">
        <f t="shared" si="2"/>
        <v>1</v>
      </c>
      <c r="I117" s="459">
        <f t="shared" si="3"/>
        <v>0</v>
      </c>
    </row>
    <row r="118" spans="2:9" ht="39" x14ac:dyDescent="0.25">
      <c r="B118" s="947"/>
      <c r="C118" s="1026"/>
      <c r="D118" s="314" t="s">
        <v>302</v>
      </c>
      <c r="E118" s="156"/>
      <c r="F118" s="279">
        <v>3649777.48</v>
      </c>
      <c r="G118" s="279">
        <v>3649777.48</v>
      </c>
      <c r="H118" s="458">
        <f t="shared" si="2"/>
        <v>1</v>
      </c>
      <c r="I118" s="459">
        <f t="shared" si="3"/>
        <v>0</v>
      </c>
    </row>
    <row r="119" spans="2:9" ht="51.75" x14ac:dyDescent="0.25">
      <c r="B119" s="947"/>
      <c r="C119" s="1026"/>
      <c r="D119" s="344" t="s">
        <v>315</v>
      </c>
      <c r="E119" s="156"/>
      <c r="F119" s="454">
        <f>F120+F121</f>
        <v>6552266.4000000004</v>
      </c>
      <c r="G119" s="454">
        <f>G120+G121</f>
        <v>6552266.4000000004</v>
      </c>
      <c r="H119" s="458">
        <f t="shared" si="2"/>
        <v>1</v>
      </c>
      <c r="I119" s="459">
        <f t="shared" si="3"/>
        <v>0</v>
      </c>
    </row>
    <row r="120" spans="2:9" ht="54.75" customHeight="1" x14ac:dyDescent="0.25">
      <c r="B120" s="947"/>
      <c r="C120" s="1026"/>
      <c r="D120" s="398" t="s">
        <v>294</v>
      </c>
      <c r="E120" s="260"/>
      <c r="F120" s="279">
        <v>334567.58</v>
      </c>
      <c r="G120" s="279">
        <v>334567.58</v>
      </c>
      <c r="H120" s="458">
        <f t="shared" si="2"/>
        <v>1</v>
      </c>
      <c r="I120" s="459">
        <f t="shared" si="3"/>
        <v>0</v>
      </c>
    </row>
    <row r="121" spans="2:9" ht="51" x14ac:dyDescent="0.25">
      <c r="B121" s="947"/>
      <c r="C121" s="1026"/>
      <c r="D121" s="398" t="s">
        <v>301</v>
      </c>
      <c r="E121" s="260"/>
      <c r="F121" s="279">
        <f>3860383.49+2357315.33</f>
        <v>6217698.8200000003</v>
      </c>
      <c r="G121" s="279">
        <f>3860383.49+2357315.33</f>
        <v>6217698.8200000003</v>
      </c>
      <c r="H121" s="458">
        <f t="shared" si="2"/>
        <v>1</v>
      </c>
      <c r="I121" s="459">
        <f t="shared" si="3"/>
        <v>0</v>
      </c>
    </row>
    <row r="122" spans="2:9" ht="38.25" x14ac:dyDescent="0.25">
      <c r="B122" s="947"/>
      <c r="C122" s="1026"/>
      <c r="D122" s="346" t="s">
        <v>310</v>
      </c>
      <c r="E122" s="260"/>
      <c r="F122" s="454">
        <f>F123+F124+F125</f>
        <v>1215613</v>
      </c>
      <c r="G122" s="454">
        <f>G123+G124+G125</f>
        <v>1215613</v>
      </c>
      <c r="H122" s="458">
        <f t="shared" si="2"/>
        <v>1</v>
      </c>
      <c r="I122" s="459">
        <f t="shared" si="3"/>
        <v>0</v>
      </c>
    </row>
    <row r="123" spans="2:9" ht="39.75" customHeight="1" x14ac:dyDescent="0.25">
      <c r="B123" s="947"/>
      <c r="C123" s="1026"/>
      <c r="D123" s="398" t="s">
        <v>295</v>
      </c>
      <c r="E123" s="260"/>
      <c r="F123" s="279">
        <v>2231.15</v>
      </c>
      <c r="G123" s="279">
        <v>2231.15</v>
      </c>
      <c r="H123" s="458">
        <f t="shared" si="2"/>
        <v>1</v>
      </c>
      <c r="I123" s="459">
        <f t="shared" si="3"/>
        <v>0</v>
      </c>
    </row>
    <row r="124" spans="2:9" ht="51" x14ac:dyDescent="0.25">
      <c r="B124" s="947"/>
      <c r="C124" s="1026"/>
      <c r="D124" s="398" t="s">
        <v>298</v>
      </c>
      <c r="E124" s="260"/>
      <c r="F124" s="279">
        <v>61748.480000000003</v>
      </c>
      <c r="G124" s="279">
        <v>61748.480000000003</v>
      </c>
      <c r="H124" s="458">
        <f t="shared" si="2"/>
        <v>1</v>
      </c>
      <c r="I124" s="459">
        <f t="shared" si="3"/>
        <v>0</v>
      </c>
    </row>
    <row r="125" spans="2:9" ht="66.75" customHeight="1" x14ac:dyDescent="0.25">
      <c r="B125" s="947"/>
      <c r="C125" s="1026"/>
      <c r="D125" s="398" t="s">
        <v>304</v>
      </c>
      <c r="E125" s="260"/>
      <c r="F125" s="279">
        <v>1151633.3700000001</v>
      </c>
      <c r="G125" s="279">
        <v>1151633.3700000001</v>
      </c>
      <c r="H125" s="458">
        <f t="shared" si="2"/>
        <v>1</v>
      </c>
      <c r="I125" s="459">
        <f t="shared" si="3"/>
        <v>0</v>
      </c>
    </row>
    <row r="126" spans="2:9" ht="25.5" x14ac:dyDescent="0.25">
      <c r="B126" s="947"/>
      <c r="C126" s="1026"/>
      <c r="D126" s="346" t="s">
        <v>311</v>
      </c>
      <c r="E126" s="260"/>
      <c r="F126" s="454">
        <f>F127</f>
        <v>650000</v>
      </c>
      <c r="G126" s="454">
        <f>G127</f>
        <v>650000</v>
      </c>
      <c r="H126" s="458">
        <f t="shared" si="2"/>
        <v>1</v>
      </c>
      <c r="I126" s="459">
        <f t="shared" si="3"/>
        <v>0</v>
      </c>
    </row>
    <row r="127" spans="2:9" ht="90" x14ac:dyDescent="0.25">
      <c r="B127" s="947"/>
      <c r="C127" s="1026"/>
      <c r="D127" s="314" t="s">
        <v>305</v>
      </c>
      <c r="E127" s="260"/>
      <c r="F127" s="279">
        <v>650000</v>
      </c>
      <c r="G127" s="279">
        <v>650000</v>
      </c>
      <c r="H127" s="458">
        <f t="shared" si="2"/>
        <v>1</v>
      </c>
      <c r="I127" s="459">
        <f t="shared" si="3"/>
        <v>0</v>
      </c>
    </row>
    <row r="128" spans="2:9" ht="51.75" x14ac:dyDescent="0.25">
      <c r="B128" s="947"/>
      <c r="C128" s="1026"/>
      <c r="D128" s="344" t="s">
        <v>363</v>
      </c>
      <c r="E128" s="260"/>
      <c r="F128" s="454">
        <f>F129+F130+F131+F132</f>
        <v>5595977</v>
      </c>
      <c r="G128" s="454">
        <f>G129+G130+G131+G132</f>
        <v>5595977</v>
      </c>
      <c r="H128" s="458">
        <f t="shared" si="2"/>
        <v>1</v>
      </c>
      <c r="I128" s="459">
        <f t="shared" si="3"/>
        <v>0</v>
      </c>
    </row>
    <row r="129" spans="2:13" x14ac:dyDescent="0.25">
      <c r="B129" s="947"/>
      <c r="C129" s="1026"/>
      <c r="D129" s="314" t="s">
        <v>371</v>
      </c>
      <c r="E129" s="260"/>
      <c r="F129" s="279">
        <v>226756.52</v>
      </c>
      <c r="G129" s="279">
        <v>226756.52</v>
      </c>
      <c r="H129" s="458">
        <f t="shared" si="2"/>
        <v>1</v>
      </c>
      <c r="I129" s="459">
        <f t="shared" si="3"/>
        <v>0</v>
      </c>
    </row>
    <row r="130" spans="2:13" x14ac:dyDescent="0.25">
      <c r="B130" s="947"/>
      <c r="C130" s="1026"/>
      <c r="D130" s="314" t="s">
        <v>370</v>
      </c>
      <c r="E130" s="260"/>
      <c r="F130" s="279">
        <v>44237.78</v>
      </c>
      <c r="G130" s="279">
        <v>44237.78</v>
      </c>
      <c r="H130" s="458">
        <f t="shared" si="2"/>
        <v>1</v>
      </c>
      <c r="I130" s="459">
        <f t="shared" si="3"/>
        <v>0</v>
      </c>
    </row>
    <row r="131" spans="2:13" x14ac:dyDescent="0.25">
      <c r="B131" s="947"/>
      <c r="C131" s="1026"/>
      <c r="D131" s="314" t="s">
        <v>364</v>
      </c>
      <c r="E131" s="260"/>
      <c r="F131" s="279">
        <v>4190597</v>
      </c>
      <c r="G131" s="279">
        <v>4190597</v>
      </c>
      <c r="H131" s="458">
        <f t="shared" si="2"/>
        <v>1</v>
      </c>
      <c r="I131" s="459">
        <f t="shared" si="3"/>
        <v>0</v>
      </c>
    </row>
    <row r="132" spans="2:13" x14ac:dyDescent="0.25">
      <c r="B132" s="947"/>
      <c r="C132" s="1026"/>
      <c r="D132" s="314" t="s">
        <v>365</v>
      </c>
      <c r="E132" s="260"/>
      <c r="F132" s="279">
        <v>1134385.7</v>
      </c>
      <c r="G132" s="279">
        <v>1134385.7</v>
      </c>
      <c r="H132" s="458">
        <f t="shared" si="2"/>
        <v>1</v>
      </c>
      <c r="I132" s="459">
        <f t="shared" si="3"/>
        <v>0</v>
      </c>
    </row>
    <row r="133" spans="2:13" ht="20.25" customHeight="1" x14ac:dyDescent="0.25">
      <c r="B133" s="947"/>
      <c r="C133" s="1026"/>
      <c r="D133" s="344" t="s">
        <v>369</v>
      </c>
      <c r="E133" s="260"/>
      <c r="F133" s="454">
        <v>2299664.4</v>
      </c>
      <c r="G133" s="454">
        <v>2299664.4</v>
      </c>
      <c r="H133" s="458">
        <f t="shared" si="2"/>
        <v>1</v>
      </c>
      <c r="I133" s="459">
        <f t="shared" si="3"/>
        <v>0</v>
      </c>
    </row>
    <row r="134" spans="2:13" ht="64.5" x14ac:dyDescent="0.25">
      <c r="B134" s="947"/>
      <c r="C134" s="1026"/>
      <c r="D134" s="344" t="s">
        <v>366</v>
      </c>
      <c r="E134" s="260"/>
      <c r="F134" s="454">
        <v>2977417</v>
      </c>
      <c r="G134" s="279">
        <v>2977417</v>
      </c>
      <c r="H134" s="458">
        <f>G134/F134</f>
        <v>1</v>
      </c>
      <c r="I134" s="459">
        <f>F134-G134</f>
        <v>0</v>
      </c>
    </row>
    <row r="135" spans="2:13" ht="20.25" hidden="1" customHeight="1" x14ac:dyDescent="0.25">
      <c r="B135" s="947"/>
      <c r="C135" s="1026"/>
      <c r="D135" s="634" t="s">
        <v>306</v>
      </c>
      <c r="E135" s="260"/>
      <c r="F135" s="454">
        <f>1500000-1500000</f>
        <v>0</v>
      </c>
      <c r="G135" s="279"/>
      <c r="H135" s="458" t="e">
        <f t="shared" si="2"/>
        <v>#DIV/0!</v>
      </c>
      <c r="I135" s="459">
        <f>F135-G135</f>
        <v>0</v>
      </c>
    </row>
    <row r="136" spans="2:13" ht="75" hidden="1" customHeight="1" x14ac:dyDescent="0.25">
      <c r="B136" s="947"/>
      <c r="C136" s="1026"/>
      <c r="D136" s="634" t="s">
        <v>307</v>
      </c>
      <c r="E136" s="152"/>
      <c r="F136" s="454">
        <f>11200-11200</f>
        <v>0</v>
      </c>
      <c r="G136" s="454"/>
      <c r="H136" s="458" t="e">
        <f t="shared" si="2"/>
        <v>#DIV/0!</v>
      </c>
      <c r="I136" s="459">
        <f t="shared" si="3"/>
        <v>0</v>
      </c>
    </row>
    <row r="137" spans="2:13" ht="30.6" customHeight="1" x14ac:dyDescent="0.25">
      <c r="B137" s="947"/>
      <c r="C137" s="1026"/>
      <c r="D137" s="592" t="s">
        <v>444</v>
      </c>
      <c r="E137" s="152"/>
      <c r="F137" s="454">
        <f>F138+F139+F140+F141+F142+F143+2315.38</f>
        <v>29146658.390000001</v>
      </c>
      <c r="G137" s="454">
        <f>G138+G139+G140+G141+G142+G143+2315.38</f>
        <v>24332952.690000001</v>
      </c>
      <c r="H137" s="458">
        <f t="shared" si="2"/>
        <v>0.83484536595620351</v>
      </c>
      <c r="I137" s="459">
        <f t="shared" si="3"/>
        <v>4813705.6999999993</v>
      </c>
      <c r="K137" s="373">
        <v>27953409.859999999</v>
      </c>
      <c r="L137" s="373">
        <f>K137-G137</f>
        <v>3620457.1699999981</v>
      </c>
      <c r="M137" t="s">
        <v>500</v>
      </c>
    </row>
    <row r="138" spans="2:13" ht="39.75" customHeight="1" x14ac:dyDescent="0.25">
      <c r="B138" s="947"/>
      <c r="C138" s="1026"/>
      <c r="D138" s="378" t="s">
        <v>337</v>
      </c>
      <c r="E138" s="260"/>
      <c r="F138" s="279">
        <v>5403417.9000000004</v>
      </c>
      <c r="G138" s="279">
        <v>5403417.9000000004</v>
      </c>
      <c r="H138" s="458">
        <f t="shared" si="2"/>
        <v>1</v>
      </c>
      <c r="I138" s="459">
        <f t="shared" si="3"/>
        <v>0</v>
      </c>
      <c r="K138" s="373"/>
      <c r="L138" s="649">
        <f>L137-3074805.99</f>
        <v>545651.17999999784</v>
      </c>
      <c r="M138" s="367" t="s">
        <v>501</v>
      </c>
    </row>
    <row r="139" spans="2:13" ht="25.5" customHeight="1" x14ac:dyDescent="0.25">
      <c r="B139" s="947"/>
      <c r="C139" s="1026"/>
      <c r="D139" s="378" t="s">
        <v>338</v>
      </c>
      <c r="E139" s="260"/>
      <c r="F139" s="279">
        <f>6426117.87-5403417.9+1500000</f>
        <v>2522699.9699999997</v>
      </c>
      <c r="G139" s="279">
        <f>7926117.87-5403417.9</f>
        <v>2522699.9699999997</v>
      </c>
      <c r="H139" s="458">
        <f t="shared" si="2"/>
        <v>1</v>
      </c>
      <c r="I139" s="459">
        <f>F139-G139</f>
        <v>0</v>
      </c>
      <c r="L139" s="373">
        <v>1193248.53</v>
      </c>
      <c r="M139" t="s">
        <v>502</v>
      </c>
    </row>
    <row r="140" spans="2:13" ht="26.25" x14ac:dyDescent="0.25">
      <c r="B140" s="947"/>
      <c r="C140" s="1026"/>
      <c r="D140" s="378" t="s">
        <v>425</v>
      </c>
      <c r="E140" s="260"/>
      <c r="F140" s="279">
        <v>8007204.7999999998</v>
      </c>
      <c r="G140" s="279">
        <v>8007204.7999999998</v>
      </c>
      <c r="H140" s="458">
        <f t="shared" si="2"/>
        <v>1</v>
      </c>
      <c r="I140" s="459">
        <f t="shared" si="3"/>
        <v>0</v>
      </c>
    </row>
    <row r="141" spans="2:13" ht="26.25" x14ac:dyDescent="0.25">
      <c r="B141" s="947"/>
      <c r="C141" s="1026"/>
      <c r="D141" s="378" t="s">
        <v>316</v>
      </c>
      <c r="E141" s="260"/>
      <c r="F141" s="279">
        <v>367800</v>
      </c>
      <c r="G141" s="279">
        <v>95085.98</v>
      </c>
      <c r="H141" s="458">
        <f t="shared" si="2"/>
        <v>0.25852631865144099</v>
      </c>
      <c r="I141" s="459">
        <f t="shared" si="3"/>
        <v>272714.02</v>
      </c>
    </row>
    <row r="142" spans="2:13" ht="25.5" customHeight="1" x14ac:dyDescent="0.25">
      <c r="B142" s="947"/>
      <c r="C142" s="1026"/>
      <c r="D142" s="378" t="s">
        <v>72</v>
      </c>
      <c r="E142" s="260"/>
      <c r="F142" s="279">
        <f>12776965.2-2315.38+0.08</f>
        <v>12774649.899999999</v>
      </c>
      <c r="G142" s="279">
        <v>8302228.6600000001</v>
      </c>
      <c r="H142" s="458">
        <f t="shared" ref="H142:H163" si="7">G142/F142</f>
        <v>0.64989872325189912</v>
      </c>
      <c r="I142" s="459">
        <f t="shared" si="3"/>
        <v>4472421.2399999984</v>
      </c>
    </row>
    <row r="143" spans="2:13" ht="25.5" customHeight="1" x14ac:dyDescent="0.25">
      <c r="B143" s="947"/>
      <c r="C143" s="1026"/>
      <c r="D143" s="378" t="s">
        <v>497</v>
      </c>
      <c r="E143" s="260"/>
      <c r="F143" s="279">
        <v>68570.44</v>
      </c>
      <c r="G143" s="279"/>
      <c r="H143" s="458">
        <f t="shared" si="7"/>
        <v>0</v>
      </c>
      <c r="I143" s="459">
        <f t="shared" si="3"/>
        <v>68570.44</v>
      </c>
    </row>
    <row r="144" spans="2:13" ht="105.6" customHeight="1" x14ac:dyDescent="0.25">
      <c r="B144" s="947"/>
      <c r="C144" s="1026"/>
      <c r="D144" s="594" t="s">
        <v>393</v>
      </c>
      <c r="E144" s="260"/>
      <c r="F144" s="454">
        <f>F145+F146+F147</f>
        <v>15000000</v>
      </c>
      <c r="G144" s="454">
        <f>G145+G146+G147</f>
        <v>15000000</v>
      </c>
      <c r="H144" s="458">
        <f t="shared" si="7"/>
        <v>1</v>
      </c>
      <c r="I144" s="459">
        <f t="shared" si="3"/>
        <v>0</v>
      </c>
    </row>
    <row r="145" spans="2:11 7195:7195" ht="26.25" x14ac:dyDescent="0.25">
      <c r="B145" s="947"/>
      <c r="C145" s="1026"/>
      <c r="D145" s="378" t="s">
        <v>424</v>
      </c>
      <c r="E145" s="260"/>
      <c r="F145" s="279">
        <v>3120000</v>
      </c>
      <c r="G145" s="279">
        <v>3120000</v>
      </c>
      <c r="H145" s="458">
        <f t="shared" si="7"/>
        <v>1</v>
      </c>
      <c r="I145" s="459">
        <f t="shared" si="3"/>
        <v>0</v>
      </c>
    </row>
    <row r="146" spans="2:11 7195:7195" ht="39" x14ac:dyDescent="0.25">
      <c r="B146" s="947"/>
      <c r="C146" s="1026"/>
      <c r="D146" s="378" t="s">
        <v>398</v>
      </c>
      <c r="E146" s="260"/>
      <c r="F146" s="279">
        <v>11785514.720000001</v>
      </c>
      <c r="G146" s="279">
        <v>11785514.720000001</v>
      </c>
      <c r="H146" s="458">
        <f t="shared" si="7"/>
        <v>1</v>
      </c>
      <c r="I146" s="459">
        <f t="shared" si="3"/>
        <v>0</v>
      </c>
    </row>
    <row r="147" spans="2:11 7195:7195" x14ac:dyDescent="0.25">
      <c r="B147" s="947"/>
      <c r="C147" s="1026"/>
      <c r="D147" s="378" t="s">
        <v>394</v>
      </c>
      <c r="E147" s="260"/>
      <c r="F147" s="279">
        <v>94485.28</v>
      </c>
      <c r="G147" s="279">
        <v>94485.28</v>
      </c>
      <c r="H147" s="458">
        <f t="shared" si="7"/>
        <v>1</v>
      </c>
      <c r="I147" s="459">
        <f t="shared" si="3"/>
        <v>0</v>
      </c>
    </row>
    <row r="148" spans="2:11 7195:7195" ht="25.5" x14ac:dyDescent="0.25">
      <c r="B148" s="947"/>
      <c r="C148" s="1026"/>
      <c r="D148" s="636" t="s">
        <v>422</v>
      </c>
      <c r="E148" s="260"/>
      <c r="F148" s="454">
        <v>304893.5</v>
      </c>
      <c r="G148" s="279">
        <v>304893.5</v>
      </c>
      <c r="H148" s="458">
        <f t="shared" si="7"/>
        <v>1</v>
      </c>
      <c r="I148" s="459">
        <f t="shared" si="3"/>
        <v>0</v>
      </c>
    </row>
    <row r="149" spans="2:11 7195:7195" ht="25.5" x14ac:dyDescent="0.25">
      <c r="B149" s="947"/>
      <c r="C149" s="1026"/>
      <c r="D149" s="636" t="s">
        <v>495</v>
      </c>
      <c r="E149" s="260"/>
      <c r="F149" s="454">
        <f>7097600+373659</f>
        <v>7471259</v>
      </c>
      <c r="G149" s="279">
        <v>0</v>
      </c>
      <c r="H149" s="458">
        <f t="shared" si="7"/>
        <v>0</v>
      </c>
      <c r="I149" s="648">
        <f t="shared" si="3"/>
        <v>7471259</v>
      </c>
      <c r="J149" s="651">
        <v>373659</v>
      </c>
      <c r="K149" s="652">
        <v>7097600</v>
      </c>
    </row>
    <row r="150" spans="2:11 7195:7195" ht="51" x14ac:dyDescent="0.25">
      <c r="B150" s="947"/>
      <c r="C150" s="1026"/>
      <c r="D150" s="636" t="s">
        <v>496</v>
      </c>
      <c r="E150" s="260"/>
      <c r="F150" s="454">
        <v>7314444</v>
      </c>
      <c r="G150" s="639">
        <f>7314444</f>
        <v>7314444</v>
      </c>
      <c r="H150" s="458">
        <f t="shared" si="7"/>
        <v>1</v>
      </c>
      <c r="I150" s="459">
        <f t="shared" si="3"/>
        <v>0</v>
      </c>
    </row>
    <row r="151" spans="2:11 7195:7195" ht="96.75" customHeight="1" x14ac:dyDescent="0.25">
      <c r="B151" s="947"/>
      <c r="C151" s="1026"/>
      <c r="D151" s="636" t="s">
        <v>442</v>
      </c>
      <c r="E151" s="260"/>
      <c r="F151" s="454">
        <f>4105236.57+894431.43</f>
        <v>4999668</v>
      </c>
      <c r="G151" s="454">
        <f>894431.43+4105236.57</f>
        <v>4999668</v>
      </c>
      <c r="H151" s="458">
        <f t="shared" si="7"/>
        <v>1</v>
      </c>
      <c r="I151" s="455">
        <f t="shared" si="3"/>
        <v>0</v>
      </c>
    </row>
    <row r="152" spans="2:11 7195:7195" ht="38.25" x14ac:dyDescent="0.25">
      <c r="B152" s="947"/>
      <c r="C152" s="1026"/>
      <c r="D152" s="636" t="s">
        <v>439</v>
      </c>
      <c r="E152" s="260"/>
      <c r="F152" s="454">
        <v>102529</v>
      </c>
      <c r="G152" s="279">
        <v>0</v>
      </c>
      <c r="H152" s="458">
        <f t="shared" si="7"/>
        <v>0</v>
      </c>
      <c r="I152" s="648">
        <f t="shared" si="3"/>
        <v>102529</v>
      </c>
    </row>
    <row r="153" spans="2:11 7195:7195" ht="38.25" x14ac:dyDescent="0.25">
      <c r="B153" s="947"/>
      <c r="C153" s="1026"/>
      <c r="D153" s="636" t="s">
        <v>456</v>
      </c>
      <c r="E153" s="260"/>
      <c r="F153" s="454">
        <f>112273.02+335.6+2315.38</f>
        <v>114924.00000000001</v>
      </c>
      <c r="G153" s="179">
        <f>2315.38+112273.02+335.6</f>
        <v>114924.00000000001</v>
      </c>
      <c r="H153" s="458">
        <f t="shared" si="7"/>
        <v>1</v>
      </c>
      <c r="I153" s="459">
        <f t="shared" si="3"/>
        <v>0</v>
      </c>
    </row>
    <row r="154" spans="2:11 7195:7195" ht="28.5" customHeight="1" x14ac:dyDescent="0.25">
      <c r="B154" s="947"/>
      <c r="C154" s="1026"/>
      <c r="D154" s="595" t="s">
        <v>327</v>
      </c>
      <c r="E154" s="260"/>
      <c r="F154" s="454">
        <f>363340.37-44237.78-304893.5-14209.09</f>
        <v>-3.2741809263825417E-11</v>
      </c>
      <c r="G154" s="279"/>
      <c r="H154" s="458">
        <f t="shared" si="7"/>
        <v>0</v>
      </c>
      <c r="I154" s="459">
        <f t="shared" si="3"/>
        <v>-3.2741809263825417E-11</v>
      </c>
      <c r="JPS154">
        <f>SUM(A154:JPR154)</f>
        <v>-6.5483618527650833E-11</v>
      </c>
    </row>
    <row r="155" spans="2:11 7195:7195" ht="19.5" customHeight="1" x14ac:dyDescent="0.25">
      <c r="B155" s="632"/>
      <c r="C155" s="635"/>
      <c r="D155" s="407" t="s">
        <v>351</v>
      </c>
      <c r="E155" s="260"/>
      <c r="F155" s="454">
        <f>F103+F109+F154+F107+F108</f>
        <v>232499203.73999998</v>
      </c>
      <c r="G155" s="454">
        <f>G103+G109+G154+G107+G108</f>
        <v>218018001.34000003</v>
      </c>
      <c r="H155" s="454">
        <f t="shared" ref="H155:I155" si="8">H103+H109+H154+H107+H108</f>
        <v>3.6314080310239745</v>
      </c>
      <c r="I155" s="454">
        <f t="shared" si="8"/>
        <v>14481202.399999972</v>
      </c>
    </row>
    <row r="156" spans="2:11 7195:7195" x14ac:dyDescent="0.25">
      <c r="B156" s="599" t="s">
        <v>0</v>
      </c>
      <c r="C156" s="417"/>
      <c r="D156" s="407"/>
      <c r="E156" s="152"/>
      <c r="F156" s="454">
        <f>F155+F36+F35</f>
        <v>291086103.11000001</v>
      </c>
      <c r="G156" s="454">
        <f>G155+G36+G35</f>
        <v>276043654.50000006</v>
      </c>
      <c r="H156" s="458">
        <f t="shared" si="7"/>
        <v>0.94832302727857987</v>
      </c>
      <c r="I156" s="459">
        <f>F156-G156</f>
        <v>15042448.609999955</v>
      </c>
    </row>
    <row r="157" spans="2:11 7195:7195" x14ac:dyDescent="0.25">
      <c r="B157" s="81" t="s">
        <v>9</v>
      </c>
      <c r="C157" s="417"/>
      <c r="D157" s="407" t="s">
        <v>46</v>
      </c>
      <c r="E157" s="152"/>
      <c r="F157" s="454">
        <f>F156-E9</f>
        <v>-1658535.1700000167</v>
      </c>
      <c r="G157" s="454">
        <f>G156-F9</f>
        <v>-13126035.069999933</v>
      </c>
      <c r="H157" s="464">
        <f t="shared" si="7"/>
        <v>7.9142337813673258</v>
      </c>
      <c r="I157" s="455">
        <f>I156-H9</f>
        <v>-5181186.4600000381</v>
      </c>
    </row>
    <row r="158" spans="2:11 7195:7195" x14ac:dyDescent="0.25">
      <c r="B158" s="83" t="s">
        <v>17</v>
      </c>
      <c r="C158" s="156"/>
      <c r="D158" s="156"/>
      <c r="E158" s="260">
        <f>E104</f>
        <v>0</v>
      </c>
      <c r="F158" s="279">
        <f>F104+F32</f>
        <v>125573200</v>
      </c>
      <c r="G158" s="279">
        <f>G104+G32</f>
        <v>123363668.78</v>
      </c>
      <c r="H158" s="458">
        <f t="shared" si="7"/>
        <v>0.98240443645618647</v>
      </c>
      <c r="I158" s="459">
        <f>F158-G158</f>
        <v>2209531.2199999988</v>
      </c>
    </row>
    <row r="159" spans="2:11 7195:7195" x14ac:dyDescent="0.25">
      <c r="B159" s="83" t="s">
        <v>43</v>
      </c>
      <c r="C159" s="156"/>
      <c r="D159" s="156"/>
      <c r="E159" s="261">
        <f>E105+E108+E28+E107</f>
        <v>0</v>
      </c>
      <c r="F159" s="536">
        <f>F108+F107+F105+F102+F48+F45+F43+F29</f>
        <v>9420067.8500000015</v>
      </c>
      <c r="G159" s="536">
        <f>G108+G107+G105+G102+G48+G45+G43+G29</f>
        <v>9251173</v>
      </c>
      <c r="H159" s="458">
        <f t="shared" si="7"/>
        <v>0.98207073954355839</v>
      </c>
      <c r="I159" s="459">
        <f t="shared" ref="I159:I164" si="9">F159-G159</f>
        <v>168894.85000000149</v>
      </c>
    </row>
    <row r="160" spans="2:11 7195:7195" x14ac:dyDescent="0.25">
      <c r="B160" s="83" t="s">
        <v>21</v>
      </c>
      <c r="C160" s="156"/>
      <c r="D160" s="156"/>
      <c r="E160" s="260"/>
      <c r="F160" s="279">
        <f>F46+F41</f>
        <v>6860383.4900000002</v>
      </c>
      <c r="G160" s="279">
        <f>G46+G41</f>
        <v>6860383.4900000002</v>
      </c>
      <c r="H160" s="458">
        <f t="shared" si="7"/>
        <v>1</v>
      </c>
      <c r="I160" s="459">
        <f t="shared" si="9"/>
        <v>0</v>
      </c>
    </row>
    <row r="161" spans="2:9" x14ac:dyDescent="0.25">
      <c r="B161" s="83" t="s">
        <v>39</v>
      </c>
      <c r="C161" s="156"/>
      <c r="D161" s="156"/>
      <c r="E161" s="260"/>
      <c r="F161" s="279">
        <f>F82+F49+F40+F52+F86+F89+F92+F95</f>
        <v>6818978.7300000004</v>
      </c>
      <c r="G161" s="279">
        <f>G82+G49+G40+G52+G86+G89+G92+G95</f>
        <v>6818978.7300000004</v>
      </c>
      <c r="H161" s="458">
        <f t="shared" si="7"/>
        <v>1</v>
      </c>
      <c r="I161" s="459">
        <f t="shared" si="9"/>
        <v>0</v>
      </c>
    </row>
    <row r="162" spans="2:9" x14ac:dyDescent="0.25">
      <c r="B162" s="83" t="s">
        <v>317</v>
      </c>
      <c r="C162" s="156"/>
      <c r="D162" s="156"/>
      <c r="E162" s="260"/>
      <c r="F162" s="279">
        <f>F42+F33+F31+F30</f>
        <v>3215400</v>
      </c>
      <c r="G162" s="279">
        <f>G42+G33+G31+G30</f>
        <v>2938953.79</v>
      </c>
      <c r="H162" s="458">
        <f t="shared" si="7"/>
        <v>0.9140243173477639</v>
      </c>
      <c r="I162" s="459">
        <f t="shared" si="9"/>
        <v>276446.20999999996</v>
      </c>
    </row>
    <row r="163" spans="2:9" x14ac:dyDescent="0.25">
      <c r="B163" s="83" t="s">
        <v>45</v>
      </c>
      <c r="C163" s="156"/>
      <c r="D163" s="156"/>
      <c r="E163" s="260">
        <f>E31+E109</f>
        <v>0</v>
      </c>
      <c r="F163" s="537">
        <f>F109+F34</f>
        <v>99395894.789999992</v>
      </c>
      <c r="G163" s="537">
        <f>G109+G34</f>
        <v>87008401.090000004</v>
      </c>
      <c r="H163" s="538">
        <f t="shared" si="7"/>
        <v>0.87537217984533633</v>
      </c>
      <c r="I163" s="539">
        <f t="shared" si="9"/>
        <v>12387493.699999988</v>
      </c>
    </row>
    <row r="164" spans="2:9" ht="15.75" thickBot="1" x14ac:dyDescent="0.3">
      <c r="B164" s="499" t="s">
        <v>141</v>
      </c>
      <c r="C164" s="500"/>
      <c r="D164" s="500"/>
      <c r="E164" s="413">
        <f>E107</f>
        <v>0</v>
      </c>
      <c r="F164" s="540">
        <f>F77+F53</f>
        <v>3259846.98</v>
      </c>
      <c r="G164" s="540">
        <f>G77+G53</f>
        <v>3259846.98</v>
      </c>
      <c r="H164" s="540">
        <f t="shared" ref="H164" si="10">H77</f>
        <v>1</v>
      </c>
      <c r="I164" s="600">
        <f t="shared" si="9"/>
        <v>0</v>
      </c>
    </row>
    <row r="165" spans="2:9" x14ac:dyDescent="0.25">
      <c r="F165" s="437"/>
      <c r="G165" s="470"/>
    </row>
    <row r="166" spans="2:9" x14ac:dyDescent="0.25">
      <c r="F166" s="373"/>
      <c r="G166" s="303"/>
    </row>
    <row r="167" spans="2:9" x14ac:dyDescent="0.25">
      <c r="F167" s="373"/>
      <c r="G167" s="367"/>
      <c r="H167" s="367"/>
      <c r="I167" s="367"/>
    </row>
    <row r="168" spans="2:9" x14ac:dyDescent="0.25">
      <c r="G168" s="367"/>
      <c r="H168" s="367"/>
      <c r="I168" s="367"/>
    </row>
  </sheetData>
  <customSheetViews>
    <customSheetView guid="{57EAFF00-73AA-423D-B3E2-63FFE6AC6F80}" scale="70" showPageBreaks="1" hiddenRows="1" hiddenColumns="1" state="hidden" view="pageBreakPreview" topLeftCell="B1">
      <selection activeCell="G17" sqref="G17"/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1"/>
    </customSheetView>
    <customSheetView guid="{2AA0A6A2-1258-4C55-85F4-15085DB77895}" scale="70" showPageBreaks="1" hiddenRows="1" hiddenColumns="1" state="hidden" view="pageBreakPreview" topLeftCell="B1">
      <selection activeCell="G17" sqref="G17"/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2"/>
    </customSheetView>
    <customSheetView guid="{D471A51E-292E-4763-97E4-AC179949213B}" scale="70" showPageBreaks="1" hiddenRows="1" hiddenColumns="1" state="hidden" view="pageBreakPreview" topLeftCell="B1">
      <selection activeCell="G17" sqref="G17"/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3"/>
    </customSheetView>
  </customSheetViews>
  <mergeCells count="35">
    <mergeCell ref="B36:B102"/>
    <mergeCell ref="C39:D39"/>
    <mergeCell ref="D40:D42"/>
    <mergeCell ref="C44:D44"/>
    <mergeCell ref="D45:D46"/>
    <mergeCell ref="C72:I72"/>
    <mergeCell ref="C75:I75"/>
    <mergeCell ref="C80:I80"/>
    <mergeCell ref="C47:D47"/>
    <mergeCell ref="D48:D49"/>
    <mergeCell ref="C50:D50"/>
    <mergeCell ref="D51:D52"/>
    <mergeCell ref="C54:D54"/>
    <mergeCell ref="D55:D56"/>
    <mergeCell ref="B24:I24"/>
    <mergeCell ref="B25:I25"/>
    <mergeCell ref="B28:B35"/>
    <mergeCell ref="C28:D28"/>
    <mergeCell ref="D29:D30"/>
    <mergeCell ref="B103:B154"/>
    <mergeCell ref="C103:D103"/>
    <mergeCell ref="C109:C154"/>
    <mergeCell ref="D59:D60"/>
    <mergeCell ref="C58:D58"/>
    <mergeCell ref="C61:D61"/>
    <mergeCell ref="D62:D63"/>
    <mergeCell ref="C84:I84"/>
    <mergeCell ref="C87:I87"/>
    <mergeCell ref="C90:I90"/>
    <mergeCell ref="C93:I93"/>
    <mergeCell ref="C96:I96"/>
    <mergeCell ref="C100:I100"/>
    <mergeCell ref="C64:D64"/>
    <mergeCell ref="D65:D66"/>
    <mergeCell ref="C69:I69"/>
  </mergeCells>
  <pageMargins left="0.15748031496062992" right="0.19685039370078741" top="0.39370078740157483" bottom="0.15748031496062992" header="0.31496062992125984" footer="0.19685039370078741"/>
  <pageSetup paperSize="9" scale="83" orientation="landscape" r:id="rId4"/>
  <colBreaks count="1" manualBreakCount="1">
    <brk id="9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PS172"/>
  <sheetViews>
    <sheetView view="pageBreakPreview" topLeftCell="B15" zoomScale="70" zoomScaleNormal="60" zoomScaleSheetLayoutView="70" zoomScalePageLayoutView="80" workbookViewId="0">
      <selection activeCell="F108" activeCellId="1" sqref="F33 F108"/>
    </sheetView>
  </sheetViews>
  <sheetFormatPr defaultRowHeight="15" x14ac:dyDescent="0.25"/>
  <cols>
    <col min="1" max="1" width="8.85546875" hidden="1" customWidth="1"/>
    <col min="2" max="2" width="32.42578125" customWidth="1"/>
    <col min="3" max="3" width="22.42578125" customWidth="1"/>
    <col min="4" max="4" width="40.7109375" customWidth="1"/>
    <col min="5" max="9" width="15.5703125" customWidth="1"/>
    <col min="10" max="10" width="12.7109375" customWidth="1"/>
    <col min="11" max="11" width="15.5703125" customWidth="1"/>
    <col min="12" max="12" width="13.7109375" customWidth="1"/>
    <col min="13" max="13" width="44.7109375" customWidth="1"/>
  </cols>
  <sheetData>
    <row r="1" spans="1:13" s="2" customFormat="1" ht="12.75" x14ac:dyDescent="0.2">
      <c r="I1" s="2" t="s">
        <v>1</v>
      </c>
    </row>
    <row r="2" spans="1:13" s="2" customFormat="1" ht="12.75" hidden="1" x14ac:dyDescent="0.2"/>
    <row r="3" spans="1:13" s="2" customFormat="1" ht="15.75" customHeight="1" x14ac:dyDescent="0.2">
      <c r="E3" s="641" t="s">
        <v>2</v>
      </c>
      <c r="F3" s="641"/>
      <c r="G3" s="641"/>
      <c r="H3" s="641"/>
      <c r="I3" s="641"/>
    </row>
    <row r="4" spans="1:13" s="2" customFormat="1" ht="15.75" customHeight="1" x14ac:dyDescent="0.2">
      <c r="E4" s="641" t="s">
        <v>484</v>
      </c>
      <c r="F4" s="641"/>
      <c r="G4" s="641"/>
      <c r="H4" s="641"/>
      <c r="I4" s="641"/>
    </row>
    <row r="5" spans="1:13" s="2" customFormat="1" ht="12.75" hidden="1" x14ac:dyDescent="0.2">
      <c r="D5" s="13"/>
      <c r="E5" s="36"/>
      <c r="F5" s="641"/>
      <c r="G5" s="641"/>
      <c r="H5" s="641"/>
      <c r="I5" s="641"/>
    </row>
    <row r="6" spans="1:13" s="2" customFormat="1" ht="12.75" x14ac:dyDescent="0.2">
      <c r="D6" s="13"/>
      <c r="E6" s="23"/>
      <c r="F6" s="3"/>
      <c r="G6" s="3"/>
      <c r="H6" s="3"/>
      <c r="I6" s="3"/>
    </row>
    <row r="7" spans="1:13" s="2" customFormat="1" ht="50.25" customHeight="1" x14ac:dyDescent="0.2">
      <c r="A7" s="4"/>
      <c r="B7" s="313" t="s">
        <v>3</v>
      </c>
      <c r="C7" s="4"/>
      <c r="D7" s="374" t="s">
        <v>464</v>
      </c>
      <c r="E7" s="374" t="s">
        <v>485</v>
      </c>
      <c r="F7" s="374" t="s">
        <v>486</v>
      </c>
      <c r="G7" s="313" t="s">
        <v>487</v>
      </c>
      <c r="H7" s="313" t="s">
        <v>4</v>
      </c>
      <c r="I7" s="313" t="s">
        <v>5</v>
      </c>
    </row>
    <row r="8" spans="1:13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customHeight="1" x14ac:dyDescent="0.2">
      <c r="A9" s="6">
        <v>1</v>
      </c>
      <c r="B9" s="7" t="s">
        <v>8</v>
      </c>
      <c r="C9" s="7"/>
      <c r="D9" s="153">
        <f>D11+D20</f>
        <v>291086103.11000001</v>
      </c>
      <c r="E9" s="153">
        <f>E11+E20</f>
        <v>291086103.11000001</v>
      </c>
      <c r="F9" s="153">
        <f>F11+F20</f>
        <v>287611541.51999998</v>
      </c>
      <c r="G9" s="153">
        <f>G11+G20</f>
        <v>268946054.5</v>
      </c>
      <c r="H9" s="8">
        <f>F9-G9</f>
        <v>18665487.019999981</v>
      </c>
      <c r="I9" s="8">
        <f>D9-G9</f>
        <v>22140048.610000014</v>
      </c>
      <c r="K9" s="13">
        <f>F9-G9-H14</f>
        <v>11567887.019999981</v>
      </c>
      <c r="L9" s="2" t="s">
        <v>504</v>
      </c>
    </row>
    <row r="10" spans="1:13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13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283265537.04000002</v>
      </c>
      <c r="E11" s="153">
        <f>E12+E13+E15+E14+E19</f>
        <v>283265537.04000002</v>
      </c>
      <c r="F11" s="153">
        <f>F12+F13+F15+F14+F19</f>
        <v>279790975.44999999</v>
      </c>
      <c r="G11" s="8">
        <f>G12+G13+G15+G14+G19</f>
        <v>261125488.43000001</v>
      </c>
      <c r="H11" s="8">
        <f>F11-G11</f>
        <v>18665487.019999981</v>
      </c>
      <c r="I11" s="8">
        <f t="shared" si="1"/>
        <v>22140048.610000014</v>
      </c>
      <c r="K11" s="13">
        <f>H17-H14</f>
        <v>4096645.1700000018</v>
      </c>
    </row>
    <row r="12" spans="1:13" s="2" customFormat="1" ht="41.25" customHeight="1" x14ac:dyDescent="0.25">
      <c r="A12" s="9" t="s">
        <v>11</v>
      </c>
      <c r="B12" s="10" t="s">
        <v>18</v>
      </c>
      <c r="C12" s="10" t="s">
        <v>28</v>
      </c>
      <c r="D12" s="190">
        <v>9385830</v>
      </c>
      <c r="E12" s="190">
        <f>D12</f>
        <v>9385830</v>
      </c>
      <c r="F12" s="190">
        <f>9213746.64</f>
        <v>9213746.6400000006</v>
      </c>
      <c r="G12" s="664">
        <f>G31+G32+G34+G61+G68+G73+G109+G110+G111+G112+172168.96</f>
        <v>8940406.3100000005</v>
      </c>
      <c r="H12" s="661">
        <f t="shared" si="0"/>
        <v>273340.33000000007</v>
      </c>
      <c r="I12" s="12">
        <f t="shared" si="1"/>
        <v>445423.68999999948</v>
      </c>
      <c r="L12" s="13">
        <f>K9-F9</f>
        <v>-276043654.5</v>
      </c>
    </row>
    <row r="13" spans="1:13" s="2" customFormat="1" ht="25.5" x14ac:dyDescent="0.2">
      <c r="A13" s="9" t="s">
        <v>12</v>
      </c>
      <c r="B13" s="10" t="s">
        <v>31</v>
      </c>
      <c r="C13" s="10" t="s">
        <v>26</v>
      </c>
      <c r="D13" s="190">
        <v>125573200</v>
      </c>
      <c r="E13" s="190">
        <v>125573200</v>
      </c>
      <c r="F13" s="190">
        <f>123363668.78</f>
        <v>123363668.78</v>
      </c>
      <c r="G13" s="11">
        <f>G108+G33</f>
        <v>123363668.78</v>
      </c>
      <c r="H13" s="12">
        <f t="shared" si="0"/>
        <v>0</v>
      </c>
      <c r="I13" s="12">
        <f>D13-G13</f>
        <v>2209531.2199999988</v>
      </c>
    </row>
    <row r="14" spans="1:13" s="2" customFormat="1" ht="23.25" customHeight="1" x14ac:dyDescent="0.2">
      <c r="A14" s="9" t="s">
        <v>127</v>
      </c>
      <c r="B14" s="10" t="s">
        <v>128</v>
      </c>
      <c r="C14" s="10" t="s">
        <v>26</v>
      </c>
      <c r="D14" s="190">
        <v>14046300</v>
      </c>
      <c r="E14" s="190">
        <f>D14</f>
        <v>14046300</v>
      </c>
      <c r="F14" s="190">
        <f>14046300</f>
        <v>14046300</v>
      </c>
      <c r="G14" s="11">
        <f>6948700</f>
        <v>6948700</v>
      </c>
      <c r="H14" s="12">
        <f t="shared" si="0"/>
        <v>7097600</v>
      </c>
      <c r="I14" s="12">
        <f t="shared" si="1"/>
        <v>7097600</v>
      </c>
      <c r="J14" s="2" t="s">
        <v>498</v>
      </c>
    </row>
    <row r="15" spans="1:13" s="2" customFormat="1" ht="81" customHeight="1" x14ac:dyDescent="0.25">
      <c r="A15" s="14" t="s">
        <v>19</v>
      </c>
      <c r="B15" s="15" t="s">
        <v>22</v>
      </c>
      <c r="C15" s="15"/>
      <c r="D15" s="27">
        <f>D16+D17+D18</f>
        <v>105348064.79000001</v>
      </c>
      <c r="E15" s="27">
        <f>E16+E17+E18</f>
        <v>105348064.79000001</v>
      </c>
      <c r="F15" s="27">
        <f>F16+F17+F18</f>
        <v>104255117.78</v>
      </c>
      <c r="G15" s="27">
        <f>G16+G17+G18</f>
        <v>92960235.49000001</v>
      </c>
      <c r="H15" s="8">
        <f t="shared" si="0"/>
        <v>11294882.289999992</v>
      </c>
      <c r="I15" s="8">
        <f t="shared" si="1"/>
        <v>12387829.299999997</v>
      </c>
      <c r="K15" s="13">
        <f>H9-H14-H17</f>
        <v>373641.84999997914</v>
      </c>
    </row>
    <row r="16" spans="1:13" s="2" customFormat="1" ht="86.25" customHeight="1" x14ac:dyDescent="0.2">
      <c r="A16" s="9" t="s">
        <v>23</v>
      </c>
      <c r="B16" s="16" t="s">
        <v>40</v>
      </c>
      <c r="C16" s="541"/>
      <c r="D16" s="659">
        <f>32289095.23+3215400+979137.47-14046300-22437332.7+3652170</f>
        <v>3652170.0000000037</v>
      </c>
      <c r="E16" s="157">
        <f>D16</f>
        <v>3652170.0000000037</v>
      </c>
      <c r="F16" s="157">
        <v>3752471.52</v>
      </c>
      <c r="G16" s="157">
        <f>G74+G77+G78+G90+G93+G96+G103+G106-172168.96</f>
        <v>3652170</v>
      </c>
      <c r="H16" s="12">
        <f t="shared" si="0"/>
        <v>100301.52000000002</v>
      </c>
      <c r="I16" s="12">
        <f t="shared" si="1"/>
        <v>3.7252902984619141E-9</v>
      </c>
      <c r="K16" s="13">
        <f>I31+I32+I34+I109+I110+I111</f>
        <v>445423.69000000053</v>
      </c>
      <c r="M16" s="13">
        <f>F16-G16</f>
        <v>100301.52000000002</v>
      </c>
    </row>
    <row r="17" spans="1:13" s="2" customFormat="1" ht="90.75" customHeight="1" x14ac:dyDescent="0.2">
      <c r="A17" s="9" t="s">
        <v>24</v>
      </c>
      <c r="B17" s="17" t="s">
        <v>29</v>
      </c>
      <c r="C17" s="17" t="s">
        <v>35</v>
      </c>
      <c r="D17" s="190">
        <v>99395894.790000007</v>
      </c>
      <c r="E17" s="190">
        <f>D17</f>
        <v>99395894.790000007</v>
      </c>
      <c r="F17" s="190">
        <v>98202646.260000005</v>
      </c>
      <c r="G17" s="157">
        <f>G113+G35</f>
        <v>87008401.090000004</v>
      </c>
      <c r="H17" s="12">
        <f>F17-G17</f>
        <v>11194245.170000002</v>
      </c>
      <c r="I17" s="12">
        <f>D17-G17</f>
        <v>12387493.700000003</v>
      </c>
      <c r="K17" s="13">
        <f>F17-G17-I14</f>
        <v>4096645.1700000018</v>
      </c>
      <c r="L17" s="650">
        <f>K17-L141-335.6</f>
        <v>475852.40000000375</v>
      </c>
      <c r="M17" s="13"/>
    </row>
    <row r="18" spans="1:13" s="2" customFormat="1" ht="51" x14ac:dyDescent="0.2">
      <c r="A18" s="9" t="s">
        <v>54</v>
      </c>
      <c r="B18" s="17" t="s">
        <v>372</v>
      </c>
      <c r="C18" s="17"/>
      <c r="D18" s="659">
        <v>2300000</v>
      </c>
      <c r="E18" s="190">
        <v>2300000</v>
      </c>
      <c r="F18" s="640">
        <v>2300000</v>
      </c>
      <c r="G18" s="661">
        <f>G54</f>
        <v>2299664.4</v>
      </c>
      <c r="H18" s="12">
        <f t="shared" si="0"/>
        <v>335.60000000009313</v>
      </c>
      <c r="I18" s="12">
        <f t="shared" si="1"/>
        <v>335.60000000009313</v>
      </c>
      <c r="K18" s="13"/>
    </row>
    <row r="19" spans="1:13" s="2" customFormat="1" ht="25.5" x14ac:dyDescent="0.2">
      <c r="A19" s="9"/>
      <c r="B19" s="17" t="s">
        <v>387</v>
      </c>
      <c r="C19" s="17"/>
      <c r="D19" s="659">
        <f>11785514.72+17126627.53</f>
        <v>28912142.25</v>
      </c>
      <c r="E19" s="190">
        <f>D19</f>
        <v>28912142.25</v>
      </c>
      <c r="F19" s="190">
        <f>E19</f>
        <v>28912142.25</v>
      </c>
      <c r="G19" s="157">
        <f>G29+G30+G41+G42+G43+G44+G46+G47+G49+G50+G52+G53+G56+G57+G58+G64+G66+G67+G69</f>
        <v>28912477.850000001</v>
      </c>
      <c r="H19" s="12">
        <f t="shared" si="0"/>
        <v>-335.60000000149012</v>
      </c>
      <c r="I19" s="12">
        <f t="shared" si="1"/>
        <v>-335.60000000149012</v>
      </c>
      <c r="K19" s="650">
        <f>D17-F17</f>
        <v>1193248.5300000012</v>
      </c>
      <c r="L19" s="2" t="s">
        <v>507</v>
      </c>
    </row>
    <row r="20" spans="1:13" s="2" customFormat="1" ht="28.5" customHeight="1" x14ac:dyDescent="0.2">
      <c r="A20" s="6" t="s">
        <v>13</v>
      </c>
      <c r="B20" s="7" t="s">
        <v>457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663">
        <f>G72+G81+G86+G87+G99</f>
        <v>7820566.0700000003</v>
      </c>
      <c r="H20" s="8">
        <f>F20-G20</f>
        <v>0</v>
      </c>
      <c r="I20" s="8">
        <f t="shared" si="1"/>
        <v>0</v>
      </c>
    </row>
    <row r="22" spans="1:13" hidden="1" x14ac:dyDescent="0.25"/>
    <row r="23" spans="1:13" hidden="1" x14ac:dyDescent="0.25"/>
    <row r="24" spans="1:13" x14ac:dyDescent="0.25">
      <c r="B24" s="933" t="s">
        <v>264</v>
      </c>
      <c r="C24" s="933"/>
      <c r="D24" s="933"/>
      <c r="E24" s="933"/>
      <c r="F24" s="933"/>
      <c r="G24" s="933"/>
      <c r="H24" s="933"/>
      <c r="I24" s="933"/>
    </row>
    <row r="25" spans="1:13" x14ac:dyDescent="0.25">
      <c r="B25" s="934" t="s">
        <v>491</v>
      </c>
      <c r="C25" s="934"/>
      <c r="D25" s="934"/>
      <c r="E25" s="934"/>
      <c r="F25" s="934"/>
      <c r="G25" s="934"/>
      <c r="H25" s="934"/>
      <c r="I25" s="934"/>
    </row>
    <row r="26" spans="1:13" ht="15.75" thickBot="1" x14ac:dyDescent="0.3"/>
    <row r="27" spans="1:13" ht="39" x14ac:dyDescent="0.25">
      <c r="B27" s="642" t="s">
        <v>14</v>
      </c>
      <c r="C27" s="596" t="s">
        <v>27</v>
      </c>
      <c r="D27" s="596" t="s">
        <v>15</v>
      </c>
      <c r="E27" s="596" t="s">
        <v>266</v>
      </c>
      <c r="F27" s="597" t="s">
        <v>488</v>
      </c>
      <c r="G27" s="597" t="s">
        <v>489</v>
      </c>
      <c r="H27" s="597" t="s">
        <v>42</v>
      </c>
      <c r="I27" s="637" t="s">
        <v>490</v>
      </c>
    </row>
    <row r="28" spans="1:13" x14ac:dyDescent="0.25">
      <c r="B28" s="947" t="s">
        <v>16</v>
      </c>
      <c r="C28" s="998" t="s">
        <v>274</v>
      </c>
      <c r="D28" s="998"/>
      <c r="E28" s="379">
        <v>0</v>
      </c>
      <c r="F28" s="153">
        <f>F29+F31+F30</f>
        <v>3000000</v>
      </c>
      <c r="G28" s="153">
        <f>G29+G31+G30</f>
        <v>2858319.82</v>
      </c>
      <c r="H28" s="461">
        <f>G28/F28</f>
        <v>0.95277327333333328</v>
      </c>
      <c r="I28" s="456">
        <f>F28-G28</f>
        <v>141680.18000000017</v>
      </c>
    </row>
    <row r="29" spans="1:13" x14ac:dyDescent="0.25">
      <c r="B29" s="947"/>
      <c r="C29" s="660" t="s">
        <v>508</v>
      </c>
      <c r="D29" s="982" t="s">
        <v>275</v>
      </c>
      <c r="E29" s="379"/>
      <c r="F29" s="157">
        <v>664442.65</v>
      </c>
      <c r="G29" s="655">
        <v>664442.65</v>
      </c>
      <c r="H29" s="461">
        <f t="shared" ref="H29:H145" si="2">G29/F29</f>
        <v>1</v>
      </c>
      <c r="I29" s="456">
        <f t="shared" ref="I29:I158" si="3">F29-G29</f>
        <v>0</v>
      </c>
    </row>
    <row r="30" spans="1:13" x14ac:dyDescent="0.25">
      <c r="B30" s="947"/>
      <c r="C30" s="660" t="s">
        <v>508</v>
      </c>
      <c r="D30" s="982"/>
      <c r="E30" s="379"/>
      <c r="F30" s="157">
        <v>1995399.81</v>
      </c>
      <c r="G30" s="655">
        <v>1995399.81</v>
      </c>
      <c r="H30" s="461">
        <f t="shared" si="2"/>
        <v>1</v>
      </c>
      <c r="I30" s="456">
        <f t="shared" si="3"/>
        <v>0</v>
      </c>
    </row>
    <row r="31" spans="1:13" x14ac:dyDescent="0.25">
      <c r="B31" s="947"/>
      <c r="C31" s="446" t="s">
        <v>85</v>
      </c>
      <c r="D31" s="982"/>
      <c r="E31" s="379"/>
      <c r="F31" s="190">
        <f>2335557.35-1995399.81</f>
        <v>340157.54000000004</v>
      </c>
      <c r="G31" s="157">
        <f>1686905.03+506972.14-1995399.81</f>
        <v>198477.35999999987</v>
      </c>
      <c r="H31" s="461">
        <f t="shared" si="2"/>
        <v>0.58348658095304851</v>
      </c>
      <c r="I31" s="456">
        <f t="shared" si="3"/>
        <v>141680.18000000017</v>
      </c>
    </row>
    <row r="32" spans="1:13" ht="24.75" customHeight="1" x14ac:dyDescent="0.25">
      <c r="B32" s="947"/>
      <c r="C32" s="446" t="s">
        <v>85</v>
      </c>
      <c r="D32" s="404" t="s">
        <v>271</v>
      </c>
      <c r="E32" s="379"/>
      <c r="F32" s="190">
        <f>18944.54+361055.46</f>
        <v>380000</v>
      </c>
      <c r="G32" s="157">
        <f>236943.9+39342.2+1086.23+1621.64+37440</f>
        <v>316433.96999999997</v>
      </c>
      <c r="H32" s="461">
        <f t="shared" si="2"/>
        <v>0.8327209736842105</v>
      </c>
      <c r="I32" s="653">
        <f t="shared" si="3"/>
        <v>63566.030000000028</v>
      </c>
      <c r="J32" s="373">
        <f>F31+F32+F34+F61+F68+F109+F110+F111+F112+F73</f>
        <v>9213661.040000001</v>
      </c>
      <c r="K32" s="373">
        <f>G31+G32+G34+G61+G68+G73+G109+G110+G111+G112</f>
        <v>8768237.3499999996</v>
      </c>
    </row>
    <row r="33" spans="2:10" ht="26.25" customHeight="1" x14ac:dyDescent="0.25">
      <c r="B33" s="947"/>
      <c r="C33" s="442" t="s">
        <v>192</v>
      </c>
      <c r="D33" s="404" t="s">
        <v>272</v>
      </c>
      <c r="E33" s="379"/>
      <c r="F33" s="279">
        <v>284800</v>
      </c>
      <c r="G33" s="157"/>
      <c r="H33" s="461">
        <f t="shared" si="2"/>
        <v>0</v>
      </c>
      <c r="I33" s="654">
        <f t="shared" si="3"/>
        <v>284800</v>
      </c>
    </row>
    <row r="34" spans="2:10" ht="41.25" customHeight="1" x14ac:dyDescent="0.25">
      <c r="B34" s="947"/>
      <c r="C34" s="446" t="s">
        <v>85</v>
      </c>
      <c r="D34" s="404" t="s">
        <v>273</v>
      </c>
      <c r="E34" s="379"/>
      <c r="F34" s="179">
        <v>71200</v>
      </c>
      <c r="G34" s="157"/>
      <c r="H34" s="461">
        <f t="shared" si="2"/>
        <v>0</v>
      </c>
      <c r="I34" s="653">
        <f t="shared" si="3"/>
        <v>71200</v>
      </c>
    </row>
    <row r="35" spans="2:10" ht="66.75" customHeight="1" x14ac:dyDescent="0.25">
      <c r="B35" s="947"/>
      <c r="C35" s="404" t="s">
        <v>361</v>
      </c>
      <c r="D35" s="644" t="s">
        <v>307</v>
      </c>
      <c r="E35" s="379"/>
      <c r="F35" s="279">
        <v>11200</v>
      </c>
      <c r="G35" s="279">
        <v>11200</v>
      </c>
      <c r="H35" s="458">
        <f t="shared" si="2"/>
        <v>1</v>
      </c>
      <c r="I35" s="456">
        <f t="shared" si="3"/>
        <v>0</v>
      </c>
    </row>
    <row r="36" spans="2:10" ht="22.5" customHeight="1" x14ac:dyDescent="0.25">
      <c r="B36" s="947"/>
      <c r="C36" s="407" t="s">
        <v>124</v>
      </c>
      <c r="D36" s="378"/>
      <c r="E36" s="379"/>
      <c r="F36" s="153">
        <f>F28+F32+F33+F34+F35</f>
        <v>3747200</v>
      </c>
      <c r="G36" s="153">
        <f>G28+G32+G33+G34+G35</f>
        <v>3185953.79</v>
      </c>
      <c r="H36" s="461">
        <f t="shared" si="2"/>
        <v>0.85022251014090522</v>
      </c>
      <c r="I36" s="456">
        <f t="shared" si="3"/>
        <v>561246.21</v>
      </c>
      <c r="J36" s="373">
        <f>I31+I32+I34</f>
        <v>276446.2100000002</v>
      </c>
    </row>
    <row r="37" spans="2:10" ht="19.5" customHeight="1" x14ac:dyDescent="0.25">
      <c r="B37" s="947" t="s">
        <v>32</v>
      </c>
      <c r="C37" s="407" t="s">
        <v>106</v>
      </c>
      <c r="D37" s="450" t="s">
        <v>32</v>
      </c>
      <c r="E37" s="379"/>
      <c r="F37" s="153">
        <f>F38+F101</f>
        <v>54839699.370000005</v>
      </c>
      <c r="G37" s="153">
        <f>G38+G101</f>
        <v>54839699.370000005</v>
      </c>
      <c r="H37" s="461">
        <f t="shared" si="2"/>
        <v>1</v>
      </c>
      <c r="I37" s="456">
        <f t="shared" si="3"/>
        <v>0</v>
      </c>
    </row>
    <row r="38" spans="2:10" ht="21.75" customHeight="1" x14ac:dyDescent="0.25">
      <c r="B38" s="947"/>
      <c r="C38" s="450" t="s">
        <v>0</v>
      </c>
      <c r="D38" s="346" t="s">
        <v>206</v>
      </c>
      <c r="E38" s="390"/>
      <c r="F38" s="390">
        <f>F39+F71+F76+F80+F85+F89+F92+F95+F98</f>
        <v>52747945.370000005</v>
      </c>
      <c r="G38" s="390">
        <f>G39+G71+G76+G80+G85+G89+G92+G95+G98</f>
        <v>52747945.370000005</v>
      </c>
      <c r="H38" s="461">
        <f t="shared" si="2"/>
        <v>1</v>
      </c>
      <c r="I38" s="456">
        <f t="shared" si="3"/>
        <v>0</v>
      </c>
    </row>
    <row r="39" spans="2:10" ht="21" customHeight="1" x14ac:dyDescent="0.25">
      <c r="B39" s="947"/>
      <c r="C39" s="388"/>
      <c r="D39" s="593" t="s">
        <v>207</v>
      </c>
      <c r="E39" s="390"/>
      <c r="F39" s="153">
        <f>F40+F44+F45+F48+F51+F54+F55+F58+F65+F68+F69+F59+F62</f>
        <v>43074787.790000007</v>
      </c>
      <c r="G39" s="153">
        <f>G40+G44+G45+G48+G51+G54+G55+G58+G65+G68+G69+G59+G62</f>
        <v>43074787.790000007</v>
      </c>
      <c r="H39" s="461">
        <f t="shared" si="2"/>
        <v>1</v>
      </c>
      <c r="I39" s="456">
        <f t="shared" si="3"/>
        <v>0</v>
      </c>
    </row>
    <row r="40" spans="2:10" ht="21" customHeight="1" x14ac:dyDescent="0.25">
      <c r="B40" s="947"/>
      <c r="C40" s="1027" t="s">
        <v>285</v>
      </c>
      <c r="D40" s="1027"/>
      <c r="E40" s="390"/>
      <c r="F40" s="153">
        <f>F41+F42+F43</f>
        <v>3649759.12</v>
      </c>
      <c r="G40" s="153">
        <f>G41+G42+G43</f>
        <v>3649759.12</v>
      </c>
      <c r="H40" s="461">
        <f t="shared" si="2"/>
        <v>1</v>
      </c>
      <c r="I40" s="456">
        <f t="shared" si="3"/>
        <v>0</v>
      </c>
    </row>
    <row r="41" spans="2:10" ht="28.5" customHeight="1" x14ac:dyDescent="0.25">
      <c r="B41" s="947"/>
      <c r="C41" s="660" t="s">
        <v>508</v>
      </c>
      <c r="D41" s="1022" t="s">
        <v>276</v>
      </c>
      <c r="E41" s="152"/>
      <c r="F41" s="260">
        <v>221116.47</v>
      </c>
      <c r="G41" s="224">
        <v>221116.47</v>
      </c>
      <c r="H41" s="461">
        <f t="shared" si="2"/>
        <v>1</v>
      </c>
      <c r="I41" s="456">
        <f t="shared" si="3"/>
        <v>0</v>
      </c>
    </row>
    <row r="42" spans="2:10" ht="23.25" customHeight="1" x14ac:dyDescent="0.25">
      <c r="B42" s="947"/>
      <c r="C42" s="660" t="s">
        <v>508</v>
      </c>
      <c r="D42" s="1022"/>
      <c r="E42" s="152"/>
      <c r="F42" s="260">
        <v>3000000</v>
      </c>
      <c r="G42" s="224">
        <v>3000000</v>
      </c>
      <c r="H42" s="461">
        <f t="shared" si="2"/>
        <v>1</v>
      </c>
      <c r="I42" s="456">
        <f t="shared" si="3"/>
        <v>0</v>
      </c>
    </row>
    <row r="43" spans="2:10" ht="23.25" customHeight="1" x14ac:dyDescent="0.25">
      <c r="B43" s="947"/>
      <c r="C43" s="660" t="s">
        <v>508</v>
      </c>
      <c r="D43" s="1022"/>
      <c r="E43" s="152"/>
      <c r="F43" s="260">
        <v>428642.65</v>
      </c>
      <c r="G43" s="224">
        <v>428642.65</v>
      </c>
      <c r="H43" s="461">
        <f t="shared" si="2"/>
        <v>1</v>
      </c>
      <c r="I43" s="456">
        <f t="shared" si="3"/>
        <v>0</v>
      </c>
    </row>
    <row r="44" spans="2:10" ht="26.25" x14ac:dyDescent="0.25">
      <c r="B44" s="947"/>
      <c r="C44" s="660" t="s">
        <v>508</v>
      </c>
      <c r="D44" s="344" t="s">
        <v>277</v>
      </c>
      <c r="E44" s="156"/>
      <c r="F44" s="153">
        <v>410037.15</v>
      </c>
      <c r="G44" s="656">
        <v>410037.15</v>
      </c>
      <c r="H44" s="461">
        <f t="shared" si="2"/>
        <v>1</v>
      </c>
      <c r="I44" s="456">
        <f t="shared" si="3"/>
        <v>0</v>
      </c>
    </row>
    <row r="45" spans="2:10" ht="38.25" customHeight="1" x14ac:dyDescent="0.25">
      <c r="B45" s="947"/>
      <c r="C45" s="1025" t="s">
        <v>288</v>
      </c>
      <c r="D45" s="1025"/>
      <c r="E45" s="156"/>
      <c r="F45" s="454">
        <f>F46+F47</f>
        <v>4194951.07</v>
      </c>
      <c r="G45" s="454">
        <f>G46+G47</f>
        <v>4194951.07</v>
      </c>
      <c r="H45" s="461">
        <f t="shared" si="2"/>
        <v>1</v>
      </c>
      <c r="I45" s="456">
        <f t="shared" si="3"/>
        <v>0</v>
      </c>
    </row>
    <row r="46" spans="2:10" ht="25.5" customHeight="1" x14ac:dyDescent="0.25">
      <c r="B46" s="947"/>
      <c r="C46" s="660" t="s">
        <v>508</v>
      </c>
      <c r="D46" s="1022" t="s">
        <v>279</v>
      </c>
      <c r="E46" s="156"/>
      <c r="F46" s="279">
        <v>334567.58</v>
      </c>
      <c r="G46" s="223">
        <v>334567.58</v>
      </c>
      <c r="H46" s="458">
        <f t="shared" si="2"/>
        <v>1</v>
      </c>
      <c r="I46" s="456">
        <f t="shared" si="3"/>
        <v>0</v>
      </c>
    </row>
    <row r="47" spans="2:10" ht="25.5" customHeight="1" x14ac:dyDescent="0.25">
      <c r="B47" s="947"/>
      <c r="C47" s="660" t="s">
        <v>508</v>
      </c>
      <c r="D47" s="1022"/>
      <c r="E47" s="156"/>
      <c r="F47" s="279">
        <v>3860383.49</v>
      </c>
      <c r="G47" s="223">
        <v>3860383.49</v>
      </c>
      <c r="H47" s="458">
        <f t="shared" si="2"/>
        <v>1</v>
      </c>
      <c r="I47" s="456">
        <f t="shared" si="3"/>
        <v>0</v>
      </c>
    </row>
    <row r="48" spans="2:10" ht="25.5" customHeight="1" x14ac:dyDescent="0.25">
      <c r="B48" s="947"/>
      <c r="C48" s="1028" t="s">
        <v>289</v>
      </c>
      <c r="D48" s="1028"/>
      <c r="E48" s="156"/>
      <c r="F48" s="454">
        <f>F49+F50</f>
        <v>63979.630000000005</v>
      </c>
      <c r="G48" s="454">
        <f>G49+G50</f>
        <v>63979.630000000005</v>
      </c>
      <c r="H48" s="458">
        <f t="shared" si="2"/>
        <v>1</v>
      </c>
      <c r="I48" s="456">
        <f t="shared" si="3"/>
        <v>0</v>
      </c>
    </row>
    <row r="49" spans="2:9" ht="22.5" customHeight="1" x14ac:dyDescent="0.25">
      <c r="B49" s="947"/>
      <c r="C49" s="660" t="s">
        <v>508</v>
      </c>
      <c r="D49" s="1022" t="s">
        <v>280</v>
      </c>
      <c r="E49" s="156"/>
      <c r="F49" s="279">
        <v>2231.15</v>
      </c>
      <c r="G49" s="223">
        <v>2231.15</v>
      </c>
      <c r="H49" s="458">
        <f t="shared" si="2"/>
        <v>1</v>
      </c>
      <c r="I49" s="456">
        <f t="shared" si="3"/>
        <v>0</v>
      </c>
    </row>
    <row r="50" spans="2:9" ht="30.75" customHeight="1" x14ac:dyDescent="0.25">
      <c r="B50" s="947"/>
      <c r="C50" s="660" t="s">
        <v>508</v>
      </c>
      <c r="D50" s="1022"/>
      <c r="E50" s="156"/>
      <c r="F50" s="279">
        <v>61748.480000000003</v>
      </c>
      <c r="G50" s="223">
        <v>61748.480000000003</v>
      </c>
      <c r="H50" s="458">
        <f t="shared" si="2"/>
        <v>1</v>
      </c>
      <c r="I50" s="456">
        <f t="shared" si="3"/>
        <v>0</v>
      </c>
    </row>
    <row r="51" spans="2:9" ht="30" customHeight="1" x14ac:dyDescent="0.25">
      <c r="B51" s="947"/>
      <c r="C51" s="1025" t="s">
        <v>367</v>
      </c>
      <c r="D51" s="1025"/>
      <c r="E51" s="156"/>
      <c r="F51" s="454">
        <f>F52+F53</f>
        <v>270994.3</v>
      </c>
      <c r="G51" s="454">
        <f>G52+G53</f>
        <v>270994.3</v>
      </c>
      <c r="H51" s="458">
        <f t="shared" si="2"/>
        <v>1</v>
      </c>
      <c r="I51" s="456">
        <f t="shared" si="3"/>
        <v>0</v>
      </c>
    </row>
    <row r="52" spans="2:9" ht="27.75" customHeight="1" x14ac:dyDescent="0.25">
      <c r="B52" s="947"/>
      <c r="C52" s="660" t="s">
        <v>508</v>
      </c>
      <c r="D52" s="1022" t="s">
        <v>420</v>
      </c>
      <c r="E52" s="156"/>
      <c r="F52" s="591">
        <v>226756.52</v>
      </c>
      <c r="G52" s="657">
        <v>226756.52</v>
      </c>
      <c r="H52" s="458">
        <f t="shared" si="2"/>
        <v>1</v>
      </c>
      <c r="I52" s="456">
        <f t="shared" si="3"/>
        <v>0</v>
      </c>
    </row>
    <row r="53" spans="2:9" ht="36" customHeight="1" x14ac:dyDescent="0.25">
      <c r="B53" s="947"/>
      <c r="C53" s="660" t="s">
        <v>508</v>
      </c>
      <c r="D53" s="1022"/>
      <c r="E53" s="156"/>
      <c r="F53" s="279">
        <v>44237.78</v>
      </c>
      <c r="G53" s="223">
        <v>44237.78</v>
      </c>
      <c r="H53" s="458">
        <f t="shared" si="2"/>
        <v>1</v>
      </c>
      <c r="I53" s="456">
        <f t="shared" si="3"/>
        <v>0</v>
      </c>
    </row>
    <row r="54" spans="2:9" ht="63.75" customHeight="1" x14ac:dyDescent="0.25">
      <c r="B54" s="947"/>
      <c r="C54" s="660" t="s">
        <v>508</v>
      </c>
      <c r="D54" s="346" t="s">
        <v>368</v>
      </c>
      <c r="E54" s="156"/>
      <c r="F54" s="454">
        <v>2299664.4</v>
      </c>
      <c r="G54" s="658">
        <f>2299664+0.4</f>
        <v>2299664.4</v>
      </c>
      <c r="H54" s="458">
        <f t="shared" si="2"/>
        <v>1</v>
      </c>
      <c r="I54" s="459">
        <f t="shared" si="3"/>
        <v>0</v>
      </c>
    </row>
    <row r="55" spans="2:9" ht="63.75" customHeight="1" x14ac:dyDescent="0.25">
      <c r="B55" s="947"/>
      <c r="C55" s="1023" t="s">
        <v>414</v>
      </c>
      <c r="D55" s="1023"/>
      <c r="E55" s="156"/>
      <c r="F55" s="454">
        <f>F56+F57</f>
        <v>11880000</v>
      </c>
      <c r="G55" s="454">
        <f>G56+G57</f>
        <v>11880000</v>
      </c>
      <c r="H55" s="458">
        <f t="shared" si="2"/>
        <v>1</v>
      </c>
      <c r="I55" s="459">
        <f t="shared" si="3"/>
        <v>0</v>
      </c>
    </row>
    <row r="56" spans="2:9" ht="33.75" customHeight="1" x14ac:dyDescent="0.25">
      <c r="B56" s="947"/>
      <c r="C56" s="660" t="s">
        <v>508</v>
      </c>
      <c r="D56" s="1024" t="s">
        <v>419</v>
      </c>
      <c r="E56" s="156"/>
      <c r="F56" s="279">
        <v>94485.28</v>
      </c>
      <c r="G56" s="223">
        <v>94485.28</v>
      </c>
      <c r="H56" s="458">
        <f t="shared" si="2"/>
        <v>1</v>
      </c>
      <c r="I56" s="459">
        <f t="shared" si="3"/>
        <v>0</v>
      </c>
    </row>
    <row r="57" spans="2:9" ht="52.5" customHeight="1" x14ac:dyDescent="0.25">
      <c r="B57" s="947"/>
      <c r="C57" s="660" t="s">
        <v>508</v>
      </c>
      <c r="D57" s="1024"/>
      <c r="E57" s="156"/>
      <c r="F57" s="279">
        <v>11785514.720000001</v>
      </c>
      <c r="G57" s="639">
        <v>11785514.720000001</v>
      </c>
      <c r="H57" s="458">
        <f t="shared" si="2"/>
        <v>1</v>
      </c>
      <c r="I57" s="459">
        <f t="shared" si="3"/>
        <v>0</v>
      </c>
    </row>
    <row r="58" spans="2:9" ht="27" customHeight="1" x14ac:dyDescent="0.25">
      <c r="B58" s="947"/>
      <c r="C58" s="660" t="s">
        <v>508</v>
      </c>
      <c r="D58" s="647" t="s">
        <v>416</v>
      </c>
      <c r="E58" s="156"/>
      <c r="F58" s="454">
        <v>304893.5</v>
      </c>
      <c r="G58" s="223">
        <v>304893.5</v>
      </c>
      <c r="H58" s="458">
        <f t="shared" si="2"/>
        <v>1</v>
      </c>
      <c r="I58" s="459">
        <f t="shared" si="3"/>
        <v>0</v>
      </c>
    </row>
    <row r="59" spans="2:9" ht="27" customHeight="1" x14ac:dyDescent="0.25">
      <c r="B59" s="947"/>
      <c r="C59" s="999" t="s">
        <v>493</v>
      </c>
      <c r="D59" s="1000"/>
      <c r="E59" s="156"/>
      <c r="F59" s="454">
        <f>F60+F61</f>
        <v>7471259</v>
      </c>
      <c r="G59" s="454">
        <f t="shared" ref="G59" si="4">G60+G61</f>
        <v>7471259</v>
      </c>
      <c r="H59" s="458">
        <f t="shared" si="2"/>
        <v>1</v>
      </c>
      <c r="I59" s="459">
        <f t="shared" si="3"/>
        <v>0</v>
      </c>
    </row>
    <row r="60" spans="2:9" ht="27" customHeight="1" x14ac:dyDescent="0.25">
      <c r="B60" s="947"/>
      <c r="C60" s="638" t="s">
        <v>492</v>
      </c>
      <c r="D60" s="1029" t="s">
        <v>417</v>
      </c>
      <c r="E60" s="156"/>
      <c r="F60" s="454">
        <v>7097600</v>
      </c>
      <c r="G60" s="279">
        <v>7097600</v>
      </c>
      <c r="H60" s="458">
        <f t="shared" si="2"/>
        <v>1</v>
      </c>
      <c r="I60" s="459">
        <f t="shared" si="3"/>
        <v>0</v>
      </c>
    </row>
    <row r="61" spans="2:9" ht="29.25" customHeight="1" x14ac:dyDescent="0.25">
      <c r="B61" s="947"/>
      <c r="C61" s="446" t="s">
        <v>85</v>
      </c>
      <c r="D61" s="1030"/>
      <c r="E61" s="156"/>
      <c r="F61" s="454">
        <v>373659</v>
      </c>
      <c r="G61" s="190">
        <v>373659</v>
      </c>
      <c r="H61" s="458">
        <f t="shared" si="2"/>
        <v>1</v>
      </c>
      <c r="I61" s="456">
        <f t="shared" si="3"/>
        <v>0</v>
      </c>
    </row>
    <row r="62" spans="2:9" ht="29.25" customHeight="1" x14ac:dyDescent="0.25">
      <c r="B62" s="947"/>
      <c r="C62" s="1031" t="s">
        <v>494</v>
      </c>
      <c r="D62" s="1032"/>
      <c r="E62" s="156"/>
      <c r="F62" s="454">
        <f>F63+F64</f>
        <v>7314444</v>
      </c>
      <c r="G62" s="454">
        <f>G63+G64</f>
        <v>7314444</v>
      </c>
      <c r="H62" s="458">
        <f t="shared" si="2"/>
        <v>1</v>
      </c>
      <c r="I62" s="456">
        <f t="shared" si="3"/>
        <v>0</v>
      </c>
    </row>
    <row r="63" spans="2:9" ht="29.25" customHeight="1" x14ac:dyDescent="0.25">
      <c r="B63" s="947"/>
      <c r="C63" s="638" t="s">
        <v>492</v>
      </c>
      <c r="D63" s="1033" t="s">
        <v>418</v>
      </c>
      <c r="E63" s="156"/>
      <c r="F63" s="454">
        <v>6948700</v>
      </c>
      <c r="G63" s="157">
        <f>6948700</f>
        <v>6948700</v>
      </c>
      <c r="H63" s="458">
        <f t="shared" si="2"/>
        <v>1</v>
      </c>
      <c r="I63" s="456">
        <f t="shared" si="3"/>
        <v>0</v>
      </c>
    </row>
    <row r="64" spans="2:9" ht="37.5" customHeight="1" x14ac:dyDescent="0.25">
      <c r="B64" s="947"/>
      <c r="C64" s="660" t="s">
        <v>508</v>
      </c>
      <c r="D64" s="1030"/>
      <c r="E64" s="156"/>
      <c r="F64" s="454">
        <v>365744</v>
      </c>
      <c r="G64" s="655">
        <v>365744</v>
      </c>
      <c r="H64" s="458">
        <f t="shared" si="2"/>
        <v>1</v>
      </c>
      <c r="I64" s="456">
        <f t="shared" si="3"/>
        <v>0</v>
      </c>
    </row>
    <row r="65" spans="2:9" ht="55.5" customHeight="1" x14ac:dyDescent="0.25">
      <c r="B65" s="947"/>
      <c r="C65" s="1025" t="s">
        <v>440</v>
      </c>
      <c r="D65" s="1025"/>
      <c r="E65" s="156"/>
      <c r="F65" s="454">
        <f>F66+F67</f>
        <v>4999668</v>
      </c>
      <c r="G65" s="454">
        <f>G66+G67</f>
        <v>4999668</v>
      </c>
      <c r="H65" s="458">
        <f t="shared" si="2"/>
        <v>1</v>
      </c>
      <c r="I65" s="455">
        <f>I66+I67</f>
        <v>0</v>
      </c>
    </row>
    <row r="66" spans="2:9" ht="37.5" customHeight="1" x14ac:dyDescent="0.25">
      <c r="B66" s="947"/>
      <c r="C66" s="660" t="s">
        <v>508</v>
      </c>
      <c r="D66" s="1022" t="s">
        <v>441</v>
      </c>
      <c r="E66" s="156"/>
      <c r="F66" s="279">
        <v>4105236.57</v>
      </c>
      <c r="G66" s="223">
        <v>4105236.57</v>
      </c>
      <c r="H66" s="458">
        <f t="shared" si="2"/>
        <v>1</v>
      </c>
      <c r="I66" s="456">
        <f t="shared" si="3"/>
        <v>0</v>
      </c>
    </row>
    <row r="67" spans="2:9" ht="37.5" customHeight="1" x14ac:dyDescent="0.25">
      <c r="B67" s="947"/>
      <c r="C67" s="660" t="s">
        <v>508</v>
      </c>
      <c r="D67" s="1022"/>
      <c r="E67" s="156"/>
      <c r="F67" s="279">
        <v>894431.43</v>
      </c>
      <c r="G67" s="223">
        <v>894431.43</v>
      </c>
      <c r="H67" s="458">
        <f t="shared" si="2"/>
        <v>1</v>
      </c>
      <c r="I67" s="456">
        <f t="shared" si="3"/>
        <v>0</v>
      </c>
    </row>
    <row r="68" spans="2:9" ht="42.4" customHeight="1" x14ac:dyDescent="0.25">
      <c r="B68" s="947"/>
      <c r="C68" s="446" t="s">
        <v>85</v>
      </c>
      <c r="D68" s="647" t="s">
        <v>439</v>
      </c>
      <c r="E68" s="156"/>
      <c r="F68" s="566">
        <v>102529</v>
      </c>
      <c r="G68" s="279">
        <v>102529</v>
      </c>
      <c r="H68" s="458">
        <f t="shared" si="2"/>
        <v>1</v>
      </c>
      <c r="I68" s="456">
        <f t="shared" si="3"/>
        <v>0</v>
      </c>
    </row>
    <row r="69" spans="2:9" ht="37.5" customHeight="1" x14ac:dyDescent="0.25">
      <c r="B69" s="947"/>
      <c r="C69" s="660" t="s">
        <v>508</v>
      </c>
      <c r="D69" s="647" t="s">
        <v>456</v>
      </c>
      <c r="E69" s="156"/>
      <c r="F69" s="454">
        <f>112273.02+335.6</f>
        <v>112608.62000000001</v>
      </c>
      <c r="G69" s="657">
        <f>332+111941.02+335.6</f>
        <v>112608.62000000001</v>
      </c>
      <c r="H69" s="458">
        <f t="shared" si="2"/>
        <v>1</v>
      </c>
      <c r="I69" s="456">
        <f t="shared" si="3"/>
        <v>0</v>
      </c>
    </row>
    <row r="70" spans="2:9" ht="15.75" customHeight="1" x14ac:dyDescent="0.25">
      <c r="B70" s="947"/>
      <c r="C70" s="1019"/>
      <c r="D70" s="1019"/>
      <c r="E70" s="1019"/>
      <c r="F70" s="1019"/>
      <c r="G70" s="1019"/>
      <c r="H70" s="1019"/>
      <c r="I70" s="1020"/>
    </row>
    <row r="71" spans="2:9" ht="20.25" customHeight="1" x14ac:dyDescent="0.25">
      <c r="B71" s="947"/>
      <c r="C71" s="388" t="s">
        <v>0</v>
      </c>
      <c r="D71" s="394" t="s">
        <v>196</v>
      </c>
      <c r="E71" s="156"/>
      <c r="F71" s="454">
        <f>F72+F74+F73</f>
        <v>892192</v>
      </c>
      <c r="G71" s="454">
        <f>G72+G74+G73</f>
        <v>892192</v>
      </c>
      <c r="H71" s="458">
        <f t="shared" si="2"/>
        <v>1</v>
      </c>
      <c r="I71" s="456">
        <f t="shared" si="3"/>
        <v>0</v>
      </c>
    </row>
    <row r="72" spans="2:9" ht="36.75" customHeight="1" x14ac:dyDescent="0.25">
      <c r="B72" s="947"/>
      <c r="C72" s="662" t="s">
        <v>509</v>
      </c>
      <c r="D72" s="1034" t="s">
        <v>409</v>
      </c>
      <c r="E72" s="156"/>
      <c r="F72" s="279">
        <f>892192-120006.55-653677.96</f>
        <v>118507.48999999999</v>
      </c>
      <c r="G72" s="279">
        <f>892192-120006.55-653677.96</f>
        <v>118507.48999999999</v>
      </c>
      <c r="H72" s="458">
        <f t="shared" si="2"/>
        <v>1</v>
      </c>
      <c r="I72" s="459">
        <f t="shared" si="3"/>
        <v>0</v>
      </c>
    </row>
    <row r="73" spans="2:9" ht="36.75" customHeight="1" x14ac:dyDescent="0.25">
      <c r="B73" s="947"/>
      <c r="C73" s="446" t="s">
        <v>85</v>
      </c>
      <c r="D73" s="1035"/>
      <c r="E73" s="156"/>
      <c r="F73" s="179">
        <f>120006.55</f>
        <v>120006.55</v>
      </c>
      <c r="G73" s="279">
        <f>120006.55</f>
        <v>120006.55</v>
      </c>
      <c r="H73" s="458">
        <f t="shared" si="2"/>
        <v>1</v>
      </c>
      <c r="I73" s="459">
        <f t="shared" si="3"/>
        <v>0</v>
      </c>
    </row>
    <row r="74" spans="2:9" ht="36.75" customHeight="1" x14ac:dyDescent="0.25">
      <c r="B74" s="947"/>
      <c r="C74" s="448" t="s">
        <v>283</v>
      </c>
      <c r="D74" s="1036"/>
      <c r="E74" s="156"/>
      <c r="F74" s="279">
        <f>653677.96</f>
        <v>653677.96</v>
      </c>
      <c r="G74" s="279">
        <f>653677.96</f>
        <v>653677.96</v>
      </c>
      <c r="H74" s="458">
        <f t="shared" si="2"/>
        <v>1</v>
      </c>
      <c r="I74" s="459">
        <f t="shared" si="3"/>
        <v>0</v>
      </c>
    </row>
    <row r="75" spans="2:9" ht="15.75" customHeight="1" x14ac:dyDescent="0.25">
      <c r="B75" s="947"/>
      <c r="C75" s="940"/>
      <c r="D75" s="940"/>
      <c r="E75" s="940"/>
      <c r="F75" s="940"/>
      <c r="G75" s="940"/>
      <c r="H75" s="940"/>
      <c r="I75" s="1021"/>
    </row>
    <row r="76" spans="2:9" ht="15.75" customHeight="1" x14ac:dyDescent="0.25">
      <c r="B76" s="947"/>
      <c r="C76" s="388" t="s">
        <v>0</v>
      </c>
      <c r="D76" s="394" t="s">
        <v>410</v>
      </c>
      <c r="E76" s="156"/>
      <c r="F76" s="454">
        <f>F77+F78</f>
        <v>378907</v>
      </c>
      <c r="G76" s="454">
        <f>G77+G78</f>
        <v>378907</v>
      </c>
      <c r="H76" s="458">
        <f t="shared" si="2"/>
        <v>1</v>
      </c>
      <c r="I76" s="456">
        <f t="shared" si="3"/>
        <v>0</v>
      </c>
    </row>
    <row r="77" spans="2:9" ht="27" customHeight="1" x14ac:dyDescent="0.25">
      <c r="B77" s="947"/>
      <c r="C77" s="448" t="s">
        <v>283</v>
      </c>
      <c r="D77" s="1034" t="s">
        <v>411</v>
      </c>
      <c r="E77" s="156"/>
      <c r="F77" s="279">
        <f>378907-F78</f>
        <v>72402.38</v>
      </c>
      <c r="G77" s="279">
        <f>378907-G78</f>
        <v>72402.38</v>
      </c>
      <c r="H77" s="458">
        <f t="shared" si="2"/>
        <v>1</v>
      </c>
      <c r="I77" s="456">
        <f t="shared" si="3"/>
        <v>0</v>
      </c>
    </row>
    <row r="78" spans="2:9" ht="27" customHeight="1" x14ac:dyDescent="0.25">
      <c r="B78" s="947"/>
      <c r="C78" s="448" t="s">
        <v>283</v>
      </c>
      <c r="D78" s="1036"/>
      <c r="E78" s="156"/>
      <c r="F78" s="279">
        <v>306504.62</v>
      </c>
      <c r="G78" s="279">
        <v>306504.62</v>
      </c>
      <c r="H78" s="458">
        <f t="shared" si="2"/>
        <v>1</v>
      </c>
      <c r="I78" s="456">
        <f t="shared" si="3"/>
        <v>0</v>
      </c>
    </row>
    <row r="79" spans="2:9" ht="15.75" customHeight="1" x14ac:dyDescent="0.25">
      <c r="B79" s="947"/>
      <c r="C79" s="940"/>
      <c r="D79" s="940"/>
      <c r="E79" s="940"/>
      <c r="F79" s="940"/>
      <c r="G79" s="940"/>
      <c r="H79" s="940"/>
      <c r="I79" s="1021"/>
    </row>
    <row r="80" spans="2:9" x14ac:dyDescent="0.25">
      <c r="B80" s="947"/>
      <c r="C80" s="388" t="s">
        <v>0</v>
      </c>
      <c r="D80" s="394" t="s">
        <v>194</v>
      </c>
      <c r="E80" s="156"/>
      <c r="F80" s="153">
        <f>F81+F82+F83</f>
        <v>960182.58</v>
      </c>
      <c r="G80" s="153">
        <f>G81+G82+G83</f>
        <v>960182.58</v>
      </c>
      <c r="H80" s="458">
        <f t="shared" si="2"/>
        <v>1</v>
      </c>
      <c r="I80" s="456">
        <f t="shared" si="3"/>
        <v>0</v>
      </c>
    </row>
    <row r="81" spans="2:9" x14ac:dyDescent="0.25">
      <c r="B81" s="947"/>
      <c r="C81" s="662" t="s">
        <v>509</v>
      </c>
      <c r="D81" s="404" t="s">
        <v>105</v>
      </c>
      <c r="E81" s="156"/>
      <c r="F81" s="279">
        <v>960182.58</v>
      </c>
      <c r="G81" s="279">
        <v>960182.58</v>
      </c>
      <c r="H81" s="458">
        <f t="shared" si="2"/>
        <v>1</v>
      </c>
      <c r="I81" s="456">
        <f t="shared" si="3"/>
        <v>0</v>
      </c>
    </row>
    <row r="82" spans="2:9" ht="25.5" x14ac:dyDescent="0.25">
      <c r="B82" s="947"/>
      <c r="C82" s="448" t="s">
        <v>283</v>
      </c>
      <c r="D82" s="404" t="s">
        <v>407</v>
      </c>
      <c r="E82" s="156"/>
      <c r="F82" s="157">
        <v>0</v>
      </c>
      <c r="G82" s="157"/>
      <c r="H82" s="458" t="e">
        <f t="shared" si="2"/>
        <v>#DIV/0!</v>
      </c>
      <c r="I82" s="456">
        <f>F82-G82</f>
        <v>0</v>
      </c>
    </row>
    <row r="83" spans="2:9" ht="25.5" x14ac:dyDescent="0.25">
      <c r="B83" s="947"/>
      <c r="C83" s="404" t="s">
        <v>454</v>
      </c>
      <c r="D83" s="404" t="s">
        <v>455</v>
      </c>
      <c r="E83" s="156"/>
      <c r="F83" s="157">
        <f>1000000+118406+400000+100000-1618406</f>
        <v>0</v>
      </c>
      <c r="G83" s="157"/>
      <c r="H83" s="458" t="e">
        <f t="shared" si="2"/>
        <v>#DIV/0!</v>
      </c>
      <c r="I83" s="456">
        <f>F83-G83</f>
        <v>0</v>
      </c>
    </row>
    <row r="84" spans="2:9" x14ac:dyDescent="0.25">
      <c r="B84" s="947"/>
      <c r="C84" s="940"/>
      <c r="D84" s="940"/>
      <c r="E84" s="940"/>
      <c r="F84" s="940"/>
      <c r="G84" s="940"/>
      <c r="H84" s="940"/>
      <c r="I84" s="1021"/>
    </row>
    <row r="85" spans="2:9" x14ac:dyDescent="0.25">
      <c r="B85" s="947"/>
      <c r="C85" s="388" t="s">
        <v>0</v>
      </c>
      <c r="D85" s="394" t="s">
        <v>286</v>
      </c>
      <c r="E85" s="156"/>
      <c r="F85" s="153">
        <f>F86+F87</f>
        <v>5448876</v>
      </c>
      <c r="G85" s="153">
        <f>G86+G87</f>
        <v>5448876</v>
      </c>
      <c r="H85" s="458">
        <f t="shared" si="2"/>
        <v>1</v>
      </c>
      <c r="I85" s="456">
        <f t="shared" si="3"/>
        <v>0</v>
      </c>
    </row>
    <row r="86" spans="2:9" ht="25.5" x14ac:dyDescent="0.25">
      <c r="B86" s="947"/>
      <c r="C86" s="662" t="s">
        <v>509</v>
      </c>
      <c r="D86" s="644" t="s">
        <v>287</v>
      </c>
      <c r="E86" s="156"/>
      <c r="F86" s="157">
        <f>4500000-1124</f>
        <v>4498876</v>
      </c>
      <c r="G86" s="157">
        <v>4498876</v>
      </c>
      <c r="H86" s="458">
        <f t="shared" si="2"/>
        <v>1</v>
      </c>
      <c r="I86" s="456">
        <f t="shared" si="3"/>
        <v>0</v>
      </c>
    </row>
    <row r="87" spans="2:9" ht="25.5" x14ac:dyDescent="0.25">
      <c r="B87" s="947"/>
      <c r="C87" s="662" t="s">
        <v>509</v>
      </c>
      <c r="D87" s="644" t="s">
        <v>408</v>
      </c>
      <c r="E87" s="156"/>
      <c r="F87" s="157">
        <v>950000</v>
      </c>
      <c r="G87" s="157">
        <v>950000</v>
      </c>
      <c r="H87" s="458"/>
      <c r="I87" s="456"/>
    </row>
    <row r="88" spans="2:9" x14ac:dyDescent="0.25">
      <c r="B88" s="947"/>
      <c r="C88" s="940"/>
      <c r="D88" s="940"/>
      <c r="E88" s="940"/>
      <c r="F88" s="940"/>
      <c r="G88" s="940"/>
      <c r="H88" s="940"/>
      <c r="I88" s="1021"/>
    </row>
    <row r="89" spans="2:9" x14ac:dyDescent="0.25">
      <c r="B89" s="947"/>
      <c r="C89" s="450" t="s">
        <v>0</v>
      </c>
      <c r="D89" s="646" t="s">
        <v>381</v>
      </c>
      <c r="E89" s="156"/>
      <c r="F89" s="153">
        <f>F90</f>
        <v>500000</v>
      </c>
      <c r="G89" s="153">
        <f>G90</f>
        <v>500000</v>
      </c>
      <c r="H89" s="458">
        <f t="shared" si="2"/>
        <v>1</v>
      </c>
      <c r="I89" s="456">
        <f t="shared" si="3"/>
        <v>0</v>
      </c>
    </row>
    <row r="90" spans="2:9" ht="25.5" x14ac:dyDescent="0.25">
      <c r="B90" s="947"/>
      <c r="C90" s="448" t="s">
        <v>283</v>
      </c>
      <c r="D90" s="314" t="s">
        <v>382</v>
      </c>
      <c r="E90" s="156"/>
      <c r="F90" s="157">
        <v>500000</v>
      </c>
      <c r="G90" s="157">
        <v>500000</v>
      </c>
      <c r="H90" s="458">
        <f t="shared" si="2"/>
        <v>1</v>
      </c>
      <c r="I90" s="456">
        <f t="shared" si="3"/>
        <v>0</v>
      </c>
    </row>
    <row r="91" spans="2:9" x14ac:dyDescent="0.25">
      <c r="B91" s="947"/>
      <c r="C91" s="940"/>
      <c r="D91" s="940"/>
      <c r="E91" s="940"/>
      <c r="F91" s="940"/>
      <c r="G91" s="940"/>
      <c r="H91" s="940"/>
      <c r="I91" s="1021"/>
    </row>
    <row r="92" spans="2:9" x14ac:dyDescent="0.25">
      <c r="B92" s="947"/>
      <c r="C92" s="388" t="s">
        <v>0</v>
      </c>
      <c r="D92" s="394" t="s">
        <v>193</v>
      </c>
      <c r="E92" s="156"/>
      <c r="F92" s="153">
        <f>F93</f>
        <v>100000</v>
      </c>
      <c r="G92" s="153">
        <f>G93</f>
        <v>100000</v>
      </c>
      <c r="H92" s="458">
        <f t="shared" si="2"/>
        <v>1</v>
      </c>
      <c r="I92" s="456">
        <f t="shared" si="3"/>
        <v>0</v>
      </c>
    </row>
    <row r="93" spans="2:9" ht="25.5" x14ac:dyDescent="0.25">
      <c r="B93" s="947"/>
      <c r="C93" s="448" t="s">
        <v>283</v>
      </c>
      <c r="D93" s="404" t="s">
        <v>383</v>
      </c>
      <c r="E93" s="156"/>
      <c r="F93" s="157">
        <v>100000</v>
      </c>
      <c r="G93" s="157">
        <v>100000</v>
      </c>
      <c r="H93" s="458">
        <f t="shared" si="2"/>
        <v>1</v>
      </c>
      <c r="I93" s="456">
        <f t="shared" si="3"/>
        <v>0</v>
      </c>
    </row>
    <row r="94" spans="2:9" x14ac:dyDescent="0.25">
      <c r="B94" s="947"/>
      <c r="C94" s="940"/>
      <c r="D94" s="940"/>
      <c r="E94" s="940"/>
      <c r="F94" s="940"/>
      <c r="G94" s="940"/>
      <c r="H94" s="940"/>
      <c r="I94" s="1021"/>
    </row>
    <row r="95" spans="2:9" x14ac:dyDescent="0.25">
      <c r="B95" s="947"/>
      <c r="C95" s="450" t="s">
        <v>0</v>
      </c>
      <c r="D95" s="450" t="s">
        <v>195</v>
      </c>
      <c r="E95" s="156"/>
      <c r="F95" s="153">
        <f>F96</f>
        <v>100000</v>
      </c>
      <c r="G95" s="153">
        <f>G96</f>
        <v>100000</v>
      </c>
      <c r="H95" s="458">
        <f t="shared" si="2"/>
        <v>1</v>
      </c>
      <c r="I95" s="456">
        <f t="shared" si="3"/>
        <v>0</v>
      </c>
    </row>
    <row r="96" spans="2:9" ht="25.5" x14ac:dyDescent="0.25">
      <c r="B96" s="947"/>
      <c r="C96" s="448" t="s">
        <v>283</v>
      </c>
      <c r="D96" s="314" t="s">
        <v>384</v>
      </c>
      <c r="E96" s="156"/>
      <c r="F96" s="157">
        <v>100000</v>
      </c>
      <c r="G96" s="157">
        <v>100000</v>
      </c>
      <c r="H96" s="458">
        <f t="shared" si="2"/>
        <v>1</v>
      </c>
      <c r="I96" s="456">
        <f t="shared" si="3"/>
        <v>0</v>
      </c>
    </row>
    <row r="97" spans="2:11" x14ac:dyDescent="0.25">
      <c r="B97" s="947"/>
      <c r="C97" s="940"/>
      <c r="D97" s="940"/>
      <c r="E97" s="940"/>
      <c r="F97" s="940"/>
      <c r="G97" s="940"/>
      <c r="H97" s="940"/>
      <c r="I97" s="1021"/>
    </row>
    <row r="98" spans="2:11" x14ac:dyDescent="0.25">
      <c r="B98" s="947"/>
      <c r="C98" s="450" t="s">
        <v>0</v>
      </c>
      <c r="D98" s="344" t="s">
        <v>385</v>
      </c>
      <c r="E98" s="156"/>
      <c r="F98" s="153">
        <f>F99</f>
        <v>1293000</v>
      </c>
      <c r="G98" s="153">
        <f>G99</f>
        <v>1293000</v>
      </c>
      <c r="H98" s="458">
        <f t="shared" si="2"/>
        <v>1</v>
      </c>
      <c r="I98" s="456">
        <f t="shared" si="3"/>
        <v>0</v>
      </c>
    </row>
    <row r="99" spans="2:11" x14ac:dyDescent="0.25">
      <c r="B99" s="947"/>
      <c r="C99" s="662" t="s">
        <v>509</v>
      </c>
      <c r="D99" s="314" t="s">
        <v>386</v>
      </c>
      <c r="E99" s="156"/>
      <c r="F99" s="157">
        <f>1593000-300000</f>
        <v>1293000</v>
      </c>
      <c r="G99" s="157">
        <f>1293000</f>
        <v>1293000</v>
      </c>
      <c r="H99" s="458">
        <f t="shared" si="2"/>
        <v>1</v>
      </c>
      <c r="I99" s="456">
        <f t="shared" si="3"/>
        <v>0</v>
      </c>
    </row>
    <row r="100" spans="2:11" x14ac:dyDescent="0.25">
      <c r="B100" s="947"/>
      <c r="C100" s="940"/>
      <c r="D100" s="940"/>
      <c r="E100" s="940"/>
      <c r="F100" s="940"/>
      <c r="G100" s="940"/>
      <c r="H100" s="940"/>
      <c r="I100" s="1021"/>
    </row>
    <row r="101" spans="2:11" s="452" customFormat="1" ht="25.5" customHeight="1" x14ac:dyDescent="0.2">
      <c r="B101" s="947"/>
      <c r="C101" s="450"/>
      <c r="D101" s="346" t="s">
        <v>208</v>
      </c>
      <c r="E101" s="453"/>
      <c r="F101" s="454">
        <f>F102+F105</f>
        <v>2091754</v>
      </c>
      <c r="G101" s="454">
        <f>G102+G105</f>
        <v>2091754</v>
      </c>
      <c r="H101" s="458">
        <f t="shared" si="2"/>
        <v>1</v>
      </c>
      <c r="I101" s="456">
        <f t="shared" si="3"/>
        <v>0</v>
      </c>
    </row>
    <row r="102" spans="2:11" s="452" customFormat="1" ht="25.5" customHeight="1" x14ac:dyDescent="0.2">
      <c r="B102" s="947"/>
      <c r="C102" s="388" t="s">
        <v>0</v>
      </c>
      <c r="D102" s="394" t="s">
        <v>412</v>
      </c>
      <c r="E102" s="156"/>
      <c r="F102" s="454">
        <f>F103</f>
        <v>1908991</v>
      </c>
      <c r="G102" s="454">
        <f>G103</f>
        <v>1908991</v>
      </c>
      <c r="H102" s="458">
        <f t="shared" si="2"/>
        <v>1</v>
      </c>
      <c r="I102" s="456">
        <f t="shared" si="3"/>
        <v>0</v>
      </c>
    </row>
    <row r="103" spans="2:11" s="452" customFormat="1" ht="39" customHeight="1" x14ac:dyDescent="0.2">
      <c r="B103" s="947"/>
      <c r="C103" s="448" t="s">
        <v>283</v>
      </c>
      <c r="D103" s="560" t="s">
        <v>413</v>
      </c>
      <c r="E103" s="156"/>
      <c r="F103" s="279">
        <v>1908991</v>
      </c>
      <c r="G103" s="279">
        <v>1908991</v>
      </c>
      <c r="H103" s="458">
        <f t="shared" si="2"/>
        <v>1</v>
      </c>
      <c r="I103" s="456">
        <f t="shared" si="3"/>
        <v>0</v>
      </c>
    </row>
    <row r="104" spans="2:11" s="452" customFormat="1" ht="18" customHeight="1" x14ac:dyDescent="0.25">
      <c r="B104" s="947"/>
      <c r="C104" s="940"/>
      <c r="D104" s="940"/>
      <c r="E104" s="940"/>
      <c r="F104" s="940"/>
      <c r="G104" s="940"/>
      <c r="H104" s="940"/>
      <c r="I104" s="1021"/>
    </row>
    <row r="105" spans="2:11" ht="20.25" customHeight="1" x14ac:dyDescent="0.25">
      <c r="B105" s="947"/>
      <c r="C105" s="388" t="s">
        <v>0</v>
      </c>
      <c r="D105" s="394" t="s">
        <v>193</v>
      </c>
      <c r="E105" s="260"/>
      <c r="F105" s="153">
        <f>F106</f>
        <v>182763</v>
      </c>
      <c r="G105" s="153">
        <f>G106</f>
        <v>182763</v>
      </c>
      <c r="H105" s="458">
        <f t="shared" si="2"/>
        <v>1</v>
      </c>
      <c r="I105" s="456">
        <f t="shared" si="3"/>
        <v>0</v>
      </c>
    </row>
    <row r="106" spans="2:11" ht="45" customHeight="1" x14ac:dyDescent="0.25">
      <c r="B106" s="947"/>
      <c r="C106" s="448" t="s">
        <v>283</v>
      </c>
      <c r="D106" s="395" t="s">
        <v>282</v>
      </c>
      <c r="E106" s="260"/>
      <c r="F106" s="279">
        <f>282838.63-100075.63</f>
        <v>182763</v>
      </c>
      <c r="G106" s="279">
        <f>117175+16286+49302</f>
        <v>182763</v>
      </c>
      <c r="H106" s="458">
        <f t="shared" si="2"/>
        <v>1</v>
      </c>
      <c r="I106" s="456">
        <f t="shared" si="3"/>
        <v>0</v>
      </c>
    </row>
    <row r="107" spans="2:11" ht="20.25" customHeight="1" x14ac:dyDescent="0.25">
      <c r="B107" s="947" t="s">
        <v>20</v>
      </c>
      <c r="C107" s="998" t="s">
        <v>125</v>
      </c>
      <c r="D107" s="998"/>
      <c r="E107" s="260"/>
      <c r="F107" s="153">
        <f>F108+F109+F110</f>
        <v>131882608.94999999</v>
      </c>
      <c r="G107" s="153">
        <f t="shared" ref="G107" si="5">G108+G109</f>
        <v>129856493.45</v>
      </c>
      <c r="H107" s="458">
        <f t="shared" si="2"/>
        <v>0.98463697741399603</v>
      </c>
      <c r="I107" s="456">
        <f t="shared" si="3"/>
        <v>2026115.4999999851</v>
      </c>
    </row>
    <row r="108" spans="2:11" ht="54" customHeight="1" x14ac:dyDescent="0.25">
      <c r="B108" s="947"/>
      <c r="C108" s="442" t="s">
        <v>192</v>
      </c>
      <c r="D108" s="644" t="s">
        <v>41</v>
      </c>
      <c r="E108" s="260"/>
      <c r="F108" s="279">
        <v>125288400</v>
      </c>
      <c r="G108" s="279">
        <f>118961838.42+4401830.36</f>
        <v>123363668.78</v>
      </c>
      <c r="H108" s="458">
        <f t="shared" si="2"/>
        <v>0.9846375943822413</v>
      </c>
      <c r="I108" s="459">
        <f t="shared" si="3"/>
        <v>1924731.2199999988</v>
      </c>
      <c r="K108" s="373">
        <f>G109+G111+G112+G69+G67+G66+G61+G58+G56+G54+G53+G52+G50+G49+G47+G46+G44+G43+G42+G41+G32+G31+G29+G57</f>
        <v>37396700.239999987</v>
      </c>
    </row>
    <row r="109" spans="2:11" ht="26.25" x14ac:dyDescent="0.25">
      <c r="B109" s="947"/>
      <c r="C109" s="446" t="s">
        <v>85</v>
      </c>
      <c r="D109" s="378" t="s">
        <v>69</v>
      </c>
      <c r="E109" s="260"/>
      <c r="F109" s="279">
        <v>6594126.3200000003</v>
      </c>
      <c r="G109" s="279">
        <v>6492824.6699999999</v>
      </c>
      <c r="H109" s="458">
        <f t="shared" si="2"/>
        <v>0.98463759335444456</v>
      </c>
      <c r="I109" s="648">
        <f t="shared" si="3"/>
        <v>101301.65000000037</v>
      </c>
      <c r="K109">
        <f>46814.3-39392.1</f>
        <v>7422.2000000000044</v>
      </c>
    </row>
    <row r="110" spans="2:11" ht="26.25" x14ac:dyDescent="0.25">
      <c r="B110" s="947"/>
      <c r="C110" s="446" t="s">
        <v>85</v>
      </c>
      <c r="D110" s="378" t="s">
        <v>69</v>
      </c>
      <c r="E110" s="260"/>
      <c r="F110" s="279">
        <v>82.63</v>
      </c>
      <c r="G110" s="279"/>
      <c r="H110" s="458">
        <f t="shared" si="2"/>
        <v>0</v>
      </c>
      <c r="I110" s="648">
        <f t="shared" si="3"/>
        <v>82.63</v>
      </c>
    </row>
    <row r="111" spans="2:11" ht="26.25" customHeight="1" x14ac:dyDescent="0.25">
      <c r="B111" s="947"/>
      <c r="C111" s="446" t="s">
        <v>85</v>
      </c>
      <c r="D111" s="378" t="s">
        <v>290</v>
      </c>
      <c r="E111" s="260"/>
      <c r="F111" s="454">
        <v>295700</v>
      </c>
      <c r="G111" s="454">
        <f>192655.2+11817.6+23634</f>
        <v>228106.80000000002</v>
      </c>
      <c r="H111" s="458">
        <f t="shared" si="2"/>
        <v>0.77141291849847826</v>
      </c>
      <c r="I111" s="648">
        <f t="shared" si="3"/>
        <v>67593.199999999983</v>
      </c>
    </row>
    <row r="112" spans="2:11" ht="28.5" customHeight="1" x14ac:dyDescent="0.25">
      <c r="B112" s="947"/>
      <c r="C112" s="446" t="s">
        <v>85</v>
      </c>
      <c r="D112" s="378" t="s">
        <v>291</v>
      </c>
      <c r="E112" s="260"/>
      <c r="F112" s="454">
        <v>936200</v>
      </c>
      <c r="G112" s="454">
        <f>688546.8+166938+80715.2</f>
        <v>936200</v>
      </c>
      <c r="H112" s="458">
        <f t="shared" si="2"/>
        <v>1</v>
      </c>
      <c r="I112" s="459">
        <f t="shared" si="3"/>
        <v>0</v>
      </c>
    </row>
    <row r="113" spans="2:9" ht="46.5" customHeight="1" x14ac:dyDescent="0.25">
      <c r="B113" s="947"/>
      <c r="C113" s="940" t="s">
        <v>34</v>
      </c>
      <c r="D113" s="563" t="s">
        <v>33</v>
      </c>
      <c r="E113" s="152"/>
      <c r="F113" s="566">
        <f>F114+F118+F121+F123+F126+F130+F139+F140+F142+F144+F145+F146+F143+F132+F137+F138+F148+F152+F153+F154+F155+F156+F157+F147</f>
        <v>99384694.789999992</v>
      </c>
      <c r="G113" s="566">
        <f>G114+G118+G121+G123+G126+G130+G139+G140+G142+G144+G145+G146+G143+G132+G137+G138+G148+G152+G153+G154+G155+G156+G157+G147</f>
        <v>86997201.090000004</v>
      </c>
      <c r="H113" s="458">
        <f t="shared" si="2"/>
        <v>0.87535813511149996</v>
      </c>
      <c r="I113" s="459">
        <f t="shared" si="3"/>
        <v>12387493.699999988</v>
      </c>
    </row>
    <row r="114" spans="2:9" ht="25.5" customHeight="1" x14ac:dyDescent="0.25">
      <c r="B114" s="947"/>
      <c r="C114" s="940"/>
      <c r="D114" s="344" t="s">
        <v>314</v>
      </c>
      <c r="E114" s="152"/>
      <c r="F114" s="454">
        <f>F115+F116+F117</f>
        <v>4201213</v>
      </c>
      <c r="G114" s="454">
        <f t="shared" ref="G114" si="6">G115+G116+G117</f>
        <v>4201213</v>
      </c>
      <c r="H114" s="458">
        <f t="shared" si="2"/>
        <v>1</v>
      </c>
      <c r="I114" s="459">
        <f t="shared" si="3"/>
        <v>0</v>
      </c>
    </row>
    <row r="115" spans="2:9" ht="38.25" customHeight="1" x14ac:dyDescent="0.25">
      <c r="B115" s="947"/>
      <c r="C115" s="1026"/>
      <c r="D115" s="398" t="s">
        <v>297</v>
      </c>
      <c r="E115" s="152"/>
      <c r="F115" s="279">
        <v>221116.47</v>
      </c>
      <c r="G115" s="279">
        <v>221116.47</v>
      </c>
      <c r="H115" s="458">
        <f t="shared" si="2"/>
        <v>1</v>
      </c>
      <c r="I115" s="459">
        <f t="shared" si="3"/>
        <v>0</v>
      </c>
    </row>
    <row r="116" spans="2:9" ht="40.5" customHeight="1" x14ac:dyDescent="0.25">
      <c r="B116" s="947"/>
      <c r="C116" s="1026"/>
      <c r="D116" s="398" t="s">
        <v>299</v>
      </c>
      <c r="E116" s="156">
        <v>0</v>
      </c>
      <c r="F116" s="279">
        <v>428642.65</v>
      </c>
      <c r="G116" s="279">
        <v>428642.65</v>
      </c>
      <c r="H116" s="458">
        <f t="shared" si="2"/>
        <v>1</v>
      </c>
      <c r="I116" s="459">
        <f t="shared" si="3"/>
        <v>0</v>
      </c>
    </row>
    <row r="117" spans="2:9" ht="33" customHeight="1" x14ac:dyDescent="0.25">
      <c r="B117" s="947"/>
      <c r="C117" s="1026"/>
      <c r="D117" s="398" t="s">
        <v>300</v>
      </c>
      <c r="E117" s="156">
        <v>0</v>
      </c>
      <c r="F117" s="279">
        <f>3000000+551453.88</f>
        <v>3551453.88</v>
      </c>
      <c r="G117" s="279">
        <f>3000000+551453.88</f>
        <v>3551453.88</v>
      </c>
      <c r="H117" s="458">
        <f t="shared" si="2"/>
        <v>1</v>
      </c>
      <c r="I117" s="459">
        <f t="shared" si="3"/>
        <v>0</v>
      </c>
    </row>
    <row r="118" spans="2:9" ht="27.75" customHeight="1" x14ac:dyDescent="0.25">
      <c r="B118" s="947"/>
      <c r="C118" s="1026"/>
      <c r="D118" s="346" t="s">
        <v>313</v>
      </c>
      <c r="E118" s="156"/>
      <c r="F118" s="454">
        <f>F119+F120</f>
        <v>7790706</v>
      </c>
      <c r="G118" s="454">
        <f>G119+G120</f>
        <v>7790706</v>
      </c>
      <c r="H118" s="458">
        <f t="shared" si="2"/>
        <v>1</v>
      </c>
      <c r="I118" s="459">
        <f t="shared" si="3"/>
        <v>0</v>
      </c>
    </row>
    <row r="119" spans="2:9" ht="26.25" x14ac:dyDescent="0.25">
      <c r="B119" s="947"/>
      <c r="C119" s="1026"/>
      <c r="D119" s="314" t="s">
        <v>293</v>
      </c>
      <c r="E119" s="156">
        <v>0</v>
      </c>
      <c r="F119" s="279">
        <v>410037.15</v>
      </c>
      <c r="G119" s="279">
        <v>410037.15</v>
      </c>
      <c r="H119" s="458">
        <f t="shared" si="2"/>
        <v>1</v>
      </c>
      <c r="I119" s="459">
        <f t="shared" si="3"/>
        <v>0</v>
      </c>
    </row>
    <row r="120" spans="2:9" ht="26.25" x14ac:dyDescent="0.25">
      <c r="B120" s="947"/>
      <c r="C120" s="1026"/>
      <c r="D120" s="314" t="s">
        <v>303</v>
      </c>
      <c r="E120" s="156"/>
      <c r="F120" s="279">
        <v>7380668.8499999996</v>
      </c>
      <c r="G120" s="279">
        <v>7380668.8499999996</v>
      </c>
      <c r="H120" s="458">
        <f t="shared" si="2"/>
        <v>1</v>
      </c>
      <c r="I120" s="459">
        <f t="shared" si="3"/>
        <v>0</v>
      </c>
    </row>
    <row r="121" spans="2:9" ht="39" x14ac:dyDescent="0.25">
      <c r="B121" s="947"/>
      <c r="C121" s="1026"/>
      <c r="D121" s="344" t="s">
        <v>312</v>
      </c>
      <c r="E121" s="156"/>
      <c r="F121" s="454">
        <f>F122</f>
        <v>3649777.48</v>
      </c>
      <c r="G121" s="454">
        <f>G122</f>
        <v>3649777.48</v>
      </c>
      <c r="H121" s="458">
        <f t="shared" si="2"/>
        <v>1</v>
      </c>
      <c r="I121" s="459">
        <f t="shared" si="3"/>
        <v>0</v>
      </c>
    </row>
    <row r="122" spans="2:9" ht="39" x14ac:dyDescent="0.25">
      <c r="B122" s="947"/>
      <c r="C122" s="1026"/>
      <c r="D122" s="314" t="s">
        <v>302</v>
      </c>
      <c r="E122" s="156"/>
      <c r="F122" s="279">
        <v>3649777.48</v>
      </c>
      <c r="G122" s="279">
        <v>3649777.48</v>
      </c>
      <c r="H122" s="458">
        <f t="shared" si="2"/>
        <v>1</v>
      </c>
      <c r="I122" s="459">
        <f t="shared" si="3"/>
        <v>0</v>
      </c>
    </row>
    <row r="123" spans="2:9" ht="51.75" x14ac:dyDescent="0.25">
      <c r="B123" s="947"/>
      <c r="C123" s="1026"/>
      <c r="D123" s="344" t="s">
        <v>315</v>
      </c>
      <c r="E123" s="156"/>
      <c r="F123" s="454">
        <f>F124+F125</f>
        <v>6552266.4000000004</v>
      </c>
      <c r="G123" s="454">
        <f>G124+G125</f>
        <v>6552266.4000000004</v>
      </c>
      <c r="H123" s="458">
        <f t="shared" si="2"/>
        <v>1</v>
      </c>
      <c r="I123" s="459">
        <f t="shared" si="3"/>
        <v>0</v>
      </c>
    </row>
    <row r="124" spans="2:9" ht="54.75" customHeight="1" x14ac:dyDescent="0.25">
      <c r="B124" s="947"/>
      <c r="C124" s="1026"/>
      <c r="D124" s="398" t="s">
        <v>294</v>
      </c>
      <c r="E124" s="260"/>
      <c r="F124" s="279">
        <v>334567.58</v>
      </c>
      <c r="G124" s="279">
        <v>334567.58</v>
      </c>
      <c r="H124" s="458">
        <f t="shared" si="2"/>
        <v>1</v>
      </c>
      <c r="I124" s="459">
        <f t="shared" si="3"/>
        <v>0</v>
      </c>
    </row>
    <row r="125" spans="2:9" ht="51" x14ac:dyDescent="0.25">
      <c r="B125" s="947"/>
      <c r="C125" s="1026"/>
      <c r="D125" s="398" t="s">
        <v>301</v>
      </c>
      <c r="E125" s="260"/>
      <c r="F125" s="279">
        <f>3860383.49+2357315.33</f>
        <v>6217698.8200000003</v>
      </c>
      <c r="G125" s="279">
        <f>3860383.49+2357315.33</f>
        <v>6217698.8200000003</v>
      </c>
      <c r="H125" s="458">
        <f t="shared" si="2"/>
        <v>1</v>
      </c>
      <c r="I125" s="459">
        <f t="shared" si="3"/>
        <v>0</v>
      </c>
    </row>
    <row r="126" spans="2:9" ht="38.25" x14ac:dyDescent="0.25">
      <c r="B126" s="947"/>
      <c r="C126" s="1026"/>
      <c r="D126" s="346" t="s">
        <v>310</v>
      </c>
      <c r="E126" s="260"/>
      <c r="F126" s="454">
        <f>F127+F128+F129</f>
        <v>1215613</v>
      </c>
      <c r="G126" s="454">
        <f>G127+G128+G129</f>
        <v>1215613</v>
      </c>
      <c r="H126" s="458">
        <f t="shared" si="2"/>
        <v>1</v>
      </c>
      <c r="I126" s="459">
        <f t="shared" si="3"/>
        <v>0</v>
      </c>
    </row>
    <row r="127" spans="2:9" ht="39.75" customHeight="1" x14ac:dyDescent="0.25">
      <c r="B127" s="947"/>
      <c r="C127" s="1026"/>
      <c r="D127" s="398" t="s">
        <v>295</v>
      </c>
      <c r="E127" s="260"/>
      <c r="F127" s="279">
        <v>2231.15</v>
      </c>
      <c r="G127" s="279">
        <v>2231.15</v>
      </c>
      <c r="H127" s="458">
        <f t="shared" si="2"/>
        <v>1</v>
      </c>
      <c r="I127" s="459">
        <f t="shared" si="3"/>
        <v>0</v>
      </c>
    </row>
    <row r="128" spans="2:9" ht="51" x14ac:dyDescent="0.25">
      <c r="B128" s="947"/>
      <c r="C128" s="1026"/>
      <c r="D128" s="398" t="s">
        <v>298</v>
      </c>
      <c r="E128" s="260"/>
      <c r="F128" s="279">
        <v>61748.480000000003</v>
      </c>
      <c r="G128" s="279">
        <v>61748.480000000003</v>
      </c>
      <c r="H128" s="458">
        <f t="shared" si="2"/>
        <v>1</v>
      </c>
      <c r="I128" s="459">
        <f t="shared" si="3"/>
        <v>0</v>
      </c>
    </row>
    <row r="129" spans="2:13" ht="66.75" customHeight="1" x14ac:dyDescent="0.25">
      <c r="B129" s="947"/>
      <c r="C129" s="1026"/>
      <c r="D129" s="398" t="s">
        <v>304</v>
      </c>
      <c r="E129" s="260"/>
      <c r="F129" s="279">
        <v>1151633.3700000001</v>
      </c>
      <c r="G129" s="279">
        <v>1151633.3700000001</v>
      </c>
      <c r="H129" s="458">
        <f t="shared" si="2"/>
        <v>1</v>
      </c>
      <c r="I129" s="459">
        <f t="shared" si="3"/>
        <v>0</v>
      </c>
    </row>
    <row r="130" spans="2:13" ht="25.5" x14ac:dyDescent="0.25">
      <c r="B130" s="947"/>
      <c r="C130" s="1026"/>
      <c r="D130" s="346" t="s">
        <v>311</v>
      </c>
      <c r="E130" s="260"/>
      <c r="F130" s="454">
        <f>F131</f>
        <v>650000</v>
      </c>
      <c r="G130" s="454">
        <f>G131</f>
        <v>650000</v>
      </c>
      <c r="H130" s="458">
        <f t="shared" si="2"/>
        <v>1</v>
      </c>
      <c r="I130" s="459">
        <f t="shared" si="3"/>
        <v>0</v>
      </c>
    </row>
    <row r="131" spans="2:13" ht="90" x14ac:dyDescent="0.25">
      <c r="B131" s="947"/>
      <c r="C131" s="1026"/>
      <c r="D131" s="314" t="s">
        <v>305</v>
      </c>
      <c r="E131" s="260"/>
      <c r="F131" s="279">
        <v>650000</v>
      </c>
      <c r="G131" s="279">
        <v>650000</v>
      </c>
      <c r="H131" s="458">
        <f t="shared" si="2"/>
        <v>1</v>
      </c>
      <c r="I131" s="459">
        <f t="shared" si="3"/>
        <v>0</v>
      </c>
    </row>
    <row r="132" spans="2:13" ht="51.75" x14ac:dyDescent="0.25">
      <c r="B132" s="947"/>
      <c r="C132" s="1026"/>
      <c r="D132" s="344" t="s">
        <v>363</v>
      </c>
      <c r="E132" s="260"/>
      <c r="F132" s="454">
        <f>F133+F134+F135+F136</f>
        <v>5595977</v>
      </c>
      <c r="G132" s="454">
        <f>G133+G134+G135+G136</f>
        <v>5595977</v>
      </c>
      <c r="H132" s="458">
        <f t="shared" si="2"/>
        <v>1</v>
      </c>
      <c r="I132" s="459">
        <f t="shared" si="3"/>
        <v>0</v>
      </c>
    </row>
    <row r="133" spans="2:13" x14ac:dyDescent="0.25">
      <c r="B133" s="947"/>
      <c r="C133" s="1026"/>
      <c r="D133" s="314" t="s">
        <v>371</v>
      </c>
      <c r="E133" s="260"/>
      <c r="F133" s="279">
        <v>226756.52</v>
      </c>
      <c r="G133" s="279">
        <v>226756.52</v>
      </c>
      <c r="H133" s="458">
        <f t="shared" si="2"/>
        <v>1</v>
      </c>
      <c r="I133" s="459">
        <f t="shared" si="3"/>
        <v>0</v>
      </c>
    </row>
    <row r="134" spans="2:13" x14ac:dyDescent="0.25">
      <c r="B134" s="947"/>
      <c r="C134" s="1026"/>
      <c r="D134" s="314" t="s">
        <v>370</v>
      </c>
      <c r="E134" s="260"/>
      <c r="F134" s="279">
        <v>44237.78</v>
      </c>
      <c r="G134" s="279">
        <v>44237.78</v>
      </c>
      <c r="H134" s="458">
        <f t="shared" si="2"/>
        <v>1</v>
      </c>
      <c r="I134" s="459">
        <f t="shared" si="3"/>
        <v>0</v>
      </c>
    </row>
    <row r="135" spans="2:13" x14ac:dyDescent="0.25">
      <c r="B135" s="947"/>
      <c r="C135" s="1026"/>
      <c r="D135" s="314" t="s">
        <v>364</v>
      </c>
      <c r="E135" s="260"/>
      <c r="F135" s="279">
        <v>4190597</v>
      </c>
      <c r="G135" s="279">
        <v>4190597</v>
      </c>
      <c r="H135" s="458">
        <f t="shared" si="2"/>
        <v>1</v>
      </c>
      <c r="I135" s="459">
        <f t="shared" si="3"/>
        <v>0</v>
      </c>
    </row>
    <row r="136" spans="2:13" x14ac:dyDescent="0.25">
      <c r="B136" s="947"/>
      <c r="C136" s="1026"/>
      <c r="D136" s="314" t="s">
        <v>365</v>
      </c>
      <c r="E136" s="260"/>
      <c r="F136" s="279">
        <v>1134385.7</v>
      </c>
      <c r="G136" s="279">
        <v>1134385.7</v>
      </c>
      <c r="H136" s="458">
        <f t="shared" si="2"/>
        <v>1</v>
      </c>
      <c r="I136" s="459">
        <f t="shared" si="3"/>
        <v>0</v>
      </c>
    </row>
    <row r="137" spans="2:13" ht="20.25" customHeight="1" x14ac:dyDescent="0.25">
      <c r="B137" s="947"/>
      <c r="C137" s="1026"/>
      <c r="D137" s="344" t="s">
        <v>369</v>
      </c>
      <c r="E137" s="260"/>
      <c r="F137" s="454">
        <v>2299664.4</v>
      </c>
      <c r="G137" s="454">
        <v>2299664.4</v>
      </c>
      <c r="H137" s="458">
        <f t="shared" si="2"/>
        <v>1</v>
      </c>
      <c r="I137" s="459">
        <f t="shared" si="3"/>
        <v>0</v>
      </c>
    </row>
    <row r="138" spans="2:13" ht="64.5" x14ac:dyDescent="0.25">
      <c r="B138" s="947"/>
      <c r="C138" s="1026"/>
      <c r="D138" s="344" t="s">
        <v>366</v>
      </c>
      <c r="E138" s="260"/>
      <c r="F138" s="454">
        <v>2977417</v>
      </c>
      <c r="G138" s="279">
        <v>2977417</v>
      </c>
      <c r="H138" s="458">
        <f>G138/F138</f>
        <v>1</v>
      </c>
      <c r="I138" s="459">
        <f>F138-G138</f>
        <v>0</v>
      </c>
    </row>
    <row r="139" spans="2:13" ht="20.25" hidden="1" customHeight="1" x14ac:dyDescent="0.25">
      <c r="B139" s="947"/>
      <c r="C139" s="1026"/>
      <c r="D139" s="646" t="s">
        <v>306</v>
      </c>
      <c r="E139" s="260"/>
      <c r="F139" s="454">
        <f>1500000-1500000</f>
        <v>0</v>
      </c>
      <c r="G139" s="279"/>
      <c r="H139" s="458" t="e">
        <f t="shared" si="2"/>
        <v>#DIV/0!</v>
      </c>
      <c r="I139" s="459">
        <f>F139-G139</f>
        <v>0</v>
      </c>
    </row>
    <row r="140" spans="2:13" ht="75" hidden="1" customHeight="1" x14ac:dyDescent="0.25">
      <c r="B140" s="947"/>
      <c r="C140" s="1026"/>
      <c r="D140" s="646" t="s">
        <v>307</v>
      </c>
      <c r="E140" s="152"/>
      <c r="F140" s="454">
        <f>11200-11200</f>
        <v>0</v>
      </c>
      <c r="G140" s="454"/>
      <c r="H140" s="458" t="e">
        <f t="shared" si="2"/>
        <v>#DIV/0!</v>
      </c>
      <c r="I140" s="459">
        <f t="shared" si="3"/>
        <v>0</v>
      </c>
    </row>
    <row r="141" spans="2:13" ht="30.6" customHeight="1" x14ac:dyDescent="0.25">
      <c r="B141" s="947"/>
      <c r="C141" s="1026"/>
      <c r="D141" s="592" t="s">
        <v>444</v>
      </c>
      <c r="E141" s="152"/>
      <c r="F141" s="454">
        <f>F142+F143+F144+F145+F146+F147+2315.38</f>
        <v>29146658.390000001</v>
      </c>
      <c r="G141" s="454">
        <f>G142+G143+G144+G145+G146+G147+2315.38</f>
        <v>24332952.690000001</v>
      </c>
      <c r="H141" s="458">
        <f t="shared" si="2"/>
        <v>0.83484536595620351</v>
      </c>
      <c r="I141" s="459">
        <f>F141-G141</f>
        <v>4813705.6999999993</v>
      </c>
      <c r="K141" s="373">
        <v>27953409.859999999</v>
      </c>
      <c r="L141" s="373">
        <f>K141-G141</f>
        <v>3620457.1699999981</v>
      </c>
      <c r="M141" t="s">
        <v>500</v>
      </c>
    </row>
    <row r="142" spans="2:13" ht="39.75" customHeight="1" x14ac:dyDescent="0.25">
      <c r="B142" s="947"/>
      <c r="C142" s="1026"/>
      <c r="D142" s="378" t="s">
        <v>337</v>
      </c>
      <c r="E142" s="260"/>
      <c r="F142" s="279">
        <v>5403417.9000000004</v>
      </c>
      <c r="G142" s="279">
        <v>5403417.9000000004</v>
      </c>
      <c r="H142" s="458">
        <f t="shared" si="2"/>
        <v>1</v>
      </c>
      <c r="I142" s="459">
        <f t="shared" si="3"/>
        <v>0</v>
      </c>
      <c r="K142" s="373"/>
      <c r="L142" s="649"/>
      <c r="M142" s="367" t="s">
        <v>501</v>
      </c>
    </row>
    <row r="143" spans="2:13" ht="25.5" customHeight="1" x14ac:dyDescent="0.25">
      <c r="B143" s="947"/>
      <c r="C143" s="1026"/>
      <c r="D143" s="378" t="s">
        <v>338</v>
      </c>
      <c r="E143" s="260"/>
      <c r="F143" s="279">
        <f>6426117.87-5403417.9+1500000</f>
        <v>2522699.9699999997</v>
      </c>
      <c r="G143" s="279">
        <f>7926117.87-5403417.9</f>
        <v>2522699.9699999997</v>
      </c>
      <c r="H143" s="458">
        <f t="shared" si="2"/>
        <v>1</v>
      </c>
      <c r="I143" s="459">
        <f>F143-G143</f>
        <v>0</v>
      </c>
      <c r="L143" s="373">
        <v>1193248.53</v>
      </c>
      <c r="M143" t="s">
        <v>502</v>
      </c>
    </row>
    <row r="144" spans="2:13" ht="26.25" x14ac:dyDescent="0.25">
      <c r="B144" s="947"/>
      <c r="C144" s="1026"/>
      <c r="D144" s="378" t="s">
        <v>425</v>
      </c>
      <c r="E144" s="260"/>
      <c r="F144" s="279">
        <v>8007204.7999999998</v>
      </c>
      <c r="G144" s="279">
        <v>8007204.7999999998</v>
      </c>
      <c r="H144" s="458">
        <f t="shared" si="2"/>
        <v>1</v>
      </c>
      <c r="I144" s="459">
        <f t="shared" si="3"/>
        <v>0</v>
      </c>
    </row>
    <row r="145" spans="2:11 7195:7195" ht="26.25" x14ac:dyDescent="0.25">
      <c r="B145" s="947"/>
      <c r="C145" s="1026"/>
      <c r="D145" s="378" t="s">
        <v>316</v>
      </c>
      <c r="E145" s="260"/>
      <c r="F145" s="279">
        <v>367800</v>
      </c>
      <c r="G145" s="279">
        <v>95085.98</v>
      </c>
      <c r="H145" s="458">
        <f t="shared" si="2"/>
        <v>0.25852631865144099</v>
      </c>
      <c r="I145" s="459">
        <f t="shared" si="3"/>
        <v>272714.02</v>
      </c>
    </row>
    <row r="146" spans="2:11 7195:7195" ht="25.5" customHeight="1" x14ac:dyDescent="0.25">
      <c r="B146" s="947"/>
      <c r="C146" s="1026"/>
      <c r="D146" s="378" t="s">
        <v>72</v>
      </c>
      <c r="E146" s="260"/>
      <c r="F146" s="279">
        <f>12776965.2-2315.38+0.08</f>
        <v>12774649.899999999</v>
      </c>
      <c r="G146" s="279">
        <v>8302228.6600000001</v>
      </c>
      <c r="H146" s="458">
        <f t="shared" ref="H146:H167" si="7">G146/F146</f>
        <v>0.64989872325189912</v>
      </c>
      <c r="I146" s="459">
        <f t="shared" si="3"/>
        <v>4472421.2399999984</v>
      </c>
    </row>
    <row r="147" spans="2:11 7195:7195" ht="25.5" customHeight="1" x14ac:dyDescent="0.25">
      <c r="B147" s="947"/>
      <c r="C147" s="1026"/>
      <c r="D147" s="378" t="s">
        <v>497</v>
      </c>
      <c r="E147" s="260"/>
      <c r="F147" s="279">
        <v>68570.44</v>
      </c>
      <c r="G147" s="279"/>
      <c r="H147" s="458">
        <f t="shared" si="7"/>
        <v>0</v>
      </c>
      <c r="I147" s="459">
        <f t="shared" si="3"/>
        <v>68570.44</v>
      </c>
    </row>
    <row r="148" spans="2:11 7195:7195" ht="105.6" customHeight="1" x14ac:dyDescent="0.25">
      <c r="B148" s="947"/>
      <c r="C148" s="1026"/>
      <c r="D148" s="594" t="s">
        <v>393</v>
      </c>
      <c r="E148" s="260"/>
      <c r="F148" s="454">
        <f>F149+F150+F151</f>
        <v>15000000</v>
      </c>
      <c r="G148" s="454">
        <f>G149+G150+G151</f>
        <v>15000000</v>
      </c>
      <c r="H148" s="458">
        <f t="shared" si="7"/>
        <v>1</v>
      </c>
      <c r="I148" s="459">
        <f t="shared" si="3"/>
        <v>0</v>
      </c>
    </row>
    <row r="149" spans="2:11 7195:7195" ht="26.25" x14ac:dyDescent="0.25">
      <c r="B149" s="947"/>
      <c r="C149" s="1026"/>
      <c r="D149" s="378" t="s">
        <v>424</v>
      </c>
      <c r="E149" s="260"/>
      <c r="F149" s="279">
        <v>3120000</v>
      </c>
      <c r="G149" s="279">
        <v>3120000</v>
      </c>
      <c r="H149" s="458">
        <f t="shared" si="7"/>
        <v>1</v>
      </c>
      <c r="I149" s="459">
        <f t="shared" si="3"/>
        <v>0</v>
      </c>
    </row>
    <row r="150" spans="2:11 7195:7195" ht="39" x14ac:dyDescent="0.25">
      <c r="B150" s="947"/>
      <c r="C150" s="1026"/>
      <c r="D150" s="378" t="s">
        <v>398</v>
      </c>
      <c r="E150" s="260"/>
      <c r="F150" s="279">
        <v>11785514.720000001</v>
      </c>
      <c r="G150" s="279">
        <v>11785514.720000001</v>
      </c>
      <c r="H150" s="458">
        <f t="shared" si="7"/>
        <v>1</v>
      </c>
      <c r="I150" s="459">
        <f t="shared" si="3"/>
        <v>0</v>
      </c>
    </row>
    <row r="151" spans="2:11 7195:7195" x14ac:dyDescent="0.25">
      <c r="B151" s="947"/>
      <c r="C151" s="1026"/>
      <c r="D151" s="378" t="s">
        <v>394</v>
      </c>
      <c r="E151" s="260"/>
      <c r="F151" s="279">
        <v>94485.28</v>
      </c>
      <c r="G151" s="279">
        <v>94485.28</v>
      </c>
      <c r="H151" s="458">
        <f t="shared" si="7"/>
        <v>1</v>
      </c>
      <c r="I151" s="459">
        <f t="shared" si="3"/>
        <v>0</v>
      </c>
    </row>
    <row r="152" spans="2:11 7195:7195" ht="25.5" x14ac:dyDescent="0.25">
      <c r="B152" s="947"/>
      <c r="C152" s="1026"/>
      <c r="D152" s="647" t="s">
        <v>422</v>
      </c>
      <c r="E152" s="260"/>
      <c r="F152" s="454">
        <v>304893.5</v>
      </c>
      <c r="G152" s="279">
        <v>304893.5</v>
      </c>
      <c r="H152" s="458">
        <f t="shared" si="7"/>
        <v>1</v>
      </c>
      <c r="I152" s="459">
        <f t="shared" si="3"/>
        <v>0</v>
      </c>
    </row>
    <row r="153" spans="2:11 7195:7195" ht="25.5" x14ac:dyDescent="0.25">
      <c r="B153" s="947"/>
      <c r="C153" s="1026"/>
      <c r="D153" s="647" t="s">
        <v>495</v>
      </c>
      <c r="E153" s="260"/>
      <c r="F153" s="454">
        <f>7097600+373659</f>
        <v>7471259</v>
      </c>
      <c r="G153" s="279">
        <v>0</v>
      </c>
      <c r="H153" s="458">
        <f t="shared" si="7"/>
        <v>0</v>
      </c>
      <c r="I153" s="648">
        <f t="shared" si="3"/>
        <v>7471259</v>
      </c>
      <c r="J153" s="651">
        <v>373659</v>
      </c>
      <c r="K153" s="652">
        <v>7097600</v>
      </c>
    </row>
    <row r="154" spans="2:11 7195:7195" ht="51" x14ac:dyDescent="0.25">
      <c r="B154" s="947"/>
      <c r="C154" s="1026"/>
      <c r="D154" s="647" t="s">
        <v>496</v>
      </c>
      <c r="E154" s="260"/>
      <c r="F154" s="454">
        <v>7314444</v>
      </c>
      <c r="G154" s="639">
        <f>7314444</f>
        <v>7314444</v>
      </c>
      <c r="H154" s="458">
        <f t="shared" si="7"/>
        <v>1</v>
      </c>
      <c r="I154" s="459">
        <f t="shared" si="3"/>
        <v>0</v>
      </c>
    </row>
    <row r="155" spans="2:11 7195:7195" ht="96.75" customHeight="1" x14ac:dyDescent="0.25">
      <c r="B155" s="947"/>
      <c r="C155" s="1026"/>
      <c r="D155" s="647" t="s">
        <v>442</v>
      </c>
      <c r="E155" s="260"/>
      <c r="F155" s="454">
        <f>4105236.57+894431.43</f>
        <v>4999668</v>
      </c>
      <c r="G155" s="454">
        <f>894431.43+4105236.57</f>
        <v>4999668</v>
      </c>
      <c r="H155" s="458">
        <f t="shared" si="7"/>
        <v>1</v>
      </c>
      <c r="I155" s="455">
        <f t="shared" si="3"/>
        <v>0</v>
      </c>
    </row>
    <row r="156" spans="2:11 7195:7195" ht="38.25" x14ac:dyDescent="0.25">
      <c r="B156" s="947"/>
      <c r="C156" s="1026"/>
      <c r="D156" s="647" t="s">
        <v>439</v>
      </c>
      <c r="E156" s="260"/>
      <c r="F156" s="454">
        <v>102529</v>
      </c>
      <c r="G156" s="279">
        <v>0</v>
      </c>
      <c r="H156" s="458">
        <f t="shared" si="7"/>
        <v>0</v>
      </c>
      <c r="I156" s="648">
        <f t="shared" si="3"/>
        <v>102529</v>
      </c>
    </row>
    <row r="157" spans="2:11 7195:7195" ht="38.25" x14ac:dyDescent="0.25">
      <c r="B157" s="947"/>
      <c r="C157" s="1026"/>
      <c r="D157" s="647" t="s">
        <v>456</v>
      </c>
      <c r="E157" s="260"/>
      <c r="F157" s="454">
        <f>112273.02+335.6+2315.38</f>
        <v>114924.00000000001</v>
      </c>
      <c r="G157" s="179">
        <f>2315.38+112273.02+335.6</f>
        <v>114924.00000000001</v>
      </c>
      <c r="H157" s="458">
        <f t="shared" si="7"/>
        <v>1</v>
      </c>
      <c r="I157" s="459">
        <f t="shared" si="3"/>
        <v>0</v>
      </c>
    </row>
    <row r="158" spans="2:11 7195:7195" ht="28.5" customHeight="1" x14ac:dyDescent="0.25">
      <c r="B158" s="947"/>
      <c r="C158" s="1026"/>
      <c r="D158" s="595" t="s">
        <v>327</v>
      </c>
      <c r="E158" s="260"/>
      <c r="F158" s="454">
        <f>363340.37-44237.78-304893.5-14209.09</f>
        <v>-3.2741809263825417E-11</v>
      </c>
      <c r="G158" s="279"/>
      <c r="H158" s="458">
        <f t="shared" si="7"/>
        <v>0</v>
      </c>
      <c r="I158" s="459">
        <f t="shared" si="3"/>
        <v>-3.2741809263825417E-11</v>
      </c>
      <c r="JPS158">
        <f>SUM(A158:JPR158)</f>
        <v>-6.5483618527650833E-11</v>
      </c>
    </row>
    <row r="159" spans="2:11 7195:7195" ht="19.5" customHeight="1" x14ac:dyDescent="0.25">
      <c r="B159" s="643"/>
      <c r="C159" s="645"/>
      <c r="D159" s="407" t="s">
        <v>351</v>
      </c>
      <c r="E159" s="260"/>
      <c r="F159" s="454">
        <f>F107+F113+F158+F111+F112</f>
        <v>232499203.73999998</v>
      </c>
      <c r="G159" s="454">
        <f>G107+G113+G158+G111+G112</f>
        <v>218018001.34000003</v>
      </c>
      <c r="H159" s="454">
        <f t="shared" ref="H159:I159" si="8">H107+H113+H158+H111+H112</f>
        <v>3.6314080310239745</v>
      </c>
      <c r="I159" s="454">
        <f t="shared" si="8"/>
        <v>14481202.399999972</v>
      </c>
    </row>
    <row r="160" spans="2:11 7195:7195" x14ac:dyDescent="0.25">
      <c r="B160" s="599" t="s">
        <v>0</v>
      </c>
      <c r="C160" s="417"/>
      <c r="D160" s="407"/>
      <c r="E160" s="152"/>
      <c r="F160" s="454">
        <f>F159+F37+F36</f>
        <v>291086103.11000001</v>
      </c>
      <c r="G160" s="454">
        <f>G159+G37+G36</f>
        <v>276043654.50000006</v>
      </c>
      <c r="H160" s="458">
        <f t="shared" si="7"/>
        <v>0.94832302727857987</v>
      </c>
      <c r="I160" s="459">
        <f>F160-G160</f>
        <v>15042448.609999955</v>
      </c>
    </row>
    <row r="161" spans="2:9" x14ac:dyDescent="0.25">
      <c r="B161" s="81" t="s">
        <v>9</v>
      </c>
      <c r="C161" s="417"/>
      <c r="D161" s="407" t="s">
        <v>46</v>
      </c>
      <c r="E161" s="152"/>
      <c r="F161" s="454">
        <f>F160-E9</f>
        <v>0</v>
      </c>
      <c r="G161" s="454">
        <f>G160-F9</f>
        <v>-11567887.019999921</v>
      </c>
      <c r="H161" s="464" t="e">
        <f t="shared" si="7"/>
        <v>#DIV/0!</v>
      </c>
      <c r="I161" s="455">
        <f>I160-H9</f>
        <v>-3623038.4100000262</v>
      </c>
    </row>
    <row r="162" spans="2:9" x14ac:dyDescent="0.25">
      <c r="B162" s="83" t="s">
        <v>17</v>
      </c>
      <c r="C162" s="156"/>
      <c r="D162" s="156"/>
      <c r="E162" s="260">
        <f>E108</f>
        <v>0</v>
      </c>
      <c r="F162" s="279">
        <f>F108+F33</f>
        <v>125573200</v>
      </c>
      <c r="G162" s="279">
        <f>G108+G33</f>
        <v>123363668.78</v>
      </c>
      <c r="H162" s="458">
        <f t="shared" si="7"/>
        <v>0.98240443645618647</v>
      </c>
      <c r="I162" s="459">
        <f>F162-G162</f>
        <v>2209531.2199999988</v>
      </c>
    </row>
    <row r="163" spans="2:9" x14ac:dyDescent="0.25">
      <c r="B163" s="83" t="s">
        <v>43</v>
      </c>
      <c r="C163" s="156"/>
      <c r="D163" s="156"/>
      <c r="E163" s="261">
        <f>E109+E112+E28+E111</f>
        <v>0</v>
      </c>
      <c r="F163" s="536">
        <f>F112+F111+F109+F106+F49+F46+F44+F29</f>
        <v>9420067.8500000015</v>
      </c>
      <c r="G163" s="536">
        <f>G112+G111+G109+G106+G49+G46+G44+G29</f>
        <v>9251173</v>
      </c>
      <c r="H163" s="458">
        <f t="shared" si="7"/>
        <v>0.98207073954355839</v>
      </c>
      <c r="I163" s="459">
        <f t="shared" ref="I163:I168" si="9">F163-G163</f>
        <v>168894.85000000149</v>
      </c>
    </row>
    <row r="164" spans="2:9" x14ac:dyDescent="0.25">
      <c r="B164" s="83" t="s">
        <v>21</v>
      </c>
      <c r="C164" s="156"/>
      <c r="D164" s="156"/>
      <c r="E164" s="260"/>
      <c r="F164" s="279">
        <f>F47+F42</f>
        <v>6860383.4900000002</v>
      </c>
      <c r="G164" s="279">
        <f>G47+G42</f>
        <v>6860383.4900000002</v>
      </c>
      <c r="H164" s="458">
        <f t="shared" si="7"/>
        <v>1</v>
      </c>
      <c r="I164" s="459">
        <f t="shared" si="9"/>
        <v>0</v>
      </c>
    </row>
    <row r="165" spans="2:9" x14ac:dyDescent="0.25">
      <c r="B165" s="83" t="s">
        <v>39</v>
      </c>
      <c r="C165" s="156"/>
      <c r="D165" s="156"/>
      <c r="E165" s="260"/>
      <c r="F165" s="279">
        <f>F86+F50+F41+F53+F90+F93+F96+F99</f>
        <v>6818978.7300000004</v>
      </c>
      <c r="G165" s="279">
        <f>G86+G50+G41+G53+G90+G93+G96+G99</f>
        <v>6818978.7300000004</v>
      </c>
      <c r="H165" s="458">
        <f t="shared" si="7"/>
        <v>1</v>
      </c>
      <c r="I165" s="459">
        <f t="shared" si="9"/>
        <v>0</v>
      </c>
    </row>
    <row r="166" spans="2:9" x14ac:dyDescent="0.25">
      <c r="B166" s="83" t="s">
        <v>317</v>
      </c>
      <c r="C166" s="156"/>
      <c r="D166" s="156"/>
      <c r="E166" s="260"/>
      <c r="F166" s="279">
        <f>F43+F34+F32+F31</f>
        <v>1220000.19</v>
      </c>
      <c r="G166" s="279">
        <f>G43+G34+G32+G31</f>
        <v>943553.97999999986</v>
      </c>
      <c r="H166" s="458">
        <f t="shared" si="7"/>
        <v>0.7734047811910586</v>
      </c>
      <c r="I166" s="459">
        <f t="shared" si="9"/>
        <v>276446.21000000008</v>
      </c>
    </row>
    <row r="167" spans="2:9" x14ac:dyDescent="0.25">
      <c r="B167" s="83" t="s">
        <v>45</v>
      </c>
      <c r="C167" s="156"/>
      <c r="D167" s="156"/>
      <c r="E167" s="260">
        <f>E32+E113</f>
        <v>0</v>
      </c>
      <c r="F167" s="537">
        <f>F113+F35</f>
        <v>99395894.789999992</v>
      </c>
      <c r="G167" s="537">
        <f>G113+G35</f>
        <v>87008401.090000004</v>
      </c>
      <c r="H167" s="538">
        <f t="shared" si="7"/>
        <v>0.87537217984533633</v>
      </c>
      <c r="I167" s="539">
        <f t="shared" si="9"/>
        <v>12387493.699999988</v>
      </c>
    </row>
    <row r="168" spans="2:9" ht="15.75" thickBot="1" x14ac:dyDescent="0.3">
      <c r="B168" s="499" t="s">
        <v>141</v>
      </c>
      <c r="C168" s="500"/>
      <c r="D168" s="500"/>
      <c r="E168" s="413">
        <f>E111</f>
        <v>0</v>
      </c>
      <c r="F168" s="540">
        <f>F81+F54</f>
        <v>3259846.98</v>
      </c>
      <c r="G168" s="540">
        <f>G81+G54</f>
        <v>3259846.98</v>
      </c>
      <c r="H168" s="540">
        <f t="shared" ref="H168" si="10">H81</f>
        <v>1</v>
      </c>
      <c r="I168" s="600">
        <f t="shared" si="9"/>
        <v>0</v>
      </c>
    </row>
    <row r="169" spans="2:9" x14ac:dyDescent="0.25">
      <c r="F169" s="437"/>
      <c r="G169" s="470"/>
    </row>
    <row r="170" spans="2:9" x14ac:dyDescent="0.25">
      <c r="D170" t="s">
        <v>505</v>
      </c>
      <c r="F170" s="373"/>
      <c r="G170" s="303"/>
    </row>
    <row r="171" spans="2:9" x14ac:dyDescent="0.25">
      <c r="D171" t="s">
        <v>506</v>
      </c>
      <c r="F171" s="373"/>
      <c r="G171" s="367"/>
      <c r="H171" s="367"/>
      <c r="I171" s="367"/>
    </row>
    <row r="172" spans="2:9" x14ac:dyDescent="0.25">
      <c r="G172" s="367"/>
      <c r="H172" s="367"/>
      <c r="I172" s="367"/>
    </row>
  </sheetData>
  <customSheetViews>
    <customSheetView guid="{57EAFF00-73AA-423D-B3E2-63FFE6AC6F80}" scale="70" showPageBreaks="1" printArea="1" hiddenRows="1" hiddenColumns="1" state="hidden" view="pageBreakPreview" topLeftCell="B15">
      <selection activeCell="F108" activeCellId="1" sqref="F33 F108"/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1"/>
    </customSheetView>
    <customSheetView guid="{2AA0A6A2-1258-4C55-85F4-15085DB77895}" scale="70" showPageBreaks="1" printArea="1" hiddenRows="1" hiddenColumns="1" state="hidden" view="pageBreakPreview" topLeftCell="B15">
      <selection activeCell="F108" activeCellId="1" sqref="F33 F108"/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2"/>
    </customSheetView>
    <customSheetView guid="{D471A51E-292E-4763-97E4-AC179949213B}" scale="70" showPageBreaks="1" printArea="1" hiddenRows="1" hiddenColumns="1" state="hidden" view="pageBreakPreview" topLeftCell="B15">
      <selection activeCell="F108" activeCellId="1" sqref="F33 F108"/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3"/>
    </customSheetView>
  </customSheetViews>
  <mergeCells count="37">
    <mergeCell ref="C94:I94"/>
    <mergeCell ref="C97:I97"/>
    <mergeCell ref="C100:I100"/>
    <mergeCell ref="C104:I104"/>
    <mergeCell ref="B107:B158"/>
    <mergeCell ref="C107:D107"/>
    <mergeCell ref="C113:C158"/>
    <mergeCell ref="C91:I91"/>
    <mergeCell ref="C59:D59"/>
    <mergeCell ref="D60:D61"/>
    <mergeCell ref="C62:D62"/>
    <mergeCell ref="D63:D64"/>
    <mergeCell ref="C65:D65"/>
    <mergeCell ref="D66:D67"/>
    <mergeCell ref="C70:I70"/>
    <mergeCell ref="C75:I75"/>
    <mergeCell ref="C79:I79"/>
    <mergeCell ref="C84:I84"/>
    <mergeCell ref="C88:I88"/>
    <mergeCell ref="D72:D74"/>
    <mergeCell ref="D77:D78"/>
    <mergeCell ref="D56:D57"/>
    <mergeCell ref="B24:I24"/>
    <mergeCell ref="B25:I25"/>
    <mergeCell ref="B28:B36"/>
    <mergeCell ref="C28:D28"/>
    <mergeCell ref="D29:D31"/>
    <mergeCell ref="B37:B106"/>
    <mergeCell ref="C40:D40"/>
    <mergeCell ref="D41:D43"/>
    <mergeCell ref="C45:D45"/>
    <mergeCell ref="D46:D47"/>
    <mergeCell ref="C48:D48"/>
    <mergeCell ref="D49:D50"/>
    <mergeCell ref="C51:D51"/>
    <mergeCell ref="D52:D53"/>
    <mergeCell ref="C55:D55"/>
  </mergeCells>
  <pageMargins left="0.15748031496062992" right="0.19685039370078741" top="0.39370078740157483" bottom="0.15748031496062992" header="0.31496062992125984" footer="0.19685039370078741"/>
  <pageSetup paperSize="9" scale="83" orientation="landscape" r:id="rId4"/>
  <colBreaks count="1" manualBreakCount="1">
    <brk id="9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3"/>
  <sheetViews>
    <sheetView tabSelected="1" view="pageBreakPreview" topLeftCell="B3" zoomScale="80" zoomScaleNormal="60" zoomScaleSheetLayoutView="80" zoomScalePageLayoutView="80" workbookViewId="0">
      <pane ySplit="960" topLeftCell="A114" activePane="bottomLeft"/>
      <selection activeCell="B29" sqref="B29:B31"/>
      <selection pane="bottomLeft" activeCell="K117" sqref="K117"/>
    </sheetView>
  </sheetViews>
  <sheetFormatPr defaultColWidth="8.85546875" defaultRowHeight="15" x14ac:dyDescent="0.25"/>
  <cols>
    <col min="1" max="1" width="8.85546875" style="565" hidden="1" customWidth="1"/>
    <col min="2" max="2" width="29.140625" style="565" customWidth="1"/>
    <col min="3" max="3" width="22.85546875" style="565" customWidth="1"/>
    <col min="4" max="4" width="40.7109375" style="565" customWidth="1"/>
    <col min="5" max="5" width="15.5703125" style="565" customWidth="1"/>
    <col min="6" max="6" width="15.5703125" style="707" customWidth="1"/>
    <col min="7" max="7" width="15.5703125" style="565" customWidth="1"/>
    <col min="8" max="8" width="15.5703125" style="716" customWidth="1"/>
    <col min="9" max="9" width="15.5703125" style="565" customWidth="1"/>
    <col min="10" max="10" width="18.85546875" style="565" customWidth="1"/>
    <col min="11" max="11" width="13.140625" style="565" customWidth="1"/>
    <col min="12" max="12" width="12.85546875" style="565" customWidth="1"/>
    <col min="13" max="16384" width="8.85546875" style="565"/>
  </cols>
  <sheetData>
    <row r="1" spans="1:14" s="670" customFormat="1" ht="12.75" x14ac:dyDescent="0.2">
      <c r="F1" s="704"/>
      <c r="H1" s="713"/>
      <c r="I1" s="670" t="s">
        <v>1</v>
      </c>
    </row>
    <row r="2" spans="1:14" s="670" customFormat="1" ht="12.75" hidden="1" x14ac:dyDescent="0.2">
      <c r="F2" s="704"/>
      <c r="H2" s="713"/>
    </row>
    <row r="3" spans="1:14" s="670" customFormat="1" ht="15.75" customHeight="1" x14ac:dyDescent="0.2">
      <c r="E3" s="912" t="s">
        <v>2</v>
      </c>
      <c r="F3" s="702"/>
      <c r="G3" s="912"/>
      <c r="H3" s="912"/>
      <c r="I3" s="912"/>
    </row>
    <row r="4" spans="1:14" s="670" customFormat="1" ht="15.75" customHeight="1" x14ac:dyDescent="0.2">
      <c r="E4" s="912" t="s">
        <v>745</v>
      </c>
      <c r="F4" s="702"/>
      <c r="G4" s="912"/>
      <c r="H4" s="912"/>
      <c r="I4" s="912"/>
    </row>
    <row r="5" spans="1:14" s="670" customFormat="1" ht="12.75" hidden="1" x14ac:dyDescent="0.2">
      <c r="D5" s="672"/>
      <c r="E5" s="673"/>
      <c r="F5" s="702"/>
      <c r="G5" s="912"/>
      <c r="H5" s="912"/>
      <c r="I5" s="912"/>
    </row>
    <row r="6" spans="1:14" s="670" customFormat="1" ht="12.75" x14ac:dyDescent="0.2">
      <c r="D6" s="672"/>
      <c r="E6" s="674"/>
      <c r="F6" s="702"/>
      <c r="G6" s="675"/>
      <c r="H6" s="912"/>
      <c r="I6" s="675"/>
    </row>
    <row r="7" spans="1:14" s="670" customFormat="1" ht="81.75" customHeight="1" x14ac:dyDescent="0.2">
      <c r="A7" s="154"/>
      <c r="B7" s="374" t="s">
        <v>3</v>
      </c>
      <c r="C7" s="154"/>
      <c r="D7" s="374" t="s">
        <v>751</v>
      </c>
      <c r="E7" s="374" t="s">
        <v>752</v>
      </c>
      <c r="F7" s="374" t="s">
        <v>753</v>
      </c>
      <c r="G7" s="374" t="s">
        <v>754</v>
      </c>
      <c r="H7" s="374" t="s">
        <v>755</v>
      </c>
      <c r="I7" s="374" t="s">
        <v>756</v>
      </c>
      <c r="K7" s="1046" t="s">
        <v>670</v>
      </c>
      <c r="L7" s="1046"/>
      <c r="M7" s="1046"/>
      <c r="N7" s="1046"/>
    </row>
    <row r="8" spans="1:14" s="670" customFormat="1" ht="12.75" x14ac:dyDescent="0.2">
      <c r="A8" s="155"/>
      <c r="B8" s="155">
        <v>1</v>
      </c>
      <c r="C8" s="155"/>
      <c r="D8" s="155">
        <v>2</v>
      </c>
      <c r="E8" s="690"/>
      <c r="F8" s="904">
        <v>3</v>
      </c>
      <c r="G8" s="155">
        <v>4</v>
      </c>
      <c r="H8" s="155" t="s">
        <v>6</v>
      </c>
      <c r="I8" s="155" t="s">
        <v>7</v>
      </c>
    </row>
    <row r="9" spans="1:14" s="670" customFormat="1" ht="26.25" customHeight="1" x14ac:dyDescent="0.2">
      <c r="A9" s="676">
        <v>1</v>
      </c>
      <c r="B9" s="407" t="s">
        <v>8</v>
      </c>
      <c r="C9" s="407"/>
      <c r="D9" s="153">
        <f>D11+D21</f>
        <v>219899267.09</v>
      </c>
      <c r="E9" s="153">
        <f>E11+E21</f>
        <v>219899267.09</v>
      </c>
      <c r="F9" s="714">
        <f>F11+F21</f>
        <v>219752989.71000001</v>
      </c>
      <c r="G9" s="714">
        <f>G11+G21</f>
        <v>166545284.06000003</v>
      </c>
      <c r="H9" s="714">
        <f>F9-G9</f>
        <v>53207705.649999976</v>
      </c>
      <c r="I9" s="153">
        <f>D9-G9</f>
        <v>53353983.029999971</v>
      </c>
    </row>
    <row r="10" spans="1:14" s="670" customFormat="1" ht="18" customHeight="1" x14ac:dyDescent="0.2">
      <c r="A10" s="676"/>
      <c r="B10" s="407" t="s">
        <v>9</v>
      </c>
      <c r="C10" s="407"/>
      <c r="D10" s="153"/>
      <c r="E10" s="153"/>
      <c r="F10" s="705"/>
      <c r="G10" s="714"/>
      <c r="H10" s="715">
        <f t="shared" ref="H10:H20" si="0">F10-G10</f>
        <v>0</v>
      </c>
      <c r="I10" s="157">
        <f t="shared" ref="I10:I20" si="1">D10-G10</f>
        <v>0</v>
      </c>
    </row>
    <row r="11" spans="1:14" s="670" customFormat="1" ht="26.25" customHeight="1" x14ac:dyDescent="0.2">
      <c r="A11" s="676" t="s">
        <v>10</v>
      </c>
      <c r="B11" s="407" t="s">
        <v>514</v>
      </c>
      <c r="C11" s="407"/>
      <c r="D11" s="453">
        <f>D12+D13+D15+D14+D20</f>
        <v>208331380.06999999</v>
      </c>
      <c r="E11" s="453">
        <f>E12+E13+E15+E14+E20+E17</f>
        <v>208331380.06999999</v>
      </c>
      <c r="F11" s="453">
        <f>F12+F13+F15+F14+F20+F17</f>
        <v>208185102.69</v>
      </c>
      <c r="G11" s="453">
        <f>G12+G13+G15+G14+G20</f>
        <v>154977397.26000002</v>
      </c>
      <c r="H11" s="453">
        <f>F11-G11</f>
        <v>53207705.429999977</v>
      </c>
      <c r="I11" s="453">
        <f>D11-G11</f>
        <v>53353982.809999973</v>
      </c>
    </row>
    <row r="12" spans="1:14" s="670" customFormat="1" ht="36.75" customHeight="1" x14ac:dyDescent="0.2">
      <c r="A12" s="677" t="s">
        <v>11</v>
      </c>
      <c r="B12" s="404" t="s">
        <v>18</v>
      </c>
      <c r="C12" s="378" t="s">
        <v>28</v>
      </c>
      <c r="D12" s="591">
        <v>19579760</v>
      </c>
      <c r="E12" s="591">
        <f>D12</f>
        <v>19579760</v>
      </c>
      <c r="F12" s="591">
        <f>19956008.43+165.95</f>
        <v>19956174.379999999</v>
      </c>
      <c r="G12" s="915">
        <f>G31+G36+G37+G48+G49+G91+G99+G100+G101+G103+G106+G39+G30</f>
        <v>17577752.039999999</v>
      </c>
      <c r="H12" s="591">
        <f>F12-G12</f>
        <v>2378422.34</v>
      </c>
      <c r="I12" s="917">
        <f t="shared" si="1"/>
        <v>2002007.9600000009</v>
      </c>
      <c r="J12" s="926">
        <f>H12-I12</f>
        <v>376414.37999999896</v>
      </c>
    </row>
    <row r="13" spans="1:14" s="670" customFormat="1" ht="38.25" hidden="1" x14ac:dyDescent="0.2">
      <c r="A13" s="677" t="s">
        <v>12</v>
      </c>
      <c r="B13" s="378" t="s">
        <v>31</v>
      </c>
      <c r="C13" s="378" t="s">
        <v>26</v>
      </c>
      <c r="D13" s="591"/>
      <c r="E13" s="591"/>
      <c r="F13" s="591"/>
      <c r="G13" s="591"/>
      <c r="H13" s="591">
        <f t="shared" si="0"/>
        <v>0</v>
      </c>
      <c r="I13" s="591">
        <f>D13-G13</f>
        <v>0</v>
      </c>
    </row>
    <row r="14" spans="1:14" s="670" customFormat="1" ht="23.25" hidden="1" customHeight="1" x14ac:dyDescent="0.2">
      <c r="A14" s="677" t="s">
        <v>127</v>
      </c>
      <c r="B14" s="378" t="s">
        <v>128</v>
      </c>
      <c r="C14" s="378" t="s">
        <v>26</v>
      </c>
      <c r="D14" s="591"/>
      <c r="E14" s="591">
        <f>D14</f>
        <v>0</v>
      </c>
      <c r="F14" s="591"/>
      <c r="G14" s="591"/>
      <c r="H14" s="591">
        <f t="shared" si="0"/>
        <v>0</v>
      </c>
      <c r="I14" s="591">
        <f t="shared" si="1"/>
        <v>0</v>
      </c>
    </row>
    <row r="15" spans="1:14" s="670" customFormat="1" ht="63.6" customHeight="1" x14ac:dyDescent="0.25">
      <c r="A15" s="679" t="s">
        <v>19</v>
      </c>
      <c r="B15" s="680" t="s">
        <v>634</v>
      </c>
      <c r="C15" s="680"/>
      <c r="D15" s="916">
        <f>D16+D18+D19+D17</f>
        <v>156755653.24000001</v>
      </c>
      <c r="E15" s="916">
        <f>E16+E18+E19</f>
        <v>106755653.23999999</v>
      </c>
      <c r="F15" s="916">
        <f>F16+F18+F19</f>
        <v>106232961.48</v>
      </c>
      <c r="G15" s="916">
        <f>G16+G18+G19</f>
        <v>105409994.79000001</v>
      </c>
      <c r="H15" s="453">
        <f t="shared" si="0"/>
        <v>822966.68999999762</v>
      </c>
      <c r="I15" s="453">
        <f t="shared" si="1"/>
        <v>51345658.450000003</v>
      </c>
    </row>
    <row r="16" spans="1:14" s="670" customFormat="1" ht="80.45" customHeight="1" x14ac:dyDescent="0.2">
      <c r="A16" s="677" t="s">
        <v>23</v>
      </c>
      <c r="B16" s="314" t="s">
        <v>635</v>
      </c>
      <c r="C16" s="681"/>
      <c r="D16" s="591">
        <v>3821406.72</v>
      </c>
      <c r="E16" s="591">
        <f>D16</f>
        <v>3821406.72</v>
      </c>
      <c r="F16" s="591">
        <v>4038340.86</v>
      </c>
      <c r="G16" s="917">
        <f>G41</f>
        <v>3215400</v>
      </c>
      <c r="H16" s="591">
        <f t="shared" si="0"/>
        <v>822940.85999999987</v>
      </c>
      <c r="I16" s="591">
        <f t="shared" si="1"/>
        <v>606006.7200000002</v>
      </c>
      <c r="J16" s="926">
        <f>H16-I16</f>
        <v>216934.13999999966</v>
      </c>
    </row>
    <row r="17" spans="1:12" s="670" customFormat="1" ht="80.45" customHeight="1" x14ac:dyDescent="0.2">
      <c r="A17" s="677"/>
      <c r="B17" s="682" t="s">
        <v>735</v>
      </c>
      <c r="C17" s="901"/>
      <c r="D17" s="591">
        <v>50000000</v>
      </c>
      <c r="E17" s="591">
        <v>50000000</v>
      </c>
      <c r="F17" s="591">
        <v>50000000</v>
      </c>
      <c r="G17" s="917"/>
      <c r="H17" s="591">
        <f t="shared" si="0"/>
        <v>50000000</v>
      </c>
      <c r="I17" s="591">
        <f t="shared" si="1"/>
        <v>50000000</v>
      </c>
    </row>
    <row r="18" spans="1:12" s="670" customFormat="1" ht="105" customHeight="1" x14ac:dyDescent="0.2">
      <c r="A18" s="677" t="s">
        <v>24</v>
      </c>
      <c r="B18" s="682" t="s">
        <v>29</v>
      </c>
      <c r="C18" s="682" t="s">
        <v>35</v>
      </c>
      <c r="D18" s="591">
        <v>81992607.099999994</v>
      </c>
      <c r="E18" s="591">
        <v>81992607.099999994</v>
      </c>
      <c r="F18" s="919">
        <v>81252981.200000003</v>
      </c>
      <c r="G18" s="917">
        <f>G117</f>
        <v>81252955.370000005</v>
      </c>
      <c r="H18" s="591">
        <f>F18-G18</f>
        <v>25.829999998211861</v>
      </c>
      <c r="I18" s="591">
        <f>D18-G18</f>
        <v>739651.72999998927</v>
      </c>
      <c r="J18" s="672"/>
      <c r="K18" s="672"/>
      <c r="L18" s="672"/>
    </row>
    <row r="19" spans="1:12" s="813" customFormat="1" ht="63.75" x14ac:dyDescent="0.2">
      <c r="A19" s="677" t="s">
        <v>54</v>
      </c>
      <c r="B19" s="682" t="s">
        <v>372</v>
      </c>
      <c r="C19" s="682"/>
      <c r="D19" s="918">
        <v>20941639.420000002</v>
      </c>
      <c r="E19" s="919">
        <v>20941639.420000002</v>
      </c>
      <c r="F19" s="919">
        <v>20941639.420000002</v>
      </c>
      <c r="G19" s="917">
        <f>G35+G46</f>
        <v>20941639.419999998</v>
      </c>
      <c r="H19" s="591">
        <f t="shared" si="0"/>
        <v>0</v>
      </c>
      <c r="I19" s="591">
        <f>D19-G19</f>
        <v>0</v>
      </c>
      <c r="J19" s="868"/>
    </row>
    <row r="20" spans="1:12" s="670" customFormat="1" ht="23.25" customHeight="1" x14ac:dyDescent="0.2">
      <c r="A20" s="677"/>
      <c r="B20" s="682" t="s">
        <v>685</v>
      </c>
      <c r="C20" s="682"/>
      <c r="D20" s="591">
        <v>31995966.829999998</v>
      </c>
      <c r="E20" s="591">
        <v>31995966.829999998</v>
      </c>
      <c r="F20" s="591">
        <f>31848996.19+80000+66970.64</f>
        <v>31995966.830000002</v>
      </c>
      <c r="G20" s="591">
        <f>G43+G45+G80+G108+G40+G47+G54+G55+G57+G58+G59+G62+G63+G64+G66+G67+G69+G70+G71+G72+G74+G75+G76+G78+G81+G83+G84+G93+G94+G95+G96+G110+G51+G88+G89+G60</f>
        <v>31989650.43</v>
      </c>
      <c r="H20" s="591">
        <f t="shared" si="0"/>
        <v>6316.4000000022352</v>
      </c>
      <c r="I20" s="591">
        <f t="shared" si="1"/>
        <v>6316.3999999985099</v>
      </c>
    </row>
    <row r="21" spans="1:12" s="670" customFormat="1" ht="28.5" customHeight="1" x14ac:dyDescent="0.2">
      <c r="A21" s="676" t="s">
        <v>13</v>
      </c>
      <c r="B21" s="407" t="s">
        <v>515</v>
      </c>
      <c r="C21" s="407"/>
      <c r="D21" s="453">
        <v>11567887.02</v>
      </c>
      <c r="E21" s="453">
        <v>11567887.02</v>
      </c>
      <c r="F21" s="453">
        <f>E21</f>
        <v>11567887.02</v>
      </c>
      <c r="G21" s="453">
        <f>G102+G109+G113+G114+G115+G42</f>
        <v>11567886.799999999</v>
      </c>
      <c r="H21" s="453">
        <f>F21-G21</f>
        <v>0.22000000067055225</v>
      </c>
      <c r="I21" s="453">
        <f>D21-G21</f>
        <v>0.22000000067055225</v>
      </c>
    </row>
    <row r="23" spans="1:12" hidden="1" x14ac:dyDescent="0.25"/>
    <row r="24" spans="1:12" hidden="1" x14ac:dyDescent="0.25"/>
    <row r="25" spans="1:12" x14ac:dyDescent="0.25">
      <c r="B25" s="1047" t="s">
        <v>524</v>
      </c>
      <c r="C25" s="1047"/>
      <c r="D25" s="1047"/>
      <c r="E25" s="1047"/>
      <c r="F25" s="1047"/>
      <c r="G25" s="1047"/>
      <c r="H25" s="1047"/>
      <c r="I25" s="1047"/>
    </row>
    <row r="26" spans="1:12" x14ac:dyDescent="0.25">
      <c r="B26" s="1048" t="s">
        <v>744</v>
      </c>
      <c r="C26" s="1048"/>
      <c r="D26" s="1048"/>
      <c r="E26" s="1048"/>
      <c r="F26" s="1048"/>
      <c r="G26" s="1048"/>
      <c r="H26" s="1048"/>
      <c r="I26" s="1048"/>
    </row>
    <row r="27" spans="1:12" ht="15.75" thickBot="1" x14ac:dyDescent="0.3"/>
    <row r="28" spans="1:12" ht="42" customHeight="1" x14ac:dyDescent="0.25">
      <c r="B28" s="913" t="s">
        <v>14</v>
      </c>
      <c r="C28" s="685" t="s">
        <v>27</v>
      </c>
      <c r="D28" s="685" t="s">
        <v>15</v>
      </c>
      <c r="E28" s="685" t="s">
        <v>517</v>
      </c>
      <c r="F28" s="685" t="s">
        <v>746</v>
      </c>
      <c r="G28" s="685" t="s">
        <v>747</v>
      </c>
      <c r="H28" s="685" t="s">
        <v>42</v>
      </c>
      <c r="I28" s="687" t="s">
        <v>748</v>
      </c>
    </row>
    <row r="29" spans="1:12" x14ac:dyDescent="0.25">
      <c r="B29" s="1049" t="s">
        <v>537</v>
      </c>
      <c r="C29" s="911" t="s">
        <v>106</v>
      </c>
      <c r="D29" s="911" t="s">
        <v>522</v>
      </c>
      <c r="E29" s="699">
        <f>E30+E31</f>
        <v>418600</v>
      </c>
      <c r="F29" s="699">
        <f>F30+F31</f>
        <v>418600</v>
      </c>
      <c r="G29" s="699">
        <f>G30+G31</f>
        <v>25922.870000000003</v>
      </c>
      <c r="H29" s="768">
        <f>G29/F29</f>
        <v>6.1927544194935506E-2</v>
      </c>
      <c r="I29" s="808">
        <f>F29-G29</f>
        <v>392677.13</v>
      </c>
    </row>
    <row r="30" spans="1:12" ht="66" customHeight="1" x14ac:dyDescent="0.25">
      <c r="B30" s="1037"/>
      <c r="C30" s="734" t="s">
        <v>85</v>
      </c>
      <c r="D30" s="697" t="s">
        <v>729</v>
      </c>
      <c r="E30" s="701"/>
      <c r="F30" s="701">
        <v>11520</v>
      </c>
      <c r="G30" s="701">
        <v>11520</v>
      </c>
      <c r="H30" s="719">
        <f t="shared" ref="H30:H146" si="2">G30/F30</f>
        <v>1</v>
      </c>
      <c r="I30" s="847">
        <f t="shared" ref="I30:I136" si="3">F30-G30</f>
        <v>0</v>
      </c>
    </row>
    <row r="31" spans="1:12" ht="24.75" customHeight="1" thickBot="1" x14ac:dyDescent="0.3">
      <c r="B31" s="1050"/>
      <c r="C31" s="734" t="s">
        <v>85</v>
      </c>
      <c r="D31" s="444" t="s">
        <v>271</v>
      </c>
      <c r="E31" s="710">
        <v>418600</v>
      </c>
      <c r="F31" s="710">
        <f>418600-11520</f>
        <v>407080</v>
      </c>
      <c r="G31" s="710">
        <v>14402.87</v>
      </c>
      <c r="H31" s="927">
        <f t="shared" si="2"/>
        <v>3.5380932494841311E-2</v>
      </c>
      <c r="I31" s="921">
        <f t="shared" si="3"/>
        <v>392677.13</v>
      </c>
    </row>
    <row r="32" spans="1:12" ht="19.5" customHeight="1" x14ac:dyDescent="0.25">
      <c r="B32" s="1051" t="s">
        <v>32</v>
      </c>
      <c r="C32" s="387" t="s">
        <v>106</v>
      </c>
      <c r="D32" s="694" t="s">
        <v>32</v>
      </c>
      <c r="E32" s="708">
        <f>E33+E86</f>
        <v>294152.18</v>
      </c>
      <c r="F32" s="708">
        <f>F33+F86</f>
        <v>66696095.120000005</v>
      </c>
      <c r="G32" s="708">
        <f>G33+G86</f>
        <v>66696095.120000005</v>
      </c>
      <c r="H32" s="718">
        <f t="shared" si="2"/>
        <v>1</v>
      </c>
      <c r="I32" s="497">
        <f t="shared" si="3"/>
        <v>0</v>
      </c>
    </row>
    <row r="33" spans="2:10" ht="16.899999999999999" customHeight="1" x14ac:dyDescent="0.25">
      <c r="B33" s="1037"/>
      <c r="C33" s="450" t="s">
        <v>0</v>
      </c>
      <c r="D33" s="346" t="s">
        <v>206</v>
      </c>
      <c r="E33" s="390"/>
      <c r="F33" s="705">
        <f>F34+F53+F56+F61+F65+F68+F73+F77+F79+F82</f>
        <v>61463652.620000005</v>
      </c>
      <c r="G33" s="705">
        <f>G34+G53+G56+G61+G65+G68+G73+G77+G79+G82</f>
        <v>61463652.620000005</v>
      </c>
      <c r="H33" s="717">
        <f t="shared" si="2"/>
        <v>1</v>
      </c>
      <c r="I33" s="459">
        <f t="shared" si="3"/>
        <v>0</v>
      </c>
    </row>
    <row r="34" spans="2:10" ht="21" customHeight="1" x14ac:dyDescent="0.25">
      <c r="B34" s="1037"/>
      <c r="C34" s="407" t="s">
        <v>0</v>
      </c>
      <c r="D34" s="688" t="s">
        <v>207</v>
      </c>
      <c r="E34" s="390"/>
      <c r="F34" s="705">
        <f>F35+F36+F37+F38+F44+F48+F49+F50</f>
        <v>48374647.020000003</v>
      </c>
      <c r="G34" s="705">
        <f>G35+G36+G37+G38+G44+G48+G49+G50</f>
        <v>48374647.020000003</v>
      </c>
      <c r="H34" s="717">
        <f t="shared" si="2"/>
        <v>1</v>
      </c>
      <c r="I34" s="455">
        <f t="shared" si="3"/>
        <v>0</v>
      </c>
    </row>
    <row r="35" spans="2:10" ht="28.9" customHeight="1" x14ac:dyDescent="0.25">
      <c r="B35" s="1037"/>
      <c r="C35" s="805" t="s">
        <v>613</v>
      </c>
      <c r="D35" s="909" t="s">
        <v>589</v>
      </c>
      <c r="E35" s="811"/>
      <c r="F35" s="812">
        <v>8370720.4699999997</v>
      </c>
      <c r="G35" s="812">
        <v>8370720.4699999997</v>
      </c>
      <c r="H35" s="719">
        <f t="shared" si="2"/>
        <v>1</v>
      </c>
      <c r="I35" s="459">
        <f t="shared" si="3"/>
        <v>0</v>
      </c>
    </row>
    <row r="36" spans="2:10" ht="25.9" customHeight="1" x14ac:dyDescent="0.25">
      <c r="B36" s="1037"/>
      <c r="C36" s="734" t="s">
        <v>85</v>
      </c>
      <c r="D36" s="909" t="s">
        <v>609</v>
      </c>
      <c r="E36" s="811"/>
      <c r="F36" s="804">
        <v>5055150.45</v>
      </c>
      <c r="G36" s="781">
        <v>5055150.45</v>
      </c>
      <c r="H36" s="719">
        <f t="shared" si="2"/>
        <v>1</v>
      </c>
      <c r="I36" s="459">
        <f t="shared" si="3"/>
        <v>0</v>
      </c>
    </row>
    <row r="37" spans="2:10" ht="15.75" customHeight="1" x14ac:dyDescent="0.25">
      <c r="B37" s="1037"/>
      <c r="C37" s="734" t="s">
        <v>85</v>
      </c>
      <c r="D37" s="909" t="s">
        <v>610</v>
      </c>
      <c r="E37" s="811"/>
      <c r="F37" s="804">
        <v>571339</v>
      </c>
      <c r="G37" s="781">
        <v>571339</v>
      </c>
      <c r="H37" s="717">
        <f t="shared" si="2"/>
        <v>1</v>
      </c>
      <c r="I37" s="459">
        <f t="shared" si="3"/>
        <v>0</v>
      </c>
    </row>
    <row r="38" spans="2:10" ht="15.75" customHeight="1" x14ac:dyDescent="0.25">
      <c r="B38" s="1037"/>
      <c r="C38" s="1031" t="s">
        <v>633</v>
      </c>
      <c r="D38" s="1032"/>
      <c r="E38" s="907"/>
      <c r="F38" s="804">
        <f>F39+F40+F41+F42+F43</f>
        <v>10296280.800000001</v>
      </c>
      <c r="G38" s="804">
        <f>G39+G40+G41+G42+G43</f>
        <v>10296280.800000001</v>
      </c>
      <c r="H38" s="717">
        <f t="shared" si="2"/>
        <v>1</v>
      </c>
      <c r="I38" s="459">
        <f t="shared" si="3"/>
        <v>0</v>
      </c>
    </row>
    <row r="39" spans="2:10" ht="15.75" customHeight="1" x14ac:dyDescent="0.25">
      <c r="B39" s="1037"/>
      <c r="C39" s="734" t="s">
        <v>85</v>
      </c>
      <c r="D39" s="994" t="s">
        <v>611</v>
      </c>
      <c r="E39" s="907"/>
      <c r="F39" s="781">
        <v>3347364.37</v>
      </c>
      <c r="G39" s="781">
        <v>3347364.37</v>
      </c>
      <c r="H39" s="717">
        <f t="shared" si="2"/>
        <v>1</v>
      </c>
      <c r="I39" s="459">
        <f t="shared" si="3"/>
        <v>0</v>
      </c>
    </row>
    <row r="40" spans="2:10" ht="33.6" customHeight="1" x14ac:dyDescent="0.25">
      <c r="B40" s="1037"/>
      <c r="C40" s="448" t="s">
        <v>283</v>
      </c>
      <c r="D40" s="996"/>
      <c r="E40" s="907"/>
      <c r="F40" s="781">
        <v>66971</v>
      </c>
      <c r="G40" s="781">
        <v>66971</v>
      </c>
      <c r="H40" s="719">
        <f t="shared" si="2"/>
        <v>1</v>
      </c>
      <c r="I40" s="459">
        <f t="shared" si="3"/>
        <v>0</v>
      </c>
    </row>
    <row r="41" spans="2:10" ht="28.15" customHeight="1" x14ac:dyDescent="0.25">
      <c r="B41" s="1037"/>
      <c r="C41" s="446" t="s">
        <v>535</v>
      </c>
      <c r="D41" s="996"/>
      <c r="E41" s="907"/>
      <c r="F41" s="781">
        <v>3215400</v>
      </c>
      <c r="G41" s="781">
        <v>3215400</v>
      </c>
      <c r="H41" s="719">
        <f t="shared" si="2"/>
        <v>1</v>
      </c>
      <c r="I41" s="459">
        <f t="shared" si="3"/>
        <v>0</v>
      </c>
    </row>
    <row r="42" spans="2:10" ht="33.6" customHeight="1" x14ac:dyDescent="0.25">
      <c r="B42" s="1037"/>
      <c r="C42" s="732" t="s">
        <v>533</v>
      </c>
      <c r="D42" s="996"/>
      <c r="E42" s="907"/>
      <c r="F42" s="781">
        <v>373641.85</v>
      </c>
      <c r="G42" s="781">
        <v>373641.85</v>
      </c>
      <c r="H42" s="719">
        <f t="shared" si="2"/>
        <v>1</v>
      </c>
      <c r="I42" s="459">
        <f t="shared" si="3"/>
        <v>0</v>
      </c>
      <c r="J42" s="678"/>
    </row>
    <row r="43" spans="2:10" ht="42.6" customHeight="1" x14ac:dyDescent="0.25">
      <c r="B43" s="1037"/>
      <c r="C43" s="660" t="s">
        <v>543</v>
      </c>
      <c r="D43" s="995"/>
      <c r="E43" s="907"/>
      <c r="F43" s="781">
        <v>3292903.58</v>
      </c>
      <c r="G43" s="781">
        <v>3292903.58</v>
      </c>
      <c r="H43" s="719">
        <f t="shared" si="2"/>
        <v>1</v>
      </c>
      <c r="I43" s="459">
        <f t="shared" si="3"/>
        <v>0</v>
      </c>
    </row>
    <row r="44" spans="2:10" ht="20.45" customHeight="1" x14ac:dyDescent="0.25">
      <c r="B44" s="1037"/>
      <c r="C44" s="1031" t="s">
        <v>612</v>
      </c>
      <c r="D44" s="1032"/>
      <c r="E44" s="907"/>
      <c r="F44" s="804">
        <f>F45+F46+F47</f>
        <v>18275037.600000001</v>
      </c>
      <c r="G44" s="804">
        <f>G45+G46+G47</f>
        <v>18275037.600000001</v>
      </c>
      <c r="H44" s="719">
        <f t="shared" si="2"/>
        <v>1</v>
      </c>
      <c r="I44" s="459">
        <f t="shared" si="3"/>
        <v>0</v>
      </c>
    </row>
    <row r="45" spans="2:10" ht="41.45" customHeight="1" x14ac:dyDescent="0.25">
      <c r="B45" s="1037"/>
      <c r="C45" s="660" t="s">
        <v>543</v>
      </c>
      <c r="D45" s="994" t="s">
        <v>614</v>
      </c>
      <c r="E45" s="907"/>
      <c r="F45" s="781">
        <v>4204118.6500000004</v>
      </c>
      <c r="G45" s="781">
        <v>4204118.6500000004</v>
      </c>
      <c r="H45" s="719">
        <f t="shared" si="2"/>
        <v>1</v>
      </c>
      <c r="I45" s="459">
        <f t="shared" si="3"/>
        <v>0</v>
      </c>
    </row>
    <row r="46" spans="2:10" ht="20.45" customHeight="1" x14ac:dyDescent="0.25">
      <c r="B46" s="1037"/>
      <c r="C46" s="805" t="s">
        <v>613</v>
      </c>
      <c r="D46" s="996"/>
      <c r="E46" s="907"/>
      <c r="F46" s="781">
        <v>12570918.949999999</v>
      </c>
      <c r="G46" s="781">
        <v>12570918.949999999</v>
      </c>
      <c r="H46" s="719">
        <f t="shared" si="2"/>
        <v>1</v>
      </c>
      <c r="I46" s="459">
        <f t="shared" si="3"/>
        <v>0</v>
      </c>
    </row>
    <row r="47" spans="2:10" ht="32.450000000000003" customHeight="1" x14ac:dyDescent="0.25">
      <c r="B47" s="1037"/>
      <c r="C47" s="448" t="s">
        <v>283</v>
      </c>
      <c r="D47" s="995"/>
      <c r="E47" s="907"/>
      <c r="F47" s="781">
        <v>1500000</v>
      </c>
      <c r="G47" s="781">
        <v>1500000</v>
      </c>
      <c r="H47" s="719">
        <f t="shared" si="2"/>
        <v>1</v>
      </c>
      <c r="I47" s="459">
        <f t="shared" si="3"/>
        <v>0</v>
      </c>
    </row>
    <row r="48" spans="2:10" ht="42" customHeight="1" x14ac:dyDescent="0.25">
      <c r="B48" s="1037"/>
      <c r="C48" s="734" t="s">
        <v>85</v>
      </c>
      <c r="D48" s="910" t="s">
        <v>646</v>
      </c>
      <c r="E48" s="907"/>
      <c r="F48" s="781">
        <v>430341.6</v>
      </c>
      <c r="G48" s="781">
        <v>430341.6</v>
      </c>
      <c r="H48" s="719">
        <f t="shared" si="2"/>
        <v>1</v>
      </c>
      <c r="I48" s="459">
        <f t="shared" si="3"/>
        <v>0</v>
      </c>
    </row>
    <row r="49" spans="2:9" ht="38.450000000000003" customHeight="1" x14ac:dyDescent="0.25">
      <c r="B49" s="1037"/>
      <c r="C49" s="734" t="s">
        <v>85</v>
      </c>
      <c r="D49" s="910" t="s">
        <v>647</v>
      </c>
      <c r="E49" s="907"/>
      <c r="F49" s="781">
        <v>477870</v>
      </c>
      <c r="G49" s="781">
        <v>477870</v>
      </c>
      <c r="H49" s="719">
        <f t="shared" si="2"/>
        <v>1</v>
      </c>
      <c r="I49" s="459">
        <f t="shared" si="3"/>
        <v>0</v>
      </c>
    </row>
    <row r="50" spans="2:9" ht="15.75" customHeight="1" x14ac:dyDescent="0.25">
      <c r="B50" s="1037"/>
      <c r="C50" s="1052" t="s">
        <v>681</v>
      </c>
      <c r="D50" s="1053"/>
      <c r="E50" s="907"/>
      <c r="F50" s="804">
        <f>F51+F52</f>
        <v>4897907.0999999996</v>
      </c>
      <c r="G50" s="804">
        <f>G51+G52</f>
        <v>4897907.0999999996</v>
      </c>
      <c r="H50" s="719">
        <f t="shared" si="2"/>
        <v>1</v>
      </c>
      <c r="I50" s="455">
        <f t="shared" si="3"/>
        <v>0</v>
      </c>
    </row>
    <row r="51" spans="2:9" ht="42.6" customHeight="1" x14ac:dyDescent="0.25">
      <c r="B51" s="1037"/>
      <c r="C51" s="660" t="s">
        <v>543</v>
      </c>
      <c r="D51" s="994" t="s">
        <v>679</v>
      </c>
      <c r="E51" s="907"/>
      <c r="F51" s="782">
        <v>4897907.0999999996</v>
      </c>
      <c r="G51" s="782">
        <v>4897907.0999999996</v>
      </c>
      <c r="H51" s="719">
        <f t="shared" si="2"/>
        <v>1</v>
      </c>
      <c r="I51" s="459">
        <f t="shared" si="3"/>
        <v>0</v>
      </c>
    </row>
    <row r="52" spans="2:9" ht="30.95" hidden="1" customHeight="1" x14ac:dyDescent="0.25">
      <c r="B52" s="1037"/>
      <c r="C52" s="448" t="s">
        <v>283</v>
      </c>
      <c r="D52" s="995"/>
      <c r="E52" s="907"/>
      <c r="F52" s="782"/>
      <c r="G52" s="781"/>
      <c r="H52" s="719" t="e">
        <f t="shared" si="2"/>
        <v>#DIV/0!</v>
      </c>
      <c r="I52" s="459">
        <f t="shared" si="3"/>
        <v>0</v>
      </c>
    </row>
    <row r="53" spans="2:9" x14ac:dyDescent="0.25">
      <c r="B53" s="1037"/>
      <c r="C53" s="450" t="s">
        <v>0</v>
      </c>
      <c r="D53" s="344" t="s">
        <v>196</v>
      </c>
      <c r="E53" s="690"/>
      <c r="F53" s="705">
        <f>F54+F55</f>
        <v>2086539.6</v>
      </c>
      <c r="G53" s="705">
        <f>G54+G55</f>
        <v>2086539.6</v>
      </c>
      <c r="H53" s="719">
        <f t="shared" si="2"/>
        <v>1</v>
      </c>
      <c r="I53" s="457">
        <f t="shared" si="3"/>
        <v>0</v>
      </c>
    </row>
    <row r="54" spans="2:9" ht="38.25" x14ac:dyDescent="0.25">
      <c r="B54" s="1037"/>
      <c r="C54" s="448" t="s">
        <v>283</v>
      </c>
      <c r="D54" s="398" t="s">
        <v>590</v>
      </c>
      <c r="E54" s="690"/>
      <c r="F54" s="701">
        <f>1092000-5460</f>
        <v>1086540</v>
      </c>
      <c r="G54" s="701">
        <v>1086540</v>
      </c>
      <c r="H54" s="719">
        <f t="shared" si="2"/>
        <v>1</v>
      </c>
      <c r="I54" s="459">
        <f t="shared" si="3"/>
        <v>0</v>
      </c>
    </row>
    <row r="55" spans="2:9" ht="39.6" customHeight="1" x14ac:dyDescent="0.25">
      <c r="B55" s="1037"/>
      <c r="C55" s="448" t="s">
        <v>283</v>
      </c>
      <c r="D55" s="398" t="s">
        <v>615</v>
      </c>
      <c r="E55" s="690"/>
      <c r="F55" s="701">
        <f>1000000-0.4</f>
        <v>999999.6</v>
      </c>
      <c r="G55" s="701">
        <v>999999.6</v>
      </c>
      <c r="H55" s="719">
        <f t="shared" si="2"/>
        <v>1</v>
      </c>
      <c r="I55" s="459">
        <f t="shared" si="3"/>
        <v>0</v>
      </c>
    </row>
    <row r="56" spans="2:9" x14ac:dyDescent="0.25">
      <c r="B56" s="1037"/>
      <c r="C56" s="450" t="s">
        <v>0</v>
      </c>
      <c r="D56" s="346" t="s">
        <v>286</v>
      </c>
      <c r="E56" s="690"/>
      <c r="F56" s="705">
        <f>F57+F58+F59+F60</f>
        <v>4245467</v>
      </c>
      <c r="G56" s="705">
        <f>G57+G58+G59+G60</f>
        <v>4245467</v>
      </c>
      <c r="H56" s="719">
        <f t="shared" si="2"/>
        <v>1</v>
      </c>
      <c r="I56" s="457">
        <f t="shared" si="3"/>
        <v>0</v>
      </c>
    </row>
    <row r="57" spans="2:9" ht="25.5" x14ac:dyDescent="0.25">
      <c r="B57" s="1037"/>
      <c r="C57" s="448" t="s">
        <v>283</v>
      </c>
      <c r="D57" s="398" t="s">
        <v>591</v>
      </c>
      <c r="E57" s="690"/>
      <c r="F57" s="701">
        <f>1500000+1745467</f>
        <v>3245467</v>
      </c>
      <c r="G57" s="701">
        <v>3245467</v>
      </c>
      <c r="H57" s="719">
        <f t="shared" si="2"/>
        <v>1</v>
      </c>
      <c r="I57" s="459">
        <f t="shared" si="3"/>
        <v>0</v>
      </c>
    </row>
    <row r="58" spans="2:9" ht="40.5" customHeight="1" x14ac:dyDescent="0.25">
      <c r="B58" s="1037"/>
      <c r="C58" s="448" t="s">
        <v>283</v>
      </c>
      <c r="D58" s="398" t="s">
        <v>616</v>
      </c>
      <c r="E58" s="690"/>
      <c r="F58" s="701">
        <v>614900</v>
      </c>
      <c r="G58" s="701">
        <v>614900</v>
      </c>
      <c r="H58" s="719">
        <f t="shared" si="2"/>
        <v>1</v>
      </c>
      <c r="I58" s="459">
        <f t="shared" si="3"/>
        <v>0</v>
      </c>
    </row>
    <row r="59" spans="2:9" ht="45" customHeight="1" x14ac:dyDescent="0.25">
      <c r="B59" s="1037"/>
      <c r="C59" s="448" t="s">
        <v>283</v>
      </c>
      <c r="D59" s="398" t="s">
        <v>617</v>
      </c>
      <c r="E59" s="690"/>
      <c r="F59" s="701">
        <v>371656</v>
      </c>
      <c r="G59" s="701">
        <v>371656</v>
      </c>
      <c r="H59" s="719">
        <f t="shared" si="2"/>
        <v>1</v>
      </c>
      <c r="I59" s="459">
        <f t="shared" si="3"/>
        <v>0</v>
      </c>
    </row>
    <row r="60" spans="2:9" ht="25.5" x14ac:dyDescent="0.25">
      <c r="B60" s="1037"/>
      <c r="C60" s="448" t="s">
        <v>283</v>
      </c>
      <c r="D60" s="398" t="s">
        <v>677</v>
      </c>
      <c r="E60" s="690"/>
      <c r="F60" s="701">
        <v>13444</v>
      </c>
      <c r="G60" s="701">
        <v>13444</v>
      </c>
      <c r="H60" s="719">
        <f t="shared" si="2"/>
        <v>1</v>
      </c>
      <c r="I60" s="459">
        <f t="shared" si="3"/>
        <v>0</v>
      </c>
    </row>
    <row r="61" spans="2:9" x14ac:dyDescent="0.25">
      <c r="B61" s="1037"/>
      <c r="C61" s="450" t="s">
        <v>0</v>
      </c>
      <c r="D61" s="346" t="s">
        <v>193</v>
      </c>
      <c r="E61" s="690"/>
      <c r="F61" s="705">
        <f>F62+F63+F64</f>
        <v>1160898</v>
      </c>
      <c r="G61" s="705">
        <f>G62+G63+G64</f>
        <v>1160898</v>
      </c>
      <c r="H61" s="719">
        <f t="shared" si="2"/>
        <v>1</v>
      </c>
      <c r="I61" s="457">
        <f t="shared" si="3"/>
        <v>0</v>
      </c>
    </row>
    <row r="62" spans="2:9" ht="28.5" customHeight="1" x14ac:dyDescent="0.25">
      <c r="B62" s="1037"/>
      <c r="C62" s="448" t="s">
        <v>283</v>
      </c>
      <c r="D62" s="398" t="s">
        <v>592</v>
      </c>
      <c r="E62" s="690"/>
      <c r="F62" s="701">
        <v>500000</v>
      </c>
      <c r="G62" s="701">
        <v>500000</v>
      </c>
      <c r="H62" s="719">
        <f t="shared" si="2"/>
        <v>1</v>
      </c>
      <c r="I62" s="456">
        <f t="shared" si="3"/>
        <v>0</v>
      </c>
    </row>
    <row r="63" spans="2:9" ht="26.45" customHeight="1" x14ac:dyDescent="0.25">
      <c r="B63" s="1037"/>
      <c r="C63" s="448" t="s">
        <v>283</v>
      </c>
      <c r="D63" s="398" t="s">
        <v>618</v>
      </c>
      <c r="E63" s="690"/>
      <c r="F63" s="701">
        <v>330449</v>
      </c>
      <c r="G63" s="701">
        <v>330449</v>
      </c>
      <c r="H63" s="719">
        <f t="shared" si="2"/>
        <v>1</v>
      </c>
      <c r="I63" s="456">
        <f t="shared" si="3"/>
        <v>0</v>
      </c>
    </row>
    <row r="64" spans="2:9" ht="27.6" customHeight="1" x14ac:dyDescent="0.25">
      <c r="B64" s="1037"/>
      <c r="C64" s="448" t="s">
        <v>283</v>
      </c>
      <c r="D64" s="398" t="s">
        <v>619</v>
      </c>
      <c r="E64" s="690"/>
      <c r="F64" s="701">
        <v>330449</v>
      </c>
      <c r="G64" s="701">
        <v>330449</v>
      </c>
      <c r="H64" s="719">
        <f t="shared" si="2"/>
        <v>1</v>
      </c>
      <c r="I64" s="456">
        <f t="shared" si="3"/>
        <v>0</v>
      </c>
    </row>
    <row r="65" spans="2:9" ht="14.45" customHeight="1" x14ac:dyDescent="0.25">
      <c r="B65" s="1037"/>
      <c r="C65" s="450" t="s">
        <v>0</v>
      </c>
      <c r="D65" s="346" t="s">
        <v>381</v>
      </c>
      <c r="E65" s="690"/>
      <c r="F65" s="705">
        <f>F66+F67</f>
        <v>1000000</v>
      </c>
      <c r="G65" s="705">
        <f>G66+G67</f>
        <v>1000000</v>
      </c>
      <c r="H65" s="719">
        <f t="shared" si="2"/>
        <v>1</v>
      </c>
      <c r="I65" s="456">
        <f t="shared" si="3"/>
        <v>0</v>
      </c>
    </row>
    <row r="66" spans="2:9" ht="29.45" customHeight="1" x14ac:dyDescent="0.25">
      <c r="B66" s="1037"/>
      <c r="C66" s="448" t="s">
        <v>283</v>
      </c>
      <c r="D66" s="398" t="s">
        <v>620</v>
      </c>
      <c r="E66" s="690"/>
      <c r="F66" s="701">
        <v>700305</v>
      </c>
      <c r="G66" s="701">
        <v>700305</v>
      </c>
      <c r="H66" s="719">
        <f t="shared" si="2"/>
        <v>1</v>
      </c>
      <c r="I66" s="456">
        <f t="shared" si="3"/>
        <v>0</v>
      </c>
    </row>
    <row r="67" spans="2:9" ht="29.45" customHeight="1" x14ac:dyDescent="0.25">
      <c r="B67" s="1037"/>
      <c r="C67" s="448" t="s">
        <v>283</v>
      </c>
      <c r="D67" s="398" t="s">
        <v>621</v>
      </c>
      <c r="E67" s="690"/>
      <c r="F67" s="701">
        <v>299695</v>
      </c>
      <c r="G67" s="701">
        <v>299695</v>
      </c>
      <c r="H67" s="719">
        <f t="shared" si="2"/>
        <v>1</v>
      </c>
      <c r="I67" s="456">
        <f t="shared" si="3"/>
        <v>0</v>
      </c>
    </row>
    <row r="68" spans="2:9" ht="17.45" customHeight="1" x14ac:dyDescent="0.25">
      <c r="B68" s="1037"/>
      <c r="C68" s="450" t="s">
        <v>0</v>
      </c>
      <c r="D68" s="346" t="s">
        <v>412</v>
      </c>
      <c r="E68" s="690"/>
      <c r="F68" s="705">
        <f>F69+F70+F71+F72</f>
        <v>1000000</v>
      </c>
      <c r="G68" s="705">
        <f>G69+G70+G71+G72</f>
        <v>1000000</v>
      </c>
      <c r="H68" s="719">
        <f t="shared" si="2"/>
        <v>1</v>
      </c>
      <c r="I68" s="457">
        <f t="shared" si="3"/>
        <v>0</v>
      </c>
    </row>
    <row r="69" spans="2:9" ht="29.45" customHeight="1" x14ac:dyDescent="0.25">
      <c r="B69" s="1037"/>
      <c r="C69" s="448" t="s">
        <v>283</v>
      </c>
      <c r="D69" s="398" t="s">
        <v>622</v>
      </c>
      <c r="E69" s="690"/>
      <c r="F69" s="701">
        <v>265108.08</v>
      </c>
      <c r="G69" s="701">
        <v>265108.08</v>
      </c>
      <c r="H69" s="719">
        <f t="shared" si="2"/>
        <v>1</v>
      </c>
      <c r="I69" s="456">
        <f t="shared" si="3"/>
        <v>0</v>
      </c>
    </row>
    <row r="70" spans="2:9" ht="29.45" customHeight="1" x14ac:dyDescent="0.25">
      <c r="B70" s="1037"/>
      <c r="C70" s="448" t="s">
        <v>283</v>
      </c>
      <c r="D70" s="398" t="s">
        <v>623</v>
      </c>
      <c r="E70" s="690"/>
      <c r="F70" s="701">
        <v>67171</v>
      </c>
      <c r="G70" s="701">
        <v>67171</v>
      </c>
      <c r="H70" s="719">
        <f t="shared" si="2"/>
        <v>1</v>
      </c>
      <c r="I70" s="456">
        <f t="shared" si="3"/>
        <v>0</v>
      </c>
    </row>
    <row r="71" spans="2:9" ht="29.45" customHeight="1" x14ac:dyDescent="0.25">
      <c r="B71" s="1037"/>
      <c r="C71" s="448" t="s">
        <v>283</v>
      </c>
      <c r="D71" s="398" t="s">
        <v>624</v>
      </c>
      <c r="E71" s="690"/>
      <c r="F71" s="701">
        <v>117014</v>
      </c>
      <c r="G71" s="701">
        <v>117014</v>
      </c>
      <c r="H71" s="719">
        <f t="shared" si="2"/>
        <v>1</v>
      </c>
      <c r="I71" s="456">
        <f t="shared" si="3"/>
        <v>0</v>
      </c>
    </row>
    <row r="72" spans="2:9" ht="39" customHeight="1" x14ac:dyDescent="0.25">
      <c r="B72" s="1037"/>
      <c r="C72" s="448" t="s">
        <v>283</v>
      </c>
      <c r="D72" s="398" t="s">
        <v>678</v>
      </c>
      <c r="E72" s="690"/>
      <c r="F72" s="701">
        <v>550706.92000000004</v>
      </c>
      <c r="G72" s="701">
        <v>550706.92000000004</v>
      </c>
      <c r="H72" s="719">
        <f t="shared" si="2"/>
        <v>1</v>
      </c>
      <c r="I72" s="456">
        <f t="shared" si="3"/>
        <v>0</v>
      </c>
    </row>
    <row r="73" spans="2:9" ht="19.149999999999999" customHeight="1" x14ac:dyDescent="0.25">
      <c r="B73" s="1037"/>
      <c r="C73" s="450" t="s">
        <v>0</v>
      </c>
      <c r="D73" s="346" t="s">
        <v>194</v>
      </c>
      <c r="E73" s="690"/>
      <c r="F73" s="705">
        <f>F74+F75+F76</f>
        <v>1000000</v>
      </c>
      <c r="G73" s="705">
        <f>G74+G75+G76</f>
        <v>1000000</v>
      </c>
      <c r="H73" s="719">
        <f t="shared" si="2"/>
        <v>1</v>
      </c>
      <c r="I73" s="457">
        <f t="shared" si="3"/>
        <v>0</v>
      </c>
    </row>
    <row r="74" spans="2:9" ht="65.25" customHeight="1" x14ac:dyDescent="0.25">
      <c r="B74" s="1037"/>
      <c r="C74" s="448" t="s">
        <v>283</v>
      </c>
      <c r="D74" s="398" t="s">
        <v>680</v>
      </c>
      <c r="E74" s="690"/>
      <c r="F74" s="701">
        <v>1000000</v>
      </c>
      <c r="G74" s="701">
        <v>1000000</v>
      </c>
      <c r="H74" s="719">
        <f t="shared" si="2"/>
        <v>1</v>
      </c>
      <c r="I74" s="459">
        <f t="shared" si="3"/>
        <v>0</v>
      </c>
    </row>
    <row r="75" spans="2:9" ht="29.45" hidden="1" customHeight="1" x14ac:dyDescent="0.25">
      <c r="B75" s="1037"/>
      <c r="C75" s="448" t="s">
        <v>283</v>
      </c>
      <c r="D75" s="398"/>
      <c r="E75" s="690"/>
      <c r="F75" s="701"/>
      <c r="G75" s="157"/>
      <c r="H75" s="719" t="e">
        <f t="shared" si="2"/>
        <v>#DIV/0!</v>
      </c>
      <c r="I75" s="456">
        <f t="shared" si="3"/>
        <v>0</v>
      </c>
    </row>
    <row r="76" spans="2:9" ht="29.45" hidden="1" customHeight="1" x14ac:dyDescent="0.25">
      <c r="B76" s="1037"/>
      <c r="C76" s="448" t="s">
        <v>283</v>
      </c>
      <c r="D76" s="398"/>
      <c r="E76" s="690"/>
      <c r="F76" s="701"/>
      <c r="G76" s="157"/>
      <c r="H76" s="719" t="e">
        <f t="shared" si="2"/>
        <v>#DIV/0!</v>
      </c>
      <c r="I76" s="456">
        <f t="shared" si="3"/>
        <v>0</v>
      </c>
    </row>
    <row r="77" spans="2:9" ht="29.45" customHeight="1" x14ac:dyDescent="0.25">
      <c r="B77" s="1037"/>
      <c r="C77" s="450" t="s">
        <v>0</v>
      </c>
      <c r="D77" s="346" t="s">
        <v>410</v>
      </c>
      <c r="E77" s="690"/>
      <c r="F77" s="705">
        <f>F78</f>
        <v>999144</v>
      </c>
      <c r="G77" s="705">
        <f>G78</f>
        <v>999144</v>
      </c>
      <c r="H77" s="719">
        <f t="shared" si="2"/>
        <v>1</v>
      </c>
      <c r="I77" s="457">
        <f t="shared" si="3"/>
        <v>0</v>
      </c>
    </row>
    <row r="78" spans="2:9" ht="29.45" customHeight="1" x14ac:dyDescent="0.25">
      <c r="B78" s="1037"/>
      <c r="C78" s="448" t="s">
        <v>283</v>
      </c>
      <c r="D78" s="398" t="s">
        <v>629</v>
      </c>
      <c r="E78" s="690"/>
      <c r="F78" s="701">
        <f>1000000-856</f>
        <v>999144</v>
      </c>
      <c r="G78" s="701">
        <v>999144</v>
      </c>
      <c r="H78" s="719">
        <f t="shared" si="2"/>
        <v>1</v>
      </c>
      <c r="I78" s="456">
        <f t="shared" si="3"/>
        <v>0</v>
      </c>
    </row>
    <row r="79" spans="2:9" ht="19.149999999999999" customHeight="1" x14ac:dyDescent="0.25">
      <c r="B79" s="1037"/>
      <c r="C79" s="450" t="s">
        <v>0</v>
      </c>
      <c r="D79" s="346" t="s">
        <v>385</v>
      </c>
      <c r="E79" s="690"/>
      <c r="F79" s="705">
        <f>F80+F81</f>
        <v>596957</v>
      </c>
      <c r="G79" s="705">
        <f>G80+G81</f>
        <v>596957</v>
      </c>
      <c r="H79" s="719">
        <f t="shared" si="2"/>
        <v>1</v>
      </c>
      <c r="I79" s="457">
        <f t="shared" si="3"/>
        <v>0</v>
      </c>
    </row>
    <row r="80" spans="2:9" ht="34.15" customHeight="1" x14ac:dyDescent="0.25">
      <c r="B80" s="1037"/>
      <c r="C80" s="660" t="s">
        <v>597</v>
      </c>
      <c r="D80" s="398" t="s">
        <v>386</v>
      </c>
      <c r="E80" s="690"/>
      <c r="F80" s="701">
        <v>196957</v>
      </c>
      <c r="G80" s="701">
        <v>196957</v>
      </c>
      <c r="H80" s="719">
        <f t="shared" si="2"/>
        <v>1</v>
      </c>
      <c r="I80" s="456">
        <f t="shared" si="3"/>
        <v>0</v>
      </c>
    </row>
    <row r="81" spans="2:9" ht="26.25" x14ac:dyDescent="0.25">
      <c r="B81" s="1037"/>
      <c r="C81" s="448" t="s">
        <v>283</v>
      </c>
      <c r="D81" s="314" t="s">
        <v>630</v>
      </c>
      <c r="E81" s="690"/>
      <c r="F81" s="701">
        <v>400000</v>
      </c>
      <c r="G81" s="701">
        <v>400000</v>
      </c>
      <c r="H81" s="719">
        <f t="shared" si="2"/>
        <v>1</v>
      </c>
      <c r="I81" s="456">
        <f t="shared" si="3"/>
        <v>0</v>
      </c>
    </row>
    <row r="82" spans="2:9" x14ac:dyDescent="0.25">
      <c r="B82" s="1037"/>
      <c r="C82" s="450" t="s">
        <v>0</v>
      </c>
      <c r="D82" s="346" t="s">
        <v>195</v>
      </c>
      <c r="E82" s="690"/>
      <c r="F82" s="705">
        <f>F83+F84</f>
        <v>1000000</v>
      </c>
      <c r="G82" s="705">
        <f>G83+G84</f>
        <v>1000000</v>
      </c>
      <c r="H82" s="719">
        <f t="shared" si="2"/>
        <v>1</v>
      </c>
      <c r="I82" s="457">
        <f t="shared" si="3"/>
        <v>0</v>
      </c>
    </row>
    <row r="83" spans="2:9" ht="42" customHeight="1" x14ac:dyDescent="0.25">
      <c r="B83" s="1037"/>
      <c r="C83" s="448" t="s">
        <v>283</v>
      </c>
      <c r="D83" s="398" t="s">
        <v>632</v>
      </c>
      <c r="E83" s="690"/>
      <c r="F83" s="701">
        <v>400000</v>
      </c>
      <c r="G83" s="701">
        <v>400000</v>
      </c>
      <c r="H83" s="719">
        <f t="shared" si="2"/>
        <v>1</v>
      </c>
      <c r="I83" s="459">
        <f>F83-G83</f>
        <v>0</v>
      </c>
    </row>
    <row r="84" spans="2:9" ht="41.25" customHeight="1" x14ac:dyDescent="0.25">
      <c r="B84" s="1037"/>
      <c r="C84" s="448" t="s">
        <v>283</v>
      </c>
      <c r="D84" s="398" t="s">
        <v>631</v>
      </c>
      <c r="E84" s="690"/>
      <c r="F84" s="701">
        <v>600000</v>
      </c>
      <c r="G84" s="701">
        <v>600000</v>
      </c>
      <c r="H84" s="719">
        <f t="shared" si="2"/>
        <v>1</v>
      </c>
      <c r="I84" s="459">
        <f>F84-G84</f>
        <v>0</v>
      </c>
    </row>
    <row r="85" spans="2:9" x14ac:dyDescent="0.25">
      <c r="B85" s="1037"/>
      <c r="C85" s="940"/>
      <c r="D85" s="940"/>
      <c r="E85" s="940"/>
      <c r="F85" s="940"/>
      <c r="G85" s="940"/>
      <c r="H85" s="940"/>
      <c r="I85" s="1021"/>
    </row>
    <row r="86" spans="2:9" s="689" customFormat="1" ht="21" customHeight="1" x14ac:dyDescent="0.25">
      <c r="B86" s="1037"/>
      <c r="C86" s="450" t="s">
        <v>0</v>
      </c>
      <c r="D86" s="346" t="s">
        <v>208</v>
      </c>
      <c r="E86" s="453">
        <f>E90</f>
        <v>294152.18</v>
      </c>
      <c r="F86" s="705">
        <f>F90+F92+F87</f>
        <v>5232442.5</v>
      </c>
      <c r="G86" s="705">
        <f>G90+G92+G87</f>
        <v>5232442.5</v>
      </c>
      <c r="H86" s="719">
        <f t="shared" si="2"/>
        <v>1</v>
      </c>
      <c r="I86" s="455">
        <f t="shared" si="3"/>
        <v>0</v>
      </c>
    </row>
    <row r="87" spans="2:9" s="689" customFormat="1" ht="21" customHeight="1" x14ac:dyDescent="0.2">
      <c r="B87" s="1037"/>
      <c r="C87" s="450" t="s">
        <v>0</v>
      </c>
      <c r="D87" s="346" t="s">
        <v>207</v>
      </c>
      <c r="E87" s="453"/>
      <c r="F87" s="705">
        <f>F88+F89</f>
        <v>2938744.5</v>
      </c>
      <c r="G87" s="705">
        <f>G88+G89</f>
        <v>2938744.5</v>
      </c>
      <c r="H87" s="719">
        <f t="shared" si="2"/>
        <v>1</v>
      </c>
      <c r="I87" s="457">
        <f t="shared" si="3"/>
        <v>0</v>
      </c>
    </row>
    <row r="88" spans="2:9" s="689" customFormat="1" ht="27" customHeight="1" x14ac:dyDescent="0.2">
      <c r="B88" s="1037"/>
      <c r="C88" s="660" t="s">
        <v>597</v>
      </c>
      <c r="D88" s="994" t="s">
        <v>719</v>
      </c>
      <c r="E88" s="453"/>
      <c r="F88" s="705">
        <f>2250000+72815.48</f>
        <v>2322815.48</v>
      </c>
      <c r="G88" s="705">
        <f>2250000+72815.48</f>
        <v>2322815.48</v>
      </c>
      <c r="H88" s="719">
        <f t="shared" si="2"/>
        <v>1</v>
      </c>
      <c r="I88" s="457">
        <f t="shared" si="3"/>
        <v>0</v>
      </c>
    </row>
    <row r="89" spans="2:9" s="689" customFormat="1" ht="31.5" customHeight="1" x14ac:dyDescent="0.25">
      <c r="B89" s="1037"/>
      <c r="C89" s="448" t="s">
        <v>283</v>
      </c>
      <c r="D89" s="995"/>
      <c r="E89" s="453"/>
      <c r="F89" s="705">
        <v>615929.02</v>
      </c>
      <c r="G89" s="705">
        <v>615929.02</v>
      </c>
      <c r="H89" s="719">
        <f t="shared" si="2"/>
        <v>1</v>
      </c>
      <c r="I89" s="455">
        <f t="shared" si="3"/>
        <v>0</v>
      </c>
    </row>
    <row r="90" spans="2:9" ht="20.25" customHeight="1" x14ac:dyDescent="0.25">
      <c r="B90" s="1037"/>
      <c r="C90" s="450" t="s">
        <v>0</v>
      </c>
      <c r="D90" s="346" t="s">
        <v>193</v>
      </c>
      <c r="E90" s="260">
        <f t="shared" ref="E90:G90" si="4">E91</f>
        <v>294152.18</v>
      </c>
      <c r="F90" s="705">
        <f t="shared" si="4"/>
        <v>293698</v>
      </c>
      <c r="G90" s="705">
        <f t="shared" si="4"/>
        <v>293698</v>
      </c>
      <c r="H90" s="719">
        <f t="shared" si="2"/>
        <v>1</v>
      </c>
      <c r="I90" s="457">
        <f t="shared" si="3"/>
        <v>0</v>
      </c>
    </row>
    <row r="91" spans="2:9" ht="45" customHeight="1" x14ac:dyDescent="0.25">
      <c r="B91" s="1037"/>
      <c r="C91" s="442" t="s">
        <v>85</v>
      </c>
      <c r="D91" s="395" t="s">
        <v>282</v>
      </c>
      <c r="E91" s="279">
        <v>294152.18</v>
      </c>
      <c r="F91" s="701">
        <f>294152.18-454.18</f>
        <v>293698</v>
      </c>
      <c r="G91" s="701">
        <v>293698</v>
      </c>
      <c r="H91" s="719">
        <f t="shared" si="2"/>
        <v>1</v>
      </c>
      <c r="I91" s="847">
        <f t="shared" si="3"/>
        <v>0</v>
      </c>
    </row>
    <row r="92" spans="2:9" ht="19.899999999999999" customHeight="1" x14ac:dyDescent="0.25">
      <c r="B92" s="1037"/>
      <c r="C92" s="450" t="s">
        <v>0</v>
      </c>
      <c r="D92" s="450" t="s">
        <v>412</v>
      </c>
      <c r="E92" s="279"/>
      <c r="F92" s="705">
        <f>F93+F94+F95+F96</f>
        <v>2000000</v>
      </c>
      <c r="G92" s="705">
        <f>G93+G94+G95+G96</f>
        <v>2000000</v>
      </c>
      <c r="H92" s="719">
        <f t="shared" si="2"/>
        <v>1</v>
      </c>
      <c r="I92" s="457">
        <f t="shared" si="3"/>
        <v>0</v>
      </c>
    </row>
    <row r="93" spans="2:9" ht="33" customHeight="1" x14ac:dyDescent="0.25">
      <c r="B93" s="1037"/>
      <c r="C93" s="448" t="s">
        <v>283</v>
      </c>
      <c r="D93" s="395" t="s">
        <v>593</v>
      </c>
      <c r="E93" s="279"/>
      <c r="F93" s="701">
        <v>944934</v>
      </c>
      <c r="G93" s="701">
        <v>944934</v>
      </c>
      <c r="H93" s="719">
        <f t="shared" si="2"/>
        <v>1</v>
      </c>
      <c r="I93" s="456">
        <f t="shared" si="3"/>
        <v>0</v>
      </c>
    </row>
    <row r="94" spans="2:9" ht="33" customHeight="1" x14ac:dyDescent="0.25">
      <c r="B94" s="1037"/>
      <c r="C94" s="448" t="s">
        <v>283</v>
      </c>
      <c r="D94" s="395" t="s">
        <v>594</v>
      </c>
      <c r="E94" s="279"/>
      <c r="F94" s="701">
        <v>60000</v>
      </c>
      <c r="G94" s="701">
        <v>60000</v>
      </c>
      <c r="H94" s="719">
        <f t="shared" si="2"/>
        <v>1</v>
      </c>
      <c r="I94" s="456">
        <f t="shared" si="3"/>
        <v>0</v>
      </c>
    </row>
    <row r="95" spans="2:9" ht="33" customHeight="1" x14ac:dyDescent="0.25">
      <c r="B95" s="1037"/>
      <c r="C95" s="448" t="s">
        <v>283</v>
      </c>
      <c r="D95" s="395" t="s">
        <v>595</v>
      </c>
      <c r="E95" s="279"/>
      <c r="F95" s="701">
        <v>92000</v>
      </c>
      <c r="G95" s="701">
        <v>92000</v>
      </c>
      <c r="H95" s="719">
        <f t="shared" si="2"/>
        <v>1</v>
      </c>
      <c r="I95" s="456">
        <f t="shared" si="3"/>
        <v>0</v>
      </c>
    </row>
    <row r="96" spans="2:9" ht="33" customHeight="1" x14ac:dyDescent="0.25">
      <c r="B96" s="1037"/>
      <c r="C96" s="448" t="s">
        <v>283</v>
      </c>
      <c r="D96" s="395" t="s">
        <v>694</v>
      </c>
      <c r="E96" s="279"/>
      <c r="F96" s="701">
        <f>500000+403066</f>
        <v>903066</v>
      </c>
      <c r="G96" s="701">
        <f>403066+500000</f>
        <v>903066</v>
      </c>
      <c r="H96" s="719">
        <f t="shared" si="2"/>
        <v>1</v>
      </c>
      <c r="I96" s="456">
        <f t="shared" si="3"/>
        <v>0</v>
      </c>
    </row>
    <row r="97" spans="2:9" ht="27" customHeight="1" x14ac:dyDescent="0.25">
      <c r="B97" s="1037" t="s">
        <v>538</v>
      </c>
      <c r="C97" s="724" t="s">
        <v>106</v>
      </c>
      <c r="D97" s="724" t="s">
        <v>521</v>
      </c>
      <c r="E97" s="725">
        <f>E98+E104+E117</f>
        <v>36924088.969999999</v>
      </c>
      <c r="F97" s="725">
        <f>F98+F104+F117</f>
        <v>152784571.97</v>
      </c>
      <c r="G97" s="725">
        <f>G98+G104+G117</f>
        <v>99823266.070000008</v>
      </c>
      <c r="H97" s="726">
        <f t="shared" si="2"/>
        <v>0.6533595950355563</v>
      </c>
      <c r="I97" s="727">
        <f t="shared" si="3"/>
        <v>52961305.899999991</v>
      </c>
    </row>
    <row r="98" spans="2:9" ht="24.6" customHeight="1" x14ac:dyDescent="0.25">
      <c r="B98" s="1037"/>
      <c r="C98" s="507" t="s">
        <v>0</v>
      </c>
      <c r="D98" s="507" t="s">
        <v>208</v>
      </c>
      <c r="E98" s="729">
        <f>7418600</f>
        <v>7418600</v>
      </c>
      <c r="F98" s="729">
        <f>F99+F100+F101+F102+F103</f>
        <v>11039511.57</v>
      </c>
      <c r="G98" s="729">
        <f>G99+G100+G101+G102</f>
        <v>10996522.92</v>
      </c>
      <c r="H98" s="719">
        <f t="shared" si="2"/>
        <v>0.99610592826254896</v>
      </c>
      <c r="I98" s="279">
        <f t="shared" si="3"/>
        <v>42988.650000000373</v>
      </c>
    </row>
    <row r="99" spans="2:9" ht="26.25" x14ac:dyDescent="0.25">
      <c r="B99" s="1037"/>
      <c r="C99" s="442" t="s">
        <v>85</v>
      </c>
      <c r="D99" s="378" t="s">
        <v>529</v>
      </c>
      <c r="E99" s="715"/>
      <c r="F99" s="701">
        <v>2979260</v>
      </c>
      <c r="G99" s="701">
        <f>2553404.11+401426.3</f>
        <v>2954830.4099999997</v>
      </c>
      <c r="H99" s="719">
        <f t="shared" si="2"/>
        <v>0.99180011479360641</v>
      </c>
      <c r="I99" s="920">
        <f t="shared" si="3"/>
        <v>24429.590000000317</v>
      </c>
    </row>
    <row r="100" spans="2:9" ht="26.25" customHeight="1" x14ac:dyDescent="0.25">
      <c r="B100" s="1037"/>
      <c r="C100" s="442" t="s">
        <v>85</v>
      </c>
      <c r="D100" s="378" t="s">
        <v>290</v>
      </c>
      <c r="E100" s="715"/>
      <c r="F100" s="701">
        <v>310189.3</v>
      </c>
      <c r="G100" s="701">
        <f>272016.29+38173</f>
        <v>310189.28999999998</v>
      </c>
      <c r="H100" s="719">
        <f t="shared" si="2"/>
        <v>0.9999999677616217</v>
      </c>
      <c r="I100" s="920">
        <f t="shared" si="3"/>
        <v>1.0000000009313226E-2</v>
      </c>
    </row>
    <row r="101" spans="2:9" ht="28.5" customHeight="1" x14ac:dyDescent="0.25">
      <c r="B101" s="1037"/>
      <c r="C101" s="442" t="s">
        <v>85</v>
      </c>
      <c r="D101" s="378" t="s">
        <v>530</v>
      </c>
      <c r="E101" s="715"/>
      <c r="F101" s="701">
        <v>4129073.8</v>
      </c>
      <c r="G101" s="701">
        <f>3649481.65+461564.4</f>
        <v>4111046.05</v>
      </c>
      <c r="H101" s="719">
        <f t="shared" si="2"/>
        <v>0.99563394822344908</v>
      </c>
      <c r="I101" s="920">
        <f t="shared" si="3"/>
        <v>18027.75</v>
      </c>
    </row>
    <row r="102" spans="2:9" ht="31.15" customHeight="1" x14ac:dyDescent="0.25">
      <c r="B102" s="1037"/>
      <c r="C102" s="732" t="s">
        <v>533</v>
      </c>
      <c r="D102" s="404" t="s">
        <v>532</v>
      </c>
      <c r="E102" s="715"/>
      <c r="F102" s="701">
        <v>3620457.39</v>
      </c>
      <c r="G102" s="701">
        <v>3620457.17</v>
      </c>
      <c r="H102" s="719">
        <f t="shared" si="2"/>
        <v>0.99999993923419705</v>
      </c>
      <c r="I102" s="922">
        <f t="shared" si="3"/>
        <v>0.22000000020489097</v>
      </c>
    </row>
    <row r="103" spans="2:9" ht="28.9" customHeight="1" x14ac:dyDescent="0.25">
      <c r="B103" s="1037"/>
      <c r="C103" s="442" t="s">
        <v>85</v>
      </c>
      <c r="D103" s="404" t="s">
        <v>542</v>
      </c>
      <c r="E103" s="715"/>
      <c r="F103" s="701">
        <f>76.9+454.18</f>
        <v>531.08000000000004</v>
      </c>
      <c r="G103" s="454"/>
      <c r="H103" s="719">
        <f t="shared" si="2"/>
        <v>0</v>
      </c>
      <c r="I103" s="920">
        <f t="shared" si="3"/>
        <v>531.08000000000004</v>
      </c>
    </row>
    <row r="104" spans="2:9" ht="24.6" customHeight="1" x14ac:dyDescent="0.25">
      <c r="B104" s="1037"/>
      <c r="C104" s="450" t="s">
        <v>0</v>
      </c>
      <c r="D104" s="450" t="s">
        <v>206</v>
      </c>
      <c r="E104" s="705">
        <f>5959147.82</f>
        <v>5959147.8200000003</v>
      </c>
      <c r="F104" s="705">
        <f>F105+F112+F115+F116+F111</f>
        <v>59752453.299999997</v>
      </c>
      <c r="G104" s="705">
        <f>G105+G112+G115+G116</f>
        <v>7573787.7800000003</v>
      </c>
      <c r="H104" s="721">
        <f t="shared" si="2"/>
        <v>0.12675275008331752</v>
      </c>
      <c r="I104" s="455">
        <f t="shared" si="3"/>
        <v>52178665.519999996</v>
      </c>
    </row>
    <row r="105" spans="2:9" ht="22.15" customHeight="1" x14ac:dyDescent="0.25">
      <c r="B105" s="1037"/>
      <c r="C105" s="1042" t="s">
        <v>545</v>
      </c>
      <c r="D105" s="1043"/>
      <c r="E105" s="769"/>
      <c r="F105" s="769">
        <f>F106+F107+F108+F109+F110</f>
        <v>2178665.52</v>
      </c>
      <c r="G105" s="769">
        <f>G106+G107+G108+G109+G110</f>
        <v>0</v>
      </c>
      <c r="H105" s="770">
        <f t="shared" si="2"/>
        <v>0</v>
      </c>
      <c r="I105" s="771">
        <f>F105-G105</f>
        <v>2178665.52</v>
      </c>
    </row>
    <row r="106" spans="2:9" ht="28.5" customHeight="1" x14ac:dyDescent="0.25">
      <c r="B106" s="1037"/>
      <c r="C106" s="442" t="s">
        <v>85</v>
      </c>
      <c r="D106" s="975" t="s">
        <v>541</v>
      </c>
      <c r="E106" s="701"/>
      <c r="F106" s="701">
        <f>2743747.82+8704660-8973853.82-908211.6</f>
        <v>1566342.4</v>
      </c>
      <c r="G106" s="454"/>
      <c r="H106" s="719">
        <f t="shared" si="2"/>
        <v>0</v>
      </c>
      <c r="I106" s="920">
        <f t="shared" si="3"/>
        <v>1566342.4</v>
      </c>
    </row>
    <row r="107" spans="2:9" ht="28.5" customHeight="1" x14ac:dyDescent="0.25">
      <c r="B107" s="1037"/>
      <c r="C107" s="446" t="s">
        <v>535</v>
      </c>
      <c r="D107" s="980"/>
      <c r="E107" s="279"/>
      <c r="F107" s="701">
        <v>606006.72</v>
      </c>
      <c r="G107" s="454"/>
      <c r="H107" s="719">
        <f t="shared" si="2"/>
        <v>0</v>
      </c>
      <c r="I107" s="648">
        <f t="shared" si="3"/>
        <v>606006.72</v>
      </c>
    </row>
    <row r="108" spans="2:9" ht="40.15" hidden="1" customHeight="1" x14ac:dyDescent="0.25">
      <c r="B108" s="1037"/>
      <c r="C108" s="660" t="s">
        <v>543</v>
      </c>
      <c r="D108" s="980"/>
      <c r="E108" s="279"/>
      <c r="F108" s="701">
        <f>14214695.64-168395.64-9253396.42-1500000-3292903.58</f>
        <v>0</v>
      </c>
      <c r="G108" s="454"/>
      <c r="H108" s="719" t="e">
        <f t="shared" si="2"/>
        <v>#DIV/0!</v>
      </c>
      <c r="I108" s="648">
        <f t="shared" si="3"/>
        <v>0</v>
      </c>
    </row>
    <row r="109" spans="2:9" ht="36.6" hidden="1" customHeight="1" x14ac:dyDescent="0.25">
      <c r="B109" s="1037"/>
      <c r="C109" s="732" t="s">
        <v>533</v>
      </c>
      <c r="D109" s="980"/>
      <c r="E109" s="279"/>
      <c r="F109" s="701">
        <f>168395.64+63566.03+141680.18-373641.85</f>
        <v>0</v>
      </c>
      <c r="G109" s="454"/>
      <c r="H109" s="719" t="e">
        <f t="shared" si="2"/>
        <v>#DIV/0!</v>
      </c>
      <c r="I109" s="648">
        <f t="shared" si="3"/>
        <v>0</v>
      </c>
    </row>
    <row r="110" spans="2:9" ht="36.6" customHeight="1" x14ac:dyDescent="0.25">
      <c r="B110" s="1037"/>
      <c r="C110" s="448" t="s">
        <v>283</v>
      </c>
      <c r="D110" s="981"/>
      <c r="E110" s="279"/>
      <c r="F110" s="701">
        <f>5460+856+0.4</f>
        <v>6316.4</v>
      </c>
      <c r="G110" s="454"/>
      <c r="H110" s="719">
        <f t="shared" si="2"/>
        <v>0</v>
      </c>
      <c r="I110" s="648">
        <f t="shared" si="3"/>
        <v>6316.4</v>
      </c>
    </row>
    <row r="111" spans="2:9" ht="36.6" customHeight="1" x14ac:dyDescent="0.25">
      <c r="B111" s="1037"/>
      <c r="C111" s="924" t="s">
        <v>749</v>
      </c>
      <c r="D111" s="905"/>
      <c r="E111" s="279"/>
      <c r="F111" s="705">
        <v>50000000</v>
      </c>
      <c r="G111" s="454"/>
      <c r="H111" s="721">
        <f t="shared" si="2"/>
        <v>0</v>
      </c>
      <c r="I111" s="455">
        <f t="shared" si="3"/>
        <v>50000000</v>
      </c>
    </row>
    <row r="112" spans="2:9" ht="24" customHeight="1" x14ac:dyDescent="0.25">
      <c r="B112" s="1037"/>
      <c r="C112" s="1044" t="s">
        <v>527</v>
      </c>
      <c r="D112" s="1045"/>
      <c r="E112" s="279">
        <f>E113+E114</f>
        <v>0</v>
      </c>
      <c r="F112" s="705">
        <f>F113+F114</f>
        <v>7471259</v>
      </c>
      <c r="G112" s="705">
        <f>G113+G114</f>
        <v>7471259</v>
      </c>
      <c r="H112" s="721">
        <f t="shared" si="2"/>
        <v>1</v>
      </c>
      <c r="I112" s="455">
        <f t="shared" si="3"/>
        <v>0</v>
      </c>
    </row>
    <row r="113" spans="2:9" ht="37.5" customHeight="1" x14ac:dyDescent="0.25">
      <c r="B113" s="1037"/>
      <c r="C113" s="732" t="s">
        <v>544</v>
      </c>
      <c r="D113" s="994" t="s">
        <v>531</v>
      </c>
      <c r="E113" s="279"/>
      <c r="F113" s="701">
        <v>7097600</v>
      </c>
      <c r="G113" s="701">
        <v>7097600</v>
      </c>
      <c r="H113" s="719">
        <f t="shared" si="2"/>
        <v>1</v>
      </c>
      <c r="I113" s="459">
        <f t="shared" si="3"/>
        <v>0</v>
      </c>
    </row>
    <row r="114" spans="2:9" ht="46.15" customHeight="1" x14ac:dyDescent="0.25">
      <c r="B114" s="1037"/>
      <c r="C114" s="732" t="s">
        <v>533</v>
      </c>
      <c r="D114" s="995"/>
      <c r="E114" s="279"/>
      <c r="F114" s="701">
        <v>373659</v>
      </c>
      <c r="G114" s="701">
        <v>373659</v>
      </c>
      <c r="H114" s="719">
        <f t="shared" si="2"/>
        <v>1</v>
      </c>
      <c r="I114" s="459">
        <f t="shared" si="3"/>
        <v>0</v>
      </c>
    </row>
    <row r="115" spans="2:9" ht="43.9" customHeight="1" x14ac:dyDescent="0.25">
      <c r="B115" s="1037"/>
      <c r="C115" s="732" t="s">
        <v>533</v>
      </c>
      <c r="D115" s="908" t="s">
        <v>439</v>
      </c>
      <c r="E115" s="279"/>
      <c r="F115" s="701">
        <v>102528.78</v>
      </c>
      <c r="G115" s="701">
        <v>102528.78</v>
      </c>
      <c r="H115" s="719">
        <f t="shared" si="2"/>
        <v>1</v>
      </c>
      <c r="I115" s="459">
        <f t="shared" si="3"/>
        <v>0</v>
      </c>
    </row>
    <row r="116" spans="2:9" ht="43.9" hidden="1" customHeight="1" x14ac:dyDescent="0.25">
      <c r="B116" s="914"/>
      <c r="C116" s="404"/>
      <c r="D116" s="908"/>
      <c r="E116" s="279"/>
      <c r="F116" s="705"/>
      <c r="G116" s="701"/>
      <c r="H116" s="719" t="e">
        <f t="shared" si="2"/>
        <v>#DIV/0!</v>
      </c>
      <c r="I116" s="459">
        <f t="shared" si="3"/>
        <v>0</v>
      </c>
    </row>
    <row r="117" spans="2:9" ht="46.5" customHeight="1" x14ac:dyDescent="0.25">
      <c r="B117" s="1037" t="s">
        <v>539</v>
      </c>
      <c r="C117" s="1039"/>
      <c r="D117" s="344" t="s">
        <v>33</v>
      </c>
      <c r="E117" s="705">
        <f>E128</f>
        <v>23546341.149999999</v>
      </c>
      <c r="F117" s="705">
        <f>F128+F118+F126+F119+F120+F122+F123+F121+F124+F125+F127</f>
        <v>81992607.099999994</v>
      </c>
      <c r="G117" s="705">
        <f>G128+G118+G126+G119+G120+G122+G123+G121+G124+G125+G127</f>
        <v>81252955.370000005</v>
      </c>
      <c r="H117" s="719">
        <f t="shared" si="2"/>
        <v>0.99097904364599732</v>
      </c>
      <c r="I117" s="459">
        <f t="shared" si="3"/>
        <v>739651.72999998927</v>
      </c>
    </row>
    <row r="118" spans="2:9" ht="19.149999999999999" customHeight="1" x14ac:dyDescent="0.25">
      <c r="B118" s="1037"/>
      <c r="C118" s="1040"/>
      <c r="D118" s="908" t="s">
        <v>579</v>
      </c>
      <c r="E118" s="705"/>
      <c r="F118" s="705">
        <v>8370720.4699999997</v>
      </c>
      <c r="G118" s="705">
        <v>8370720.4699999997</v>
      </c>
      <c r="H118" s="719">
        <f t="shared" si="2"/>
        <v>1</v>
      </c>
      <c r="I118" s="459">
        <f t="shared" si="3"/>
        <v>0</v>
      </c>
    </row>
    <row r="119" spans="2:9" ht="27" customHeight="1" x14ac:dyDescent="0.25">
      <c r="B119" s="1037"/>
      <c r="C119" s="1040"/>
      <c r="D119" s="908" t="s">
        <v>609</v>
      </c>
      <c r="E119" s="705"/>
      <c r="F119" s="705">
        <v>5055150.45</v>
      </c>
      <c r="G119" s="705">
        <v>5055150.45</v>
      </c>
      <c r="H119" s="719">
        <f t="shared" si="2"/>
        <v>1</v>
      </c>
      <c r="I119" s="459">
        <f t="shared" si="3"/>
        <v>0</v>
      </c>
    </row>
    <row r="120" spans="2:9" ht="22.15" customHeight="1" x14ac:dyDescent="0.25">
      <c r="B120" s="1037"/>
      <c r="C120" s="1040"/>
      <c r="D120" s="908" t="s">
        <v>610</v>
      </c>
      <c r="E120" s="705"/>
      <c r="F120" s="705">
        <v>571339</v>
      </c>
      <c r="G120" s="705">
        <v>571339</v>
      </c>
      <c r="H120" s="719">
        <f t="shared" si="2"/>
        <v>1</v>
      </c>
      <c r="I120" s="459">
        <f t="shared" si="3"/>
        <v>0</v>
      </c>
    </row>
    <row r="121" spans="2:9" ht="28.15" customHeight="1" x14ac:dyDescent="0.25">
      <c r="B121" s="1037"/>
      <c r="C121" s="1040"/>
      <c r="D121" s="908" t="s">
        <v>614</v>
      </c>
      <c r="E121" s="705"/>
      <c r="F121" s="705">
        <f>12570918.95+4204118.65+1500000</f>
        <v>18275037.600000001</v>
      </c>
      <c r="G121" s="705">
        <v>18275037.600000001</v>
      </c>
      <c r="H121" s="719">
        <f t="shared" si="2"/>
        <v>1</v>
      </c>
      <c r="I121" s="459">
        <f t="shared" si="3"/>
        <v>0</v>
      </c>
    </row>
    <row r="122" spans="2:9" ht="32.450000000000003" customHeight="1" x14ac:dyDescent="0.25">
      <c r="B122" s="1037"/>
      <c r="C122" s="1040"/>
      <c r="D122" s="908" t="s">
        <v>611</v>
      </c>
      <c r="E122" s="705"/>
      <c r="F122" s="705">
        <f>3347364.37+66971+3215400+373641.85+3292903.58</f>
        <v>10296280.800000001</v>
      </c>
      <c r="G122" s="705">
        <f>3347364.37+66971+3215400+373641.85+3292903.58</f>
        <v>10296280.800000001</v>
      </c>
      <c r="H122" s="719">
        <f t="shared" si="2"/>
        <v>1</v>
      </c>
      <c r="I122" s="459">
        <f t="shared" si="3"/>
        <v>0</v>
      </c>
    </row>
    <row r="123" spans="2:9" ht="32.450000000000003" customHeight="1" x14ac:dyDescent="0.25">
      <c r="B123" s="1037"/>
      <c r="C123" s="1040"/>
      <c r="D123" s="908" t="s">
        <v>611</v>
      </c>
      <c r="E123" s="705"/>
      <c r="F123" s="705">
        <v>1500000</v>
      </c>
      <c r="G123" s="705">
        <v>1500000</v>
      </c>
      <c r="H123" s="719">
        <f t="shared" si="2"/>
        <v>1</v>
      </c>
      <c r="I123" s="459">
        <f t="shared" si="3"/>
        <v>0</v>
      </c>
    </row>
    <row r="124" spans="2:9" ht="27.75" customHeight="1" x14ac:dyDescent="0.25">
      <c r="B124" s="1037"/>
      <c r="C124" s="1040"/>
      <c r="D124" s="392" t="s">
        <v>646</v>
      </c>
      <c r="E124" s="705"/>
      <c r="F124" s="812">
        <v>430341.6</v>
      </c>
      <c r="G124" s="705">
        <v>430341.6</v>
      </c>
      <c r="H124" s="719">
        <f t="shared" si="2"/>
        <v>1</v>
      </c>
      <c r="I124" s="459">
        <f t="shared" si="3"/>
        <v>0</v>
      </c>
    </row>
    <row r="125" spans="2:9" ht="28.5" customHeight="1" x14ac:dyDescent="0.25">
      <c r="B125" s="1037"/>
      <c r="C125" s="1040"/>
      <c r="D125" s="910" t="s">
        <v>647</v>
      </c>
      <c r="E125" s="705"/>
      <c r="F125" s="812">
        <v>477870</v>
      </c>
      <c r="G125" s="705">
        <v>477870</v>
      </c>
      <c r="H125" s="719">
        <f t="shared" si="2"/>
        <v>1</v>
      </c>
      <c r="I125" s="459">
        <f t="shared" si="3"/>
        <v>0</v>
      </c>
    </row>
    <row r="126" spans="2:9" ht="31.5" customHeight="1" x14ac:dyDescent="0.25">
      <c r="B126" s="1037"/>
      <c r="C126" s="1040"/>
      <c r="D126" s="908" t="s">
        <v>719</v>
      </c>
      <c r="E126" s="705"/>
      <c r="F126" s="705">
        <f>615929.02+2250000+72815.48</f>
        <v>2938744.5</v>
      </c>
      <c r="G126" s="705">
        <f>444559.2+1197501+1296684.07</f>
        <v>2938744.27</v>
      </c>
      <c r="H126" s="719">
        <f t="shared" si="2"/>
        <v>0.99999992173528529</v>
      </c>
      <c r="I126" s="923">
        <f t="shared" si="3"/>
        <v>0.22999999998137355</v>
      </c>
    </row>
    <row r="127" spans="2:9" ht="30.75" customHeight="1" x14ac:dyDescent="0.25">
      <c r="B127" s="1037"/>
      <c r="C127" s="1040"/>
      <c r="D127" s="908" t="s">
        <v>679</v>
      </c>
      <c r="E127" s="705"/>
      <c r="F127" s="705">
        <v>4897907.0999999996</v>
      </c>
      <c r="G127" s="705">
        <v>4897907.0999999996</v>
      </c>
      <c r="H127" s="719">
        <f t="shared" si="2"/>
        <v>1</v>
      </c>
      <c r="I127" s="459">
        <f t="shared" si="3"/>
        <v>0</v>
      </c>
    </row>
    <row r="128" spans="2:9" ht="30" customHeight="1" x14ac:dyDescent="0.25">
      <c r="B128" s="1037"/>
      <c r="C128" s="1040"/>
      <c r="D128" s="911" t="s">
        <v>444</v>
      </c>
      <c r="E128" s="705">
        <f>E132+E133+E134+E135+E136</f>
        <v>23546341.149999999</v>
      </c>
      <c r="F128" s="705">
        <f>F132+F133+F134+F135+F136+F129+F130+F131</f>
        <v>29179215.579999998</v>
      </c>
      <c r="G128" s="705">
        <f>G132+G133+G134+G135+G136+G129+G130+G131</f>
        <v>28439564.079999998</v>
      </c>
      <c r="H128" s="719">
        <f t="shared" si="2"/>
        <v>0.97465142618477474</v>
      </c>
      <c r="I128" s="459">
        <f>F128-G128</f>
        <v>739651.5</v>
      </c>
    </row>
    <row r="129" spans="2:9" ht="57.75" customHeight="1" x14ac:dyDescent="0.25">
      <c r="B129" s="1037"/>
      <c r="C129" s="1040"/>
      <c r="D129" s="906" t="s">
        <v>731</v>
      </c>
      <c r="E129" s="705"/>
      <c r="F129" s="701">
        <v>200000</v>
      </c>
      <c r="G129" s="701">
        <v>199998</v>
      </c>
      <c r="H129" s="719">
        <f t="shared" si="2"/>
        <v>0.99999000000000005</v>
      </c>
      <c r="I129" s="923">
        <f>F129-G129</f>
        <v>2</v>
      </c>
    </row>
    <row r="130" spans="2:9" ht="21.75" customHeight="1" x14ac:dyDescent="0.25">
      <c r="B130" s="1037"/>
      <c r="C130" s="1040"/>
      <c r="D130" s="906" t="s">
        <v>732</v>
      </c>
      <c r="E130" s="705"/>
      <c r="F130" s="701">
        <v>739625.9</v>
      </c>
      <c r="G130" s="701"/>
      <c r="H130" s="719">
        <f t="shared" si="2"/>
        <v>0</v>
      </c>
      <c r="I130" s="459">
        <f>F130-G130</f>
        <v>739625.9</v>
      </c>
    </row>
    <row r="131" spans="2:9" ht="96.75" customHeight="1" x14ac:dyDescent="0.25">
      <c r="B131" s="1037"/>
      <c r="C131" s="1040"/>
      <c r="D131" s="906" t="s">
        <v>733</v>
      </c>
      <c r="E131" s="705"/>
      <c r="F131" s="701">
        <v>500000</v>
      </c>
      <c r="G131" s="701">
        <v>499976.4</v>
      </c>
      <c r="H131" s="719">
        <f t="shared" si="2"/>
        <v>0.99995280000000009</v>
      </c>
      <c r="I131" s="923">
        <f>F131-G131</f>
        <v>23.599999999976717</v>
      </c>
    </row>
    <row r="132" spans="2:9" ht="24" customHeight="1" x14ac:dyDescent="0.25">
      <c r="B132" s="1037"/>
      <c r="C132" s="1040"/>
      <c r="D132" s="404" t="s">
        <v>540</v>
      </c>
      <c r="E132" s="701"/>
      <c r="F132" s="701">
        <f>3068570.44+1124678.09</f>
        <v>4193248.5300000003</v>
      </c>
      <c r="G132" s="706">
        <v>4193248.53</v>
      </c>
      <c r="H132" s="719">
        <f t="shared" si="2"/>
        <v>0.99999999999999989</v>
      </c>
      <c r="I132" s="459">
        <f t="shared" si="3"/>
        <v>0</v>
      </c>
    </row>
    <row r="133" spans="2:9" ht="39.6" customHeight="1" x14ac:dyDescent="0.25">
      <c r="B133" s="1037"/>
      <c r="C133" s="1040"/>
      <c r="D133" s="378" t="s">
        <v>525</v>
      </c>
      <c r="E133" s="701">
        <v>8703380</v>
      </c>
      <c r="F133" s="701">
        <v>8703380</v>
      </c>
      <c r="G133" s="706">
        <v>8703380</v>
      </c>
      <c r="H133" s="719">
        <f t="shared" si="2"/>
        <v>1</v>
      </c>
      <c r="I133" s="459">
        <f>F133-G133</f>
        <v>0</v>
      </c>
    </row>
    <row r="134" spans="2:9" ht="26.25" x14ac:dyDescent="0.25">
      <c r="B134" s="1037"/>
      <c r="C134" s="1040"/>
      <c r="D134" s="378" t="s">
        <v>526</v>
      </c>
      <c r="E134" s="701">
        <v>700000</v>
      </c>
      <c r="F134" s="701">
        <v>700000</v>
      </c>
      <c r="G134" s="706">
        <v>1639625.9</v>
      </c>
      <c r="H134" s="719">
        <f t="shared" si="2"/>
        <v>2.3423227142857144</v>
      </c>
      <c r="I134" s="459">
        <f t="shared" si="3"/>
        <v>-939625.89999999991</v>
      </c>
    </row>
    <row r="135" spans="2:9" ht="26.25" x14ac:dyDescent="0.25">
      <c r="B135" s="1037"/>
      <c r="C135" s="1040"/>
      <c r="D135" s="378" t="s">
        <v>316</v>
      </c>
      <c r="E135" s="701">
        <v>367800</v>
      </c>
      <c r="F135" s="701">
        <v>367800</v>
      </c>
      <c r="G135" s="706">
        <v>367800</v>
      </c>
      <c r="H135" s="719">
        <f t="shared" si="2"/>
        <v>1</v>
      </c>
      <c r="I135" s="459">
        <f t="shared" si="3"/>
        <v>0</v>
      </c>
    </row>
    <row r="136" spans="2:9" ht="33" customHeight="1" x14ac:dyDescent="0.25">
      <c r="B136" s="1038"/>
      <c r="C136" s="1041"/>
      <c r="D136" s="404" t="s">
        <v>72</v>
      </c>
      <c r="E136" s="701">
        <v>13775161.15</v>
      </c>
      <c r="F136" s="701">
        <v>13775161.15</v>
      </c>
      <c r="G136" s="706">
        <f>12160079.14+230877.08+444579.03</f>
        <v>12835535.25</v>
      </c>
      <c r="H136" s="719">
        <f t="shared" si="2"/>
        <v>0.93178839145558745</v>
      </c>
      <c r="I136" s="459">
        <f t="shared" si="3"/>
        <v>939625.90000000037</v>
      </c>
    </row>
    <row r="137" spans="2:9" ht="16.149999999999999" customHeight="1" x14ac:dyDescent="0.25">
      <c r="B137" s="692" t="s">
        <v>0</v>
      </c>
      <c r="C137" s="417"/>
      <c r="D137" s="407"/>
      <c r="E137" s="705">
        <f>E29+E32+E97</f>
        <v>37636841.149999999</v>
      </c>
      <c r="F137" s="705">
        <f>F29+F32+F97</f>
        <v>219899267.09</v>
      </c>
      <c r="G137" s="705">
        <f>G29+G32+G97</f>
        <v>166545284.06</v>
      </c>
      <c r="H137" s="721">
        <f t="shared" si="2"/>
        <v>0.75737080102152698</v>
      </c>
      <c r="I137" s="455">
        <f>F137-G137</f>
        <v>53353983.030000001</v>
      </c>
    </row>
    <row r="138" spans="2:9" ht="16.149999999999999" customHeight="1" x14ac:dyDescent="0.25">
      <c r="B138" s="692" t="s">
        <v>9</v>
      </c>
      <c r="C138" s="417"/>
      <c r="D138" s="407" t="s">
        <v>46</v>
      </c>
      <c r="E138" s="152"/>
      <c r="F138" s="705"/>
      <c r="G138" s="454"/>
      <c r="H138" s="721" t="e">
        <f t="shared" si="2"/>
        <v>#DIV/0!</v>
      </c>
      <c r="I138" s="455"/>
    </row>
    <row r="139" spans="2:9" ht="16.149999999999999" customHeight="1" x14ac:dyDescent="0.25">
      <c r="B139" s="693" t="s">
        <v>613</v>
      </c>
      <c r="C139" s="690"/>
      <c r="D139" s="690"/>
      <c r="E139" s="260"/>
      <c r="F139" s="701">
        <f>F35+F46</f>
        <v>20941639.419999998</v>
      </c>
      <c r="G139" s="701">
        <f>G35+G46</f>
        <v>20941639.419999998</v>
      </c>
      <c r="H139" s="719">
        <f t="shared" si="2"/>
        <v>1</v>
      </c>
      <c r="I139" s="459">
        <f>F139-G139</f>
        <v>0</v>
      </c>
    </row>
    <row r="140" spans="2:9" ht="16.149999999999999" customHeight="1" x14ac:dyDescent="0.25">
      <c r="B140" s="693" t="s">
        <v>43</v>
      </c>
      <c r="C140" s="690"/>
      <c r="D140" s="690"/>
      <c r="E140" s="261">
        <f>E31+E98+F106+E91</f>
        <v>9697694.5800000001</v>
      </c>
      <c r="F140" s="711">
        <f>F31+F36+F37+F39+F91+F99+F100+F101+F103+F106+F48+F49+F30</f>
        <v>19579760</v>
      </c>
      <c r="G140" s="711">
        <f>G31+G36+G37+G39+G91+G99+G100+G101+G103+G106+G48+G49+G30</f>
        <v>17577752.040000003</v>
      </c>
      <c r="H140" s="719">
        <f t="shared" si="2"/>
        <v>0.89775114914585286</v>
      </c>
      <c r="I140" s="459">
        <f t="shared" ref="I140:I146" si="5">F140-G140</f>
        <v>2002007.9599999972</v>
      </c>
    </row>
    <row r="141" spans="2:9" ht="16.149999999999999" customHeight="1" x14ac:dyDescent="0.25">
      <c r="B141" s="693" t="s">
        <v>317</v>
      </c>
      <c r="C141" s="690"/>
      <c r="D141" s="690"/>
      <c r="E141" s="260">
        <f>3215400</f>
        <v>3215400</v>
      </c>
      <c r="F141" s="701">
        <f>F41+F107</f>
        <v>3821406.7199999997</v>
      </c>
      <c r="G141" s="701">
        <f>G41</f>
        <v>3215400</v>
      </c>
      <c r="H141" s="719">
        <f t="shared" si="2"/>
        <v>0.84141789544976786</v>
      </c>
      <c r="I141" s="459">
        <f t="shared" si="5"/>
        <v>606006.71999999974</v>
      </c>
    </row>
    <row r="142" spans="2:9" ht="16.149999999999999" customHeight="1" x14ac:dyDescent="0.25">
      <c r="B142" s="693" t="s">
        <v>45</v>
      </c>
      <c r="C142" s="690"/>
      <c r="D142" s="690"/>
      <c r="E142" s="260">
        <f>E117</f>
        <v>23546341.149999999</v>
      </c>
      <c r="F142" s="706">
        <f>F117</f>
        <v>81992607.099999994</v>
      </c>
      <c r="G142" s="706">
        <f>G117</f>
        <v>81252955.370000005</v>
      </c>
      <c r="H142" s="722">
        <f t="shared" si="2"/>
        <v>0.99097904364599732</v>
      </c>
      <c r="I142" s="539">
        <f t="shared" si="5"/>
        <v>739651.72999998927</v>
      </c>
    </row>
    <row r="143" spans="2:9" ht="26.25" customHeight="1" x14ac:dyDescent="0.25">
      <c r="B143" s="784" t="s">
        <v>599</v>
      </c>
      <c r="C143" s="690"/>
      <c r="D143" s="690"/>
      <c r="E143" s="260"/>
      <c r="F143" s="701">
        <f>F43+F45+F80+F51+F88</f>
        <v>14914701.810000001</v>
      </c>
      <c r="G143" s="701">
        <f>G43+G45+G80+G51+G88</f>
        <v>14914701.810000001</v>
      </c>
      <c r="H143" s="719">
        <f t="shared" si="2"/>
        <v>1</v>
      </c>
      <c r="I143" s="459">
        <f t="shared" si="5"/>
        <v>0</v>
      </c>
    </row>
    <row r="144" spans="2:9" ht="26.25" customHeight="1" x14ac:dyDescent="0.25">
      <c r="B144" s="925" t="s">
        <v>750</v>
      </c>
      <c r="C144" s="690"/>
      <c r="D144" s="690"/>
      <c r="E144" s="260"/>
      <c r="F144" s="701">
        <f>F111</f>
        <v>50000000</v>
      </c>
      <c r="G144" s="701"/>
      <c r="H144" s="719">
        <f t="shared" si="2"/>
        <v>0</v>
      </c>
      <c r="I144" s="459">
        <f t="shared" si="5"/>
        <v>50000000</v>
      </c>
    </row>
    <row r="145" spans="2:9" ht="16.149999999999999" customHeight="1" x14ac:dyDescent="0.25">
      <c r="B145" s="690" t="s">
        <v>39</v>
      </c>
      <c r="C145" s="690"/>
      <c r="D145" s="690"/>
      <c r="E145" s="260"/>
      <c r="F145" s="701">
        <f>F40+F47+F54+F55+F57+F58+F59+F62+F63+F64+F66+F67+F69+F70+F71+F72+F74+F75+F76+F78+F81+F83+F84+F93+F94+F95+F96+F52+F60+F89</f>
        <v>17074948.620000001</v>
      </c>
      <c r="G145" s="701">
        <f>G40+G47+G54+G55+G57+G58+G59+G62+G63+G64+G66+G67+G69+G70+G71+G72+G74+G75+G76+G78+G81+G83+G84+G93+G94+G95+G96+G89+G60</f>
        <v>17074948.620000001</v>
      </c>
      <c r="H145" s="719">
        <f t="shared" si="2"/>
        <v>1</v>
      </c>
      <c r="I145" s="279">
        <f t="shared" si="5"/>
        <v>0</v>
      </c>
    </row>
    <row r="146" spans="2:9" ht="16.149999999999999" customHeight="1" x14ac:dyDescent="0.25">
      <c r="B146" s="378" t="s">
        <v>600</v>
      </c>
      <c r="C146" s="690"/>
      <c r="D146" s="690"/>
      <c r="E146" s="260"/>
      <c r="F146" s="701">
        <f>F115+F114+F113+F109+F102+F42</f>
        <v>11567887.02</v>
      </c>
      <c r="G146" s="701">
        <f>G115+G114+G113+G109+G102+G42</f>
        <v>11567886.799999999</v>
      </c>
      <c r="H146" s="719">
        <f t="shared" si="2"/>
        <v>0.99999998098183351</v>
      </c>
      <c r="I146" s="279">
        <f t="shared" si="5"/>
        <v>0.22000000067055225</v>
      </c>
    </row>
    <row r="147" spans="2:9" x14ac:dyDescent="0.25">
      <c r="B147" s="785"/>
      <c r="C147" s="785"/>
      <c r="D147" s="785"/>
      <c r="E147" s="786"/>
      <c r="F147" s="787">
        <f>F140+F141+F142+F143+F145+F146+F139+F144</f>
        <v>219892950.69</v>
      </c>
      <c r="G147" s="787">
        <f>G140+G141+G142+G143+G145+G146+G139</f>
        <v>166545284.06</v>
      </c>
      <c r="H147" s="788"/>
      <c r="I147" s="789"/>
    </row>
    <row r="148" spans="2:9" x14ac:dyDescent="0.25">
      <c r="B148" s="785"/>
      <c r="C148" s="785"/>
      <c r="D148" s="785"/>
      <c r="E148" s="786"/>
      <c r="F148" s="787"/>
      <c r="G148" s="787">
        <f>G137-G9</f>
        <v>0</v>
      </c>
      <c r="H148" s="788"/>
      <c r="I148" s="789"/>
    </row>
    <row r="149" spans="2:9" x14ac:dyDescent="0.25">
      <c r="B149" s="785"/>
      <c r="C149" s="785"/>
      <c r="D149" s="785"/>
      <c r="E149" s="786"/>
      <c r="F149" s="790">
        <f>F137-F147</f>
        <v>6316.4000000059605</v>
      </c>
      <c r="G149" s="790"/>
      <c r="H149" s="791"/>
      <c r="I149" s="792"/>
    </row>
    <row r="150" spans="2:9" x14ac:dyDescent="0.25">
      <c r="E150" s="678"/>
      <c r="F150" s="712"/>
      <c r="G150" s="470"/>
    </row>
    <row r="153" spans="2:9" x14ac:dyDescent="0.25">
      <c r="D153" s="783"/>
    </row>
  </sheetData>
  <mergeCells count="20">
    <mergeCell ref="K7:N7"/>
    <mergeCell ref="B25:I25"/>
    <mergeCell ref="B26:I26"/>
    <mergeCell ref="B29:B31"/>
    <mergeCell ref="B32:B96"/>
    <mergeCell ref="C38:D38"/>
    <mergeCell ref="D39:D43"/>
    <mergeCell ref="C44:D44"/>
    <mergeCell ref="D45:D47"/>
    <mergeCell ref="C50:D50"/>
    <mergeCell ref="B117:B136"/>
    <mergeCell ref="C117:C136"/>
    <mergeCell ref="D51:D52"/>
    <mergeCell ref="C85:I85"/>
    <mergeCell ref="D88:D89"/>
    <mergeCell ref="B97:B115"/>
    <mergeCell ref="C105:D105"/>
    <mergeCell ref="D106:D110"/>
    <mergeCell ref="C112:D112"/>
    <mergeCell ref="D113:D114"/>
  </mergeCells>
  <pageMargins left="0.15748031496062992" right="0.19685039370078741" top="0.19685039370078741" bottom="0.15748031496062992" header="0.31496062992125984" footer="0.19685039370078741"/>
  <pageSetup paperSize="9" scale="84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view="pageBreakPreview" topLeftCell="B21" zoomScale="70" zoomScaleNormal="60" zoomScaleSheetLayoutView="70" zoomScalePageLayoutView="80" workbookViewId="0">
      <selection activeCell="F55" sqref="F55"/>
    </sheetView>
  </sheetViews>
  <sheetFormatPr defaultColWidth="8.85546875" defaultRowHeight="15" x14ac:dyDescent="0.25"/>
  <cols>
    <col min="1" max="1" width="8.85546875" style="565" hidden="1" customWidth="1"/>
    <col min="2" max="2" width="32.42578125" style="565" customWidth="1"/>
    <col min="3" max="3" width="22.42578125" style="565" customWidth="1"/>
    <col min="4" max="4" width="40.7109375" style="565" customWidth="1"/>
    <col min="5" max="5" width="15.5703125" style="565" customWidth="1"/>
    <col min="6" max="6" width="15.5703125" style="707" customWidth="1"/>
    <col min="7" max="7" width="15.5703125" style="565" customWidth="1"/>
    <col min="8" max="8" width="15.5703125" style="716" customWidth="1"/>
    <col min="9" max="9" width="15.5703125" style="565" customWidth="1"/>
    <col min="10" max="10" width="12.7109375" style="565" customWidth="1"/>
    <col min="11" max="11" width="15.5703125" style="565" customWidth="1"/>
    <col min="12" max="12" width="13.7109375" style="565" customWidth="1"/>
    <col min="13" max="13" width="44.7109375" style="565" customWidth="1"/>
    <col min="14" max="16384" width="8.85546875" style="565"/>
  </cols>
  <sheetData>
    <row r="1" spans="1:13" s="670" customFormat="1" ht="12.75" x14ac:dyDescent="0.2">
      <c r="F1" s="704"/>
      <c r="H1" s="713"/>
      <c r="I1" s="670" t="s">
        <v>1</v>
      </c>
    </row>
    <row r="2" spans="1:13" s="670" customFormat="1" ht="12.75" hidden="1" x14ac:dyDescent="0.2">
      <c r="F2" s="704"/>
      <c r="H2" s="713"/>
    </row>
    <row r="3" spans="1:13" s="670" customFormat="1" ht="15.75" customHeight="1" x14ac:dyDescent="0.2">
      <c r="E3" s="671" t="s">
        <v>2</v>
      </c>
      <c r="F3" s="702"/>
      <c r="G3" s="671"/>
      <c r="H3" s="683"/>
      <c r="I3" s="671"/>
    </row>
    <row r="4" spans="1:13" s="670" customFormat="1" ht="15.75" customHeight="1" x14ac:dyDescent="0.2">
      <c r="E4" s="671" t="s">
        <v>510</v>
      </c>
      <c r="F4" s="702"/>
      <c r="G4" s="671"/>
      <c r="H4" s="683"/>
      <c r="I4" s="671"/>
    </row>
    <row r="5" spans="1:13" s="670" customFormat="1" ht="12.75" hidden="1" x14ac:dyDescent="0.2">
      <c r="D5" s="672"/>
      <c r="E5" s="673"/>
      <c r="F5" s="702"/>
      <c r="G5" s="671"/>
      <c r="H5" s="683"/>
      <c r="I5" s="671"/>
    </row>
    <row r="6" spans="1:13" s="670" customFormat="1" ht="12.75" x14ac:dyDescent="0.2">
      <c r="D6" s="672"/>
      <c r="E6" s="674"/>
      <c r="F6" s="702"/>
      <c r="G6" s="675"/>
      <c r="H6" s="683"/>
      <c r="I6" s="675"/>
    </row>
    <row r="7" spans="1:13" s="670" customFormat="1" ht="50.25" customHeight="1" x14ac:dyDescent="0.2">
      <c r="A7" s="154"/>
      <c r="B7" s="374" t="s">
        <v>3</v>
      </c>
      <c r="C7" s="154"/>
      <c r="D7" s="374" t="s">
        <v>523</v>
      </c>
      <c r="E7" s="374" t="s">
        <v>511</v>
      </c>
      <c r="F7" s="374" t="s">
        <v>512</v>
      </c>
      <c r="G7" s="374" t="s">
        <v>513</v>
      </c>
      <c r="H7" s="374" t="s">
        <v>4</v>
      </c>
      <c r="I7" s="374" t="s">
        <v>5</v>
      </c>
    </row>
    <row r="8" spans="1:13" s="670" customFormat="1" ht="12.75" x14ac:dyDescent="0.2">
      <c r="A8" s="155"/>
      <c r="B8" s="155">
        <v>1</v>
      </c>
      <c r="C8" s="155"/>
      <c r="D8" s="155">
        <v>2</v>
      </c>
      <c r="E8" s="156"/>
      <c r="F8" s="666">
        <v>3</v>
      </c>
      <c r="G8" s="155">
        <v>4</v>
      </c>
      <c r="H8" s="155" t="s">
        <v>6</v>
      </c>
      <c r="I8" s="155" t="s">
        <v>7</v>
      </c>
    </row>
    <row r="9" spans="1:13" s="670" customFormat="1" ht="18.75" customHeight="1" x14ac:dyDescent="0.2">
      <c r="A9" s="676">
        <v>1</v>
      </c>
      <c r="B9" s="407" t="s">
        <v>8</v>
      </c>
      <c r="C9" s="407"/>
      <c r="D9" s="153">
        <f>D11+D20</f>
        <v>37636841.149999999</v>
      </c>
      <c r="E9" s="153">
        <f>E11+E20</f>
        <v>67744276.700000003</v>
      </c>
      <c r="F9" s="714">
        <f>F11+F20</f>
        <v>34140632.25</v>
      </c>
      <c r="G9" s="153">
        <f>G11+G20</f>
        <v>18175373.25</v>
      </c>
      <c r="H9" s="714">
        <f>F9-G9</f>
        <v>15965259</v>
      </c>
      <c r="I9" s="153">
        <f>D9-G9</f>
        <v>19461467.899999999</v>
      </c>
      <c r="K9" s="672"/>
    </row>
    <row r="10" spans="1:13" s="670" customFormat="1" ht="18" customHeight="1" x14ac:dyDescent="0.2">
      <c r="A10" s="676"/>
      <c r="B10" s="407" t="s">
        <v>9</v>
      </c>
      <c r="C10" s="407"/>
      <c r="D10" s="153"/>
      <c r="E10" s="153"/>
      <c r="F10" s="705"/>
      <c r="G10" s="153"/>
      <c r="H10" s="715">
        <f t="shared" ref="H10:H19" si="0">F10-G10</f>
        <v>0</v>
      </c>
      <c r="I10" s="157">
        <f t="shared" ref="I10:I19" si="1">D10-G10</f>
        <v>0</v>
      </c>
    </row>
    <row r="11" spans="1:13" s="670" customFormat="1" ht="26.25" customHeight="1" x14ac:dyDescent="0.2">
      <c r="A11" s="676" t="s">
        <v>10</v>
      </c>
      <c r="B11" s="407" t="s">
        <v>514</v>
      </c>
      <c r="C11" s="407"/>
      <c r="D11" s="153">
        <f>D12+D13+D15+D14+D19</f>
        <v>37636841.149999999</v>
      </c>
      <c r="E11" s="153">
        <f>E12+E13+E15+E14+E19</f>
        <v>56176389.68</v>
      </c>
      <c r="F11" s="714">
        <f>F12+F13+F15+F14+F19</f>
        <v>22572745.23</v>
      </c>
      <c r="G11" s="153">
        <f>G12+G13+G15+G14+G19</f>
        <v>6981128.3000000007</v>
      </c>
      <c r="H11" s="714">
        <f>F11-G11</f>
        <v>15591616.93</v>
      </c>
      <c r="I11" s="153">
        <f t="shared" si="1"/>
        <v>30655712.849999998</v>
      </c>
      <c r="K11" s="672"/>
    </row>
    <row r="12" spans="1:13" s="670" customFormat="1" ht="41.25" customHeight="1" x14ac:dyDescent="0.25">
      <c r="A12" s="677" t="s">
        <v>11</v>
      </c>
      <c r="B12" s="378" t="s">
        <v>18</v>
      </c>
      <c r="C12" s="378" t="s">
        <v>28</v>
      </c>
      <c r="D12" s="157">
        <v>10875100</v>
      </c>
      <c r="E12" s="157">
        <f>D12</f>
        <v>10875100</v>
      </c>
      <c r="F12" s="715">
        <v>1510673.26</v>
      </c>
      <c r="G12" s="678">
        <f>G30+G46+G47+G48+G50+G53</f>
        <v>45314.94</v>
      </c>
      <c r="H12" s="715">
        <f t="shared" si="0"/>
        <v>1465358.32</v>
      </c>
      <c r="I12" s="157">
        <f t="shared" si="1"/>
        <v>10829785.060000001</v>
      </c>
      <c r="L12" s="672"/>
    </row>
    <row r="13" spans="1:13" s="670" customFormat="1" ht="25.5" hidden="1" x14ac:dyDescent="0.2">
      <c r="A13" s="677" t="s">
        <v>12</v>
      </c>
      <c r="B13" s="378" t="s">
        <v>31</v>
      </c>
      <c r="C13" s="378" t="s">
        <v>26</v>
      </c>
      <c r="D13" s="157"/>
      <c r="E13" s="157"/>
      <c r="F13" s="701"/>
      <c r="G13" s="157"/>
      <c r="H13" s="715">
        <f t="shared" si="0"/>
        <v>0</v>
      </c>
      <c r="I13" s="157">
        <f>D13-G13</f>
        <v>0</v>
      </c>
    </row>
    <row r="14" spans="1:13" s="670" customFormat="1" ht="23.25" hidden="1" customHeight="1" x14ac:dyDescent="0.2">
      <c r="A14" s="677" t="s">
        <v>127</v>
      </c>
      <c r="B14" s="378" t="s">
        <v>128</v>
      </c>
      <c r="C14" s="378" t="s">
        <v>26</v>
      </c>
      <c r="D14" s="157"/>
      <c r="E14" s="157">
        <f>D14</f>
        <v>0</v>
      </c>
      <c r="F14" s="701"/>
      <c r="G14" s="157"/>
      <c r="H14" s="715">
        <f t="shared" si="0"/>
        <v>0</v>
      </c>
      <c r="I14" s="157">
        <f t="shared" si="1"/>
        <v>0</v>
      </c>
    </row>
    <row r="15" spans="1:13" s="670" customFormat="1" ht="81" customHeight="1" x14ac:dyDescent="0.25">
      <c r="A15" s="679" t="s">
        <v>19</v>
      </c>
      <c r="B15" s="680" t="s">
        <v>22</v>
      </c>
      <c r="C15" s="680"/>
      <c r="D15" s="27">
        <f>D16+D17+D18</f>
        <v>26761741.149999999</v>
      </c>
      <c r="E15" s="27">
        <f>E16+E17+E18</f>
        <v>30954989.68</v>
      </c>
      <c r="F15" s="733">
        <f>F16+F17+F18</f>
        <v>6715771.9699999997</v>
      </c>
      <c r="G15" s="27">
        <f>G16+G17+G18</f>
        <v>6935813.3600000003</v>
      </c>
      <c r="H15" s="714">
        <f t="shared" si="0"/>
        <v>-220041.3900000006</v>
      </c>
      <c r="I15" s="153">
        <f t="shared" si="1"/>
        <v>19825927.789999999</v>
      </c>
      <c r="K15" s="672"/>
    </row>
    <row r="16" spans="1:13" s="670" customFormat="1" ht="86.25" customHeight="1" x14ac:dyDescent="0.2">
      <c r="A16" s="677" t="s">
        <v>23</v>
      </c>
      <c r="B16" s="314" t="s">
        <v>40</v>
      </c>
      <c r="C16" s="681"/>
      <c r="D16" s="157">
        <f>3215400</f>
        <v>3215400</v>
      </c>
      <c r="E16" s="157">
        <f>D16</f>
        <v>3215400</v>
      </c>
      <c r="F16" s="715">
        <f>223928.37</f>
        <v>223928.37</v>
      </c>
      <c r="G16" s="157">
        <f>G42+G54+G55</f>
        <v>2500</v>
      </c>
      <c r="H16" s="715">
        <f t="shared" si="0"/>
        <v>221428.37</v>
      </c>
      <c r="I16" s="157">
        <f t="shared" si="1"/>
        <v>3212900</v>
      </c>
      <c r="K16" s="672"/>
      <c r="M16" s="672"/>
    </row>
    <row r="17" spans="1:13" s="670" customFormat="1" ht="90.75" customHeight="1" x14ac:dyDescent="0.2">
      <c r="A17" s="677" t="s">
        <v>24</v>
      </c>
      <c r="B17" s="682" t="s">
        <v>29</v>
      </c>
      <c r="C17" s="682" t="s">
        <v>35</v>
      </c>
      <c r="D17" s="157">
        <v>23546341.149999999</v>
      </c>
      <c r="E17" s="157">
        <v>27739589.68</v>
      </c>
      <c r="F17" s="715">
        <v>6491843.5999999996</v>
      </c>
      <c r="G17" s="157">
        <f>G61</f>
        <v>6933313.3600000003</v>
      </c>
      <c r="H17" s="715">
        <f>F17-G17</f>
        <v>-441469.76000000071</v>
      </c>
      <c r="I17" s="157">
        <f>D17-G17</f>
        <v>16613027.789999999</v>
      </c>
      <c r="K17" s="672"/>
      <c r="L17" s="672"/>
      <c r="M17" s="672"/>
    </row>
    <row r="18" spans="1:13" s="670" customFormat="1" ht="51" x14ac:dyDescent="0.2">
      <c r="A18" s="677" t="s">
        <v>54</v>
      </c>
      <c r="B18" s="682" t="s">
        <v>372</v>
      </c>
      <c r="C18" s="682"/>
      <c r="D18" s="157"/>
      <c r="E18" s="157"/>
      <c r="F18" s="706"/>
      <c r="G18" s="157"/>
      <c r="H18" s="715">
        <f t="shared" si="0"/>
        <v>0</v>
      </c>
      <c r="I18" s="157">
        <f t="shared" si="1"/>
        <v>0</v>
      </c>
      <c r="K18" s="672"/>
    </row>
    <row r="19" spans="1:13" s="670" customFormat="1" ht="25.5" x14ac:dyDescent="0.2">
      <c r="A19" s="677"/>
      <c r="B19" s="682" t="s">
        <v>387</v>
      </c>
      <c r="C19" s="682"/>
      <c r="D19" s="157"/>
      <c r="E19" s="157">
        <f>14046300+300000</f>
        <v>14346300</v>
      </c>
      <c r="F19" s="715">
        <f>E19</f>
        <v>14346300</v>
      </c>
      <c r="G19" s="157">
        <f>G55+G38</f>
        <v>0</v>
      </c>
      <c r="H19" s="715">
        <f t="shared" si="0"/>
        <v>14346300</v>
      </c>
      <c r="I19" s="157">
        <f t="shared" si="1"/>
        <v>0</v>
      </c>
      <c r="K19" s="672"/>
    </row>
    <row r="20" spans="1:13" s="670" customFormat="1" ht="28.5" customHeight="1" x14ac:dyDescent="0.2">
      <c r="A20" s="676" t="s">
        <v>13</v>
      </c>
      <c r="B20" s="407" t="s">
        <v>515</v>
      </c>
      <c r="C20" s="407"/>
      <c r="D20" s="153"/>
      <c r="E20" s="153">
        <v>11567887.02</v>
      </c>
      <c r="F20" s="714">
        <f>E20</f>
        <v>11567887.02</v>
      </c>
      <c r="G20" s="153">
        <f>G29+G43+G49+G56+G58+G59+G60</f>
        <v>11194244.949999999</v>
      </c>
      <c r="H20" s="714">
        <f>F20-G20</f>
        <v>373642.0700000003</v>
      </c>
      <c r="I20" s="153">
        <f>D20-G20</f>
        <v>-11194244.949999999</v>
      </c>
      <c r="J20" s="672"/>
    </row>
    <row r="22" spans="1:13" hidden="1" x14ac:dyDescent="0.25"/>
    <row r="23" spans="1:13" hidden="1" x14ac:dyDescent="0.25"/>
    <row r="24" spans="1:13" x14ac:dyDescent="0.25">
      <c r="B24" s="1047" t="s">
        <v>524</v>
      </c>
      <c r="C24" s="1047"/>
      <c r="D24" s="1047"/>
      <c r="E24" s="1047"/>
      <c r="F24" s="1047"/>
      <c r="G24" s="1047"/>
      <c r="H24" s="1047"/>
      <c r="I24" s="1047"/>
    </row>
    <row r="25" spans="1:13" x14ac:dyDescent="0.25">
      <c r="B25" s="1048" t="s">
        <v>516</v>
      </c>
      <c r="C25" s="1048"/>
      <c r="D25" s="1048"/>
      <c r="E25" s="1048"/>
      <c r="F25" s="1048"/>
      <c r="G25" s="1048"/>
      <c r="H25" s="1048"/>
      <c r="I25" s="1048"/>
    </row>
    <row r="26" spans="1:13" ht="15.75" thickBot="1" x14ac:dyDescent="0.3"/>
    <row r="27" spans="1:13" ht="38.25" x14ac:dyDescent="0.25">
      <c r="B27" s="684" t="s">
        <v>14</v>
      </c>
      <c r="C27" s="685" t="s">
        <v>27</v>
      </c>
      <c r="D27" s="685" t="s">
        <v>15</v>
      </c>
      <c r="E27" s="685" t="s">
        <v>517</v>
      </c>
      <c r="F27" s="685" t="s">
        <v>518</v>
      </c>
      <c r="G27" s="686" t="s">
        <v>519</v>
      </c>
      <c r="H27" s="686" t="s">
        <v>42</v>
      </c>
      <c r="I27" s="687" t="s">
        <v>520</v>
      </c>
    </row>
    <row r="28" spans="1:13" x14ac:dyDescent="0.25">
      <c r="B28" s="1049" t="s">
        <v>537</v>
      </c>
      <c r="C28" s="665" t="s">
        <v>106</v>
      </c>
      <c r="D28" s="665" t="s">
        <v>522</v>
      </c>
      <c r="E28" s="699">
        <f>E29+E30</f>
        <v>418600</v>
      </c>
      <c r="F28" s="699">
        <f>F29+F30</f>
        <v>560280.17999999993</v>
      </c>
      <c r="G28" s="699">
        <f>G29+G30</f>
        <v>0</v>
      </c>
      <c r="H28" s="698">
        <f>G28/F28</f>
        <v>0</v>
      </c>
      <c r="I28" s="700">
        <f>F28-G28</f>
        <v>560280.17999999993</v>
      </c>
    </row>
    <row r="29" spans="1:13" ht="25.5" x14ac:dyDescent="0.25">
      <c r="B29" s="1037"/>
      <c r="C29" s="730" t="s">
        <v>528</v>
      </c>
      <c r="D29" s="697" t="s">
        <v>275</v>
      </c>
      <c r="E29" s="701"/>
      <c r="F29" s="701">
        <v>141680.18</v>
      </c>
      <c r="G29" s="157"/>
      <c r="H29" s="717">
        <f t="shared" ref="H29:H66" si="2">G29/F29</f>
        <v>0</v>
      </c>
      <c r="I29" s="456">
        <f t="shared" ref="I29:I67" si="3">F29-G29</f>
        <v>141680.18</v>
      </c>
    </row>
    <row r="30" spans="1:13" ht="24.75" customHeight="1" thickBot="1" x14ac:dyDescent="0.3">
      <c r="B30" s="1050"/>
      <c r="C30" s="734" t="s">
        <v>85</v>
      </c>
      <c r="D30" s="444" t="s">
        <v>271</v>
      </c>
      <c r="E30" s="710">
        <v>418600</v>
      </c>
      <c r="F30" s="710">
        <v>418600</v>
      </c>
      <c r="G30" s="466"/>
      <c r="H30" s="723">
        <f t="shared" si="2"/>
        <v>0</v>
      </c>
      <c r="I30" s="467">
        <f t="shared" si="3"/>
        <v>418600</v>
      </c>
      <c r="J30" s="678"/>
      <c r="K30" s="678"/>
    </row>
    <row r="31" spans="1:13" ht="19.5" customHeight="1" x14ac:dyDescent="0.25">
      <c r="B31" s="1054" t="s">
        <v>32</v>
      </c>
      <c r="C31" s="387" t="s">
        <v>106</v>
      </c>
      <c r="D31" s="694" t="s">
        <v>32</v>
      </c>
      <c r="E31" s="708">
        <f>E33+E40+E43</f>
        <v>294152.18</v>
      </c>
      <c r="F31" s="708">
        <f>F33+F40+F43</f>
        <v>657718.21</v>
      </c>
      <c r="G31" s="708">
        <f>G33+G40+G43</f>
        <v>2500</v>
      </c>
      <c r="H31" s="718">
        <f t="shared" si="2"/>
        <v>3.8010198926984248E-3</v>
      </c>
      <c r="I31" s="497">
        <f t="shared" si="3"/>
        <v>655218.21</v>
      </c>
    </row>
    <row r="32" spans="1:13" ht="19.5" customHeight="1" x14ac:dyDescent="0.25">
      <c r="B32" s="1055"/>
      <c r="C32" s="407"/>
      <c r="D32" s="450"/>
      <c r="E32" s="379"/>
      <c r="F32" s="705"/>
      <c r="G32" s="153"/>
      <c r="H32" s="717"/>
      <c r="I32" s="456"/>
    </row>
    <row r="33" spans="2:9" ht="21.75" customHeight="1" x14ac:dyDescent="0.25">
      <c r="B33" s="1055"/>
      <c r="C33" s="450" t="s">
        <v>0</v>
      </c>
      <c r="D33" s="346" t="s">
        <v>206</v>
      </c>
      <c r="E33" s="390"/>
      <c r="F33" s="705">
        <f>F34+F37</f>
        <v>300000</v>
      </c>
      <c r="G33" s="705">
        <f>G34+G37</f>
        <v>0</v>
      </c>
      <c r="H33" s="717">
        <f t="shared" si="2"/>
        <v>0</v>
      </c>
      <c r="I33" s="456">
        <f t="shared" si="3"/>
        <v>300000</v>
      </c>
    </row>
    <row r="34" spans="2:9" ht="21" hidden="1" customHeight="1" x14ac:dyDescent="0.25">
      <c r="B34" s="1055"/>
      <c r="C34" s="388"/>
      <c r="D34" s="688" t="s">
        <v>207</v>
      </c>
      <c r="E34" s="390"/>
      <c r="F34" s="705"/>
      <c r="G34" s="153"/>
      <c r="H34" s="717" t="e">
        <f t="shared" si="2"/>
        <v>#DIV/0!</v>
      </c>
      <c r="I34" s="456">
        <f t="shared" si="3"/>
        <v>0</v>
      </c>
    </row>
    <row r="35" spans="2:9" ht="15.75" hidden="1" customHeight="1" x14ac:dyDescent="0.25">
      <c r="B35" s="1055"/>
      <c r="C35" s="1019"/>
      <c r="D35" s="1019"/>
      <c r="E35" s="1019"/>
      <c r="F35" s="1019"/>
      <c r="G35" s="1019"/>
      <c r="H35" s="1019"/>
      <c r="I35" s="1020"/>
    </row>
    <row r="36" spans="2:9" ht="15.75" customHeight="1" x14ac:dyDescent="0.25">
      <c r="B36" s="1055"/>
      <c r="C36" s="667"/>
      <c r="D36" s="667"/>
      <c r="E36" s="667"/>
      <c r="F36" s="703"/>
      <c r="G36" s="667"/>
      <c r="H36" s="667"/>
      <c r="I36" s="668"/>
    </row>
    <row r="37" spans="2:9" x14ac:dyDescent="0.25">
      <c r="B37" s="1055"/>
      <c r="C37" s="450" t="s">
        <v>0</v>
      </c>
      <c r="D37" s="344" t="s">
        <v>385</v>
      </c>
      <c r="E37" s="690"/>
      <c r="F37" s="705">
        <f>F38</f>
        <v>300000</v>
      </c>
      <c r="G37" s="714">
        <f>G38</f>
        <v>0</v>
      </c>
      <c r="H37" s="719">
        <f t="shared" si="2"/>
        <v>0</v>
      </c>
      <c r="I37" s="456">
        <f t="shared" si="3"/>
        <v>300000</v>
      </c>
    </row>
    <row r="38" spans="2:9" ht="38.25" x14ac:dyDescent="0.25">
      <c r="B38" s="1055"/>
      <c r="C38" s="660" t="s">
        <v>543</v>
      </c>
      <c r="D38" s="398" t="s">
        <v>386</v>
      </c>
      <c r="E38" s="690"/>
      <c r="F38" s="701">
        <v>300000</v>
      </c>
      <c r="G38" s="157"/>
      <c r="H38" s="719">
        <f t="shared" si="2"/>
        <v>0</v>
      </c>
      <c r="I38" s="456">
        <f t="shared" si="3"/>
        <v>300000</v>
      </c>
    </row>
    <row r="39" spans="2:9" x14ac:dyDescent="0.25">
      <c r="B39" s="1055"/>
      <c r="C39" s="940"/>
      <c r="D39" s="940"/>
      <c r="E39" s="940"/>
      <c r="F39" s="940"/>
      <c r="G39" s="940"/>
      <c r="H39" s="940"/>
      <c r="I39" s="1021"/>
    </row>
    <row r="40" spans="2:9" s="689" customFormat="1" ht="25.5" customHeight="1" x14ac:dyDescent="0.2">
      <c r="B40" s="1055"/>
      <c r="C40" s="450" t="s">
        <v>0</v>
      </c>
      <c r="D40" s="346" t="s">
        <v>208</v>
      </c>
      <c r="E40" s="453">
        <f t="shared" ref="E40:G41" si="4">E41</f>
        <v>294152.18</v>
      </c>
      <c r="F40" s="705">
        <f t="shared" si="4"/>
        <v>294152.18</v>
      </c>
      <c r="G40" s="705">
        <f t="shared" si="4"/>
        <v>2500</v>
      </c>
      <c r="H40" s="719">
        <f t="shared" si="2"/>
        <v>8.4990021151636549E-3</v>
      </c>
      <c r="I40" s="456">
        <f t="shared" si="3"/>
        <v>291652.18</v>
      </c>
    </row>
    <row r="41" spans="2:9" ht="20.25" customHeight="1" x14ac:dyDescent="0.25">
      <c r="B41" s="1055"/>
      <c r="C41" s="450" t="s">
        <v>0</v>
      </c>
      <c r="D41" s="346" t="s">
        <v>193</v>
      </c>
      <c r="E41" s="260">
        <f t="shared" si="4"/>
        <v>294152.18</v>
      </c>
      <c r="F41" s="705">
        <f t="shared" si="4"/>
        <v>294152.18</v>
      </c>
      <c r="G41" s="714">
        <f t="shared" si="4"/>
        <v>2500</v>
      </c>
      <c r="H41" s="719">
        <f t="shared" si="2"/>
        <v>8.4990021151636549E-3</v>
      </c>
      <c r="I41" s="456">
        <f t="shared" si="3"/>
        <v>291652.18</v>
      </c>
    </row>
    <row r="42" spans="2:9" ht="45" customHeight="1" x14ac:dyDescent="0.25">
      <c r="B42" s="1055"/>
      <c r="C42" s="442" t="s">
        <v>85</v>
      </c>
      <c r="D42" s="395" t="s">
        <v>282</v>
      </c>
      <c r="E42" s="279">
        <v>294152.18</v>
      </c>
      <c r="F42" s="701">
        <v>294152.18</v>
      </c>
      <c r="G42" s="701">
        <v>2500</v>
      </c>
      <c r="H42" s="719">
        <f t="shared" si="2"/>
        <v>8.4990021151636549E-3</v>
      </c>
      <c r="I42" s="456">
        <f t="shared" si="3"/>
        <v>291652.18</v>
      </c>
    </row>
    <row r="43" spans="2:9" ht="36.6" customHeight="1" thickBot="1" x14ac:dyDescent="0.3">
      <c r="B43" s="1056"/>
      <c r="C43" s="731" t="s">
        <v>536</v>
      </c>
      <c r="D43" s="728" t="s">
        <v>534</v>
      </c>
      <c r="E43" s="695"/>
      <c r="F43" s="709">
        <v>63566.03</v>
      </c>
      <c r="G43" s="709"/>
      <c r="H43" s="720"/>
      <c r="I43" s="696">
        <f t="shared" si="3"/>
        <v>63566.03</v>
      </c>
    </row>
    <row r="44" spans="2:9" ht="27" customHeight="1" x14ac:dyDescent="0.25">
      <c r="B44" s="1037" t="s">
        <v>538</v>
      </c>
      <c r="C44" s="724" t="s">
        <v>106</v>
      </c>
      <c r="D44" s="724" t="s">
        <v>521</v>
      </c>
      <c r="E44" s="725">
        <f>E45+E51+E61</f>
        <v>36924088.969999999</v>
      </c>
      <c r="F44" s="725">
        <f>F45+F51+F61</f>
        <v>66526278.310000002</v>
      </c>
      <c r="G44" s="725">
        <f>G45+G51+G61</f>
        <v>18172873.25</v>
      </c>
      <c r="H44" s="726">
        <f t="shared" si="2"/>
        <v>0.27316834357271291</v>
      </c>
      <c r="I44" s="727">
        <f t="shared" si="3"/>
        <v>48353405.060000002</v>
      </c>
    </row>
    <row r="45" spans="2:9" ht="24.6" customHeight="1" x14ac:dyDescent="0.25">
      <c r="B45" s="1037"/>
      <c r="C45" s="507" t="s">
        <v>0</v>
      </c>
      <c r="D45" s="507" t="s">
        <v>208</v>
      </c>
      <c r="E45" s="729">
        <f>7418600</f>
        <v>7418600</v>
      </c>
      <c r="F45" s="729">
        <f>F46+F47+F48+F49+F50</f>
        <v>11039057.390000001</v>
      </c>
      <c r="G45" s="729">
        <f>G46+G47+G48+G49</f>
        <v>3665772.11</v>
      </c>
      <c r="H45" s="719">
        <f t="shared" si="2"/>
        <v>0.33207292801292337</v>
      </c>
      <c r="I45" s="279">
        <f t="shared" si="3"/>
        <v>7373285.2800000012</v>
      </c>
    </row>
    <row r="46" spans="2:9" ht="26.25" x14ac:dyDescent="0.25">
      <c r="B46" s="1037"/>
      <c r="C46" s="442" t="s">
        <v>85</v>
      </c>
      <c r="D46" s="378" t="s">
        <v>529</v>
      </c>
      <c r="E46" s="715"/>
      <c r="F46" s="701">
        <v>2979260</v>
      </c>
      <c r="G46" s="279"/>
      <c r="H46" s="719">
        <f t="shared" si="2"/>
        <v>0</v>
      </c>
      <c r="I46" s="459">
        <f t="shared" si="3"/>
        <v>2979260</v>
      </c>
    </row>
    <row r="47" spans="2:9" ht="26.25" customHeight="1" x14ac:dyDescent="0.25">
      <c r="B47" s="1037"/>
      <c r="C47" s="442" t="s">
        <v>85</v>
      </c>
      <c r="D47" s="378" t="s">
        <v>290</v>
      </c>
      <c r="E47" s="715"/>
      <c r="F47" s="701">
        <v>310189.3</v>
      </c>
      <c r="G47" s="701">
        <v>45314.94</v>
      </c>
      <c r="H47" s="719">
        <f t="shared" si="2"/>
        <v>0.14608801786521974</v>
      </c>
      <c r="I47" s="459">
        <f t="shared" si="3"/>
        <v>264874.36</v>
      </c>
    </row>
    <row r="48" spans="2:9" ht="28.5" customHeight="1" x14ac:dyDescent="0.25">
      <c r="B48" s="1037"/>
      <c r="C48" s="442" t="s">
        <v>85</v>
      </c>
      <c r="D48" s="378" t="s">
        <v>530</v>
      </c>
      <c r="E48" s="715"/>
      <c r="F48" s="701">
        <v>4129073.8</v>
      </c>
      <c r="G48" s="454"/>
      <c r="H48" s="719">
        <f t="shared" si="2"/>
        <v>0</v>
      </c>
      <c r="I48" s="459">
        <f t="shared" si="3"/>
        <v>4129073.8</v>
      </c>
    </row>
    <row r="49" spans="2:13" ht="31.15" customHeight="1" x14ac:dyDescent="0.25">
      <c r="B49" s="1037"/>
      <c r="C49" s="732" t="s">
        <v>533</v>
      </c>
      <c r="D49" s="404" t="s">
        <v>532</v>
      </c>
      <c r="E49" s="715"/>
      <c r="F49" s="701">
        <v>3620457.39</v>
      </c>
      <c r="G49" s="701">
        <v>3620457.17</v>
      </c>
      <c r="H49" s="719">
        <f t="shared" si="2"/>
        <v>0.99999993923419705</v>
      </c>
      <c r="I49" s="459">
        <f t="shared" si="3"/>
        <v>0.22000000020489097</v>
      </c>
    </row>
    <row r="50" spans="2:13" ht="28.9" customHeight="1" x14ac:dyDescent="0.25">
      <c r="B50" s="1037"/>
      <c r="C50" s="442" t="s">
        <v>85</v>
      </c>
      <c r="D50" s="404" t="s">
        <v>542</v>
      </c>
      <c r="E50" s="715"/>
      <c r="F50" s="701">
        <v>76.900000000000006</v>
      </c>
      <c r="G50" s="454"/>
      <c r="H50" s="719">
        <f t="shared" si="2"/>
        <v>0</v>
      </c>
      <c r="I50" s="459">
        <f t="shared" si="3"/>
        <v>76.900000000000006</v>
      </c>
    </row>
    <row r="51" spans="2:13" ht="24.6" customHeight="1" x14ac:dyDescent="0.25">
      <c r="B51" s="1037"/>
      <c r="C51" s="450" t="s">
        <v>0</v>
      </c>
      <c r="D51" s="450" t="s">
        <v>206</v>
      </c>
      <c r="E51" s="705">
        <f>5959147.82</f>
        <v>5959147.8200000003</v>
      </c>
      <c r="F51" s="705">
        <f>F52+F57+F60</f>
        <v>27747631.240000002</v>
      </c>
      <c r="G51" s="705">
        <f>G53+G54+G57+G60</f>
        <v>7573787.7800000003</v>
      </c>
      <c r="H51" s="721">
        <f t="shared" si="2"/>
        <v>0.27295258879907186</v>
      </c>
      <c r="I51" s="455">
        <f t="shared" si="3"/>
        <v>20173843.460000001</v>
      </c>
    </row>
    <row r="52" spans="2:13" ht="22.15" customHeight="1" x14ac:dyDescent="0.25">
      <c r="B52" s="1037"/>
      <c r="C52" s="978" t="s">
        <v>545</v>
      </c>
      <c r="D52" s="979"/>
      <c r="E52" s="705"/>
      <c r="F52" s="705">
        <f>F53+F54+F55+F56</f>
        <v>20173843.460000001</v>
      </c>
      <c r="G52" s="705"/>
      <c r="H52" s="721">
        <f t="shared" si="2"/>
        <v>0</v>
      </c>
      <c r="I52" s="455">
        <f t="shared" si="3"/>
        <v>20173843.460000001</v>
      </c>
    </row>
    <row r="53" spans="2:13" ht="28.5" customHeight="1" x14ac:dyDescent="0.25">
      <c r="B53" s="1037"/>
      <c r="C53" s="442" t="s">
        <v>85</v>
      </c>
      <c r="D53" s="975" t="s">
        <v>541</v>
      </c>
      <c r="E53" s="701"/>
      <c r="F53" s="701">
        <v>2743747.82</v>
      </c>
      <c r="G53" s="454"/>
      <c r="H53" s="719">
        <f t="shared" si="2"/>
        <v>0</v>
      </c>
      <c r="I53" s="459">
        <f t="shared" si="3"/>
        <v>2743747.82</v>
      </c>
    </row>
    <row r="54" spans="2:13" ht="28.5" customHeight="1" x14ac:dyDescent="0.25">
      <c r="B54" s="1037"/>
      <c r="C54" s="446" t="s">
        <v>535</v>
      </c>
      <c r="D54" s="980"/>
      <c r="E54" s="279"/>
      <c r="F54" s="701">
        <v>3215400</v>
      </c>
      <c r="G54" s="454"/>
      <c r="H54" s="719">
        <f t="shared" si="2"/>
        <v>0</v>
      </c>
      <c r="I54" s="459">
        <f t="shared" si="3"/>
        <v>3215400</v>
      </c>
    </row>
    <row r="55" spans="2:13" ht="40.15" customHeight="1" x14ac:dyDescent="0.25">
      <c r="B55" s="1037"/>
      <c r="C55" s="660" t="s">
        <v>543</v>
      </c>
      <c r="D55" s="980"/>
      <c r="E55" s="279"/>
      <c r="F55" s="701">
        <f>14214695.64-168395.64</f>
        <v>14046300</v>
      </c>
      <c r="G55" s="454"/>
      <c r="H55" s="719">
        <f t="shared" si="2"/>
        <v>0</v>
      </c>
      <c r="I55" s="459">
        <f t="shared" si="3"/>
        <v>14046300</v>
      </c>
    </row>
    <row r="56" spans="2:13" ht="36.6" customHeight="1" x14ac:dyDescent="0.25">
      <c r="B56" s="1037"/>
      <c r="C56" s="732" t="s">
        <v>533</v>
      </c>
      <c r="D56" s="981"/>
      <c r="E56" s="279"/>
      <c r="F56" s="701">
        <v>168395.64</v>
      </c>
      <c r="G56" s="454"/>
      <c r="H56" s="719">
        <f t="shared" si="2"/>
        <v>0</v>
      </c>
      <c r="I56" s="459">
        <f t="shared" si="3"/>
        <v>168395.64</v>
      </c>
    </row>
    <row r="57" spans="2:13" ht="24" customHeight="1" x14ac:dyDescent="0.25">
      <c r="B57" s="1037"/>
      <c r="C57" s="1044" t="s">
        <v>527</v>
      </c>
      <c r="D57" s="1045"/>
      <c r="E57" s="279">
        <f>E58+E59</f>
        <v>0</v>
      </c>
      <c r="F57" s="705">
        <f>F58+F59</f>
        <v>7471259</v>
      </c>
      <c r="G57" s="705">
        <f>G58+G59</f>
        <v>7471259</v>
      </c>
      <c r="H57" s="721">
        <f t="shared" si="2"/>
        <v>1</v>
      </c>
      <c r="I57" s="455">
        <f t="shared" si="3"/>
        <v>0</v>
      </c>
    </row>
    <row r="58" spans="2:13" ht="53.45" customHeight="1" x14ac:dyDescent="0.25">
      <c r="B58" s="1037"/>
      <c r="C58" s="732" t="s">
        <v>544</v>
      </c>
      <c r="D58" s="1034" t="s">
        <v>531</v>
      </c>
      <c r="E58" s="279"/>
      <c r="F58" s="701">
        <v>7097600</v>
      </c>
      <c r="G58" s="701">
        <v>7097600</v>
      </c>
      <c r="H58" s="719">
        <f t="shared" si="2"/>
        <v>1</v>
      </c>
      <c r="I58" s="459">
        <f t="shared" si="3"/>
        <v>0</v>
      </c>
    </row>
    <row r="59" spans="2:13" ht="46.15" customHeight="1" x14ac:dyDescent="0.25">
      <c r="B59" s="1037"/>
      <c r="C59" s="732" t="s">
        <v>533</v>
      </c>
      <c r="D59" s="1036"/>
      <c r="E59" s="279"/>
      <c r="F59" s="701">
        <v>373659</v>
      </c>
      <c r="G59" s="701">
        <v>373659</v>
      </c>
      <c r="H59" s="719">
        <f t="shared" si="2"/>
        <v>1</v>
      </c>
      <c r="I59" s="459">
        <f t="shared" si="3"/>
        <v>0</v>
      </c>
    </row>
    <row r="60" spans="2:13" ht="43.9" customHeight="1" x14ac:dyDescent="0.25">
      <c r="B60" s="1037"/>
      <c r="C60" s="732" t="s">
        <v>533</v>
      </c>
      <c r="D60" s="669" t="s">
        <v>439</v>
      </c>
      <c r="E60" s="279"/>
      <c r="F60" s="701">
        <v>102528.78</v>
      </c>
      <c r="G60" s="701">
        <v>102528.78</v>
      </c>
      <c r="H60" s="719">
        <f t="shared" si="2"/>
        <v>1</v>
      </c>
      <c r="I60" s="459">
        <f t="shared" si="3"/>
        <v>0</v>
      </c>
    </row>
    <row r="61" spans="2:13" ht="46.5" customHeight="1" x14ac:dyDescent="0.25">
      <c r="B61" s="1037" t="s">
        <v>539</v>
      </c>
      <c r="C61" s="1039"/>
      <c r="D61" s="344" t="s">
        <v>33</v>
      </c>
      <c r="E61" s="705">
        <f>E62</f>
        <v>23546341.149999999</v>
      </c>
      <c r="F61" s="705">
        <f>F62</f>
        <v>27739589.68</v>
      </c>
      <c r="G61" s="705">
        <f>G62</f>
        <v>6933313.3600000003</v>
      </c>
      <c r="H61" s="719">
        <f t="shared" si="2"/>
        <v>0.24994289533413172</v>
      </c>
      <c r="I61" s="459">
        <f t="shared" si="3"/>
        <v>20806276.32</v>
      </c>
      <c r="J61" s="565" t="s">
        <v>546</v>
      </c>
    </row>
    <row r="62" spans="2:13" ht="30.6" customHeight="1" x14ac:dyDescent="0.25">
      <c r="B62" s="1037"/>
      <c r="C62" s="1040"/>
      <c r="D62" s="665" t="s">
        <v>444</v>
      </c>
      <c r="E62" s="705">
        <f>E63+E64+E65+E66+E67</f>
        <v>23546341.149999999</v>
      </c>
      <c r="F62" s="705">
        <f>F63+F64+F65+F66+F67</f>
        <v>27739589.68</v>
      </c>
      <c r="G62" s="705">
        <f>G63+G64+G65+G66+G67</f>
        <v>6933313.3600000003</v>
      </c>
      <c r="H62" s="719">
        <f t="shared" si="2"/>
        <v>0.24994289533413172</v>
      </c>
      <c r="I62" s="459">
        <f>F62-G62</f>
        <v>20806276.32</v>
      </c>
      <c r="J62" s="743">
        <f>J63+J64+J65+J66+J67</f>
        <v>14077573.92</v>
      </c>
      <c r="K62" s="743">
        <f>K63+K64+K65+K66+K67</f>
        <v>7144260.5600000005</v>
      </c>
      <c r="L62" s="678"/>
    </row>
    <row r="63" spans="2:13" ht="31.9" customHeight="1" x14ac:dyDescent="0.25">
      <c r="B63" s="1037"/>
      <c r="C63" s="1040"/>
      <c r="D63" s="404" t="s">
        <v>540</v>
      </c>
      <c r="E63" s="701"/>
      <c r="F63" s="701">
        <f>3068570.44+1124678.09</f>
        <v>4193248.5300000003</v>
      </c>
      <c r="G63" s="701">
        <v>1193248.53</v>
      </c>
      <c r="H63" s="719">
        <f t="shared" si="2"/>
        <v>0.28456422782076307</v>
      </c>
      <c r="I63" s="459">
        <f t="shared" si="3"/>
        <v>3000000</v>
      </c>
      <c r="J63" s="743">
        <f>3000000+1193248.53</f>
        <v>4193248.5300000003</v>
      </c>
      <c r="K63" s="678">
        <f>J63-G63</f>
        <v>3000000</v>
      </c>
      <c r="L63" s="678"/>
      <c r="M63" s="691"/>
    </row>
    <row r="64" spans="2:13" ht="39.6" customHeight="1" x14ac:dyDescent="0.25">
      <c r="B64" s="1037"/>
      <c r="C64" s="1040"/>
      <c r="D64" s="378" t="s">
        <v>525</v>
      </c>
      <c r="E64" s="701">
        <v>8703380</v>
      </c>
      <c r="F64" s="701">
        <v>8703380</v>
      </c>
      <c r="G64" s="701">
        <f>4221861.3+441469.76</f>
        <v>4663331.0599999996</v>
      </c>
      <c r="H64" s="719">
        <f t="shared" si="2"/>
        <v>0.53580690030769651</v>
      </c>
      <c r="I64" s="459">
        <f>F64-G64</f>
        <v>4040048.9400000004</v>
      </c>
      <c r="J64" s="743">
        <v>7747258.3700000001</v>
      </c>
      <c r="K64" s="678">
        <f>J64-G64</f>
        <v>3083927.3100000005</v>
      </c>
      <c r="L64" s="678"/>
    </row>
    <row r="65" spans="2:11" ht="26.25" x14ac:dyDescent="0.25">
      <c r="B65" s="1037"/>
      <c r="C65" s="1040"/>
      <c r="D65" s="378" t="s">
        <v>526</v>
      </c>
      <c r="E65" s="701">
        <v>700000</v>
      </c>
      <c r="F65" s="701">
        <v>700000</v>
      </c>
      <c r="G65" s="701">
        <v>47823.4</v>
      </c>
      <c r="H65" s="719">
        <f t="shared" si="2"/>
        <v>6.8319142857142856E-2</v>
      </c>
      <c r="I65" s="459">
        <f t="shared" si="3"/>
        <v>652176.6</v>
      </c>
      <c r="J65" s="742">
        <v>122190.16</v>
      </c>
      <c r="K65" s="678">
        <f>J65-G65</f>
        <v>74366.760000000009</v>
      </c>
    </row>
    <row r="66" spans="2:11" ht="26.25" x14ac:dyDescent="0.25">
      <c r="B66" s="1037"/>
      <c r="C66" s="1040"/>
      <c r="D66" s="378" t="s">
        <v>316</v>
      </c>
      <c r="E66" s="701">
        <v>367800</v>
      </c>
      <c r="F66" s="701">
        <v>367800</v>
      </c>
      <c r="G66" s="701">
        <v>18718.150000000001</v>
      </c>
      <c r="H66" s="719">
        <f t="shared" si="2"/>
        <v>5.0892196846112021E-2</v>
      </c>
      <c r="I66" s="459">
        <f t="shared" si="3"/>
        <v>349081.85</v>
      </c>
      <c r="J66" s="742">
        <v>28019.68</v>
      </c>
      <c r="K66" s="678">
        <f>J66-G66</f>
        <v>9301.5299999999988</v>
      </c>
    </row>
    <row r="67" spans="2:11" ht="25.5" customHeight="1" x14ac:dyDescent="0.25">
      <c r="B67" s="1038"/>
      <c r="C67" s="1041"/>
      <c r="D67" s="404" t="s">
        <v>72</v>
      </c>
      <c r="E67" s="701">
        <v>13775161.15</v>
      </c>
      <c r="F67" s="701">
        <v>13775161.15</v>
      </c>
      <c r="G67" s="701">
        <v>1010192.22</v>
      </c>
      <c r="H67" s="719">
        <f t="shared" ref="H67:H75" si="5">G67/F67</f>
        <v>7.3334330466253747E-2</v>
      </c>
      <c r="I67" s="459">
        <f t="shared" si="3"/>
        <v>12764968.93</v>
      </c>
      <c r="J67" s="742">
        <v>1986857.18</v>
      </c>
      <c r="K67" s="678">
        <f>J67-G67</f>
        <v>976664.96</v>
      </c>
    </row>
    <row r="68" spans="2:11" x14ac:dyDescent="0.25">
      <c r="B68" s="692" t="s">
        <v>0</v>
      </c>
      <c r="C68" s="417"/>
      <c r="D68" s="407"/>
      <c r="E68" s="705">
        <f>E28+E31+E44</f>
        <v>37636841.149999999</v>
      </c>
      <c r="F68" s="705">
        <f>F28+F31+F44</f>
        <v>67744276.700000003</v>
      </c>
      <c r="G68" s="705">
        <f>G28+G31+G44</f>
        <v>18175373.25</v>
      </c>
      <c r="H68" s="721">
        <f t="shared" si="5"/>
        <v>0.26829385647570136</v>
      </c>
      <c r="I68" s="455">
        <f>F68-G68</f>
        <v>49568903.450000003</v>
      </c>
    </row>
    <row r="69" spans="2:11" hidden="1" x14ac:dyDescent="0.25">
      <c r="B69" s="692" t="s">
        <v>9</v>
      </c>
      <c r="C69" s="417"/>
      <c r="D69" s="407" t="s">
        <v>46</v>
      </c>
      <c r="E69" s="152">
        <f>E68-D9</f>
        <v>0</v>
      </c>
      <c r="F69" s="705">
        <f>F68-E9</f>
        <v>0</v>
      </c>
      <c r="G69" s="454">
        <f>G68-F9</f>
        <v>-15965259</v>
      </c>
      <c r="H69" s="721" t="e">
        <f t="shared" si="5"/>
        <v>#DIV/0!</v>
      </c>
      <c r="I69" s="455">
        <f>I68-H9</f>
        <v>33603644.450000003</v>
      </c>
    </row>
    <row r="70" spans="2:11" hidden="1" x14ac:dyDescent="0.25">
      <c r="B70" s="693" t="s">
        <v>17</v>
      </c>
      <c r="C70" s="156"/>
      <c r="D70" s="156"/>
      <c r="E70" s="260"/>
      <c r="F70" s="701"/>
      <c r="G70" s="279"/>
      <c r="H70" s="719" t="e">
        <f t="shared" si="5"/>
        <v>#DIV/0!</v>
      </c>
      <c r="I70" s="459">
        <f>F70-G70</f>
        <v>0</v>
      </c>
    </row>
    <row r="71" spans="2:11" hidden="1" x14ac:dyDescent="0.25">
      <c r="B71" s="693" t="s">
        <v>43</v>
      </c>
      <c r="C71" s="156"/>
      <c r="D71" s="156"/>
      <c r="E71" s="261">
        <f>E30+E45+F53+E42</f>
        <v>10875100</v>
      </c>
      <c r="F71" s="711"/>
      <c r="G71" s="536"/>
      <c r="H71" s="719" t="e">
        <f t="shared" si="5"/>
        <v>#DIV/0!</v>
      </c>
      <c r="I71" s="459">
        <f t="shared" ref="I71:I75" si="6">F71-G71</f>
        <v>0</v>
      </c>
    </row>
    <row r="72" spans="2:11" hidden="1" x14ac:dyDescent="0.25">
      <c r="B72" s="693" t="s">
        <v>21</v>
      </c>
      <c r="C72" s="156"/>
      <c r="D72" s="156"/>
      <c r="E72" s="260">
        <f>F29+F43+F49+F56+F58+F59+F60</f>
        <v>11567887.02</v>
      </c>
      <c r="F72" s="701"/>
      <c r="G72" s="279"/>
      <c r="H72" s="719" t="e">
        <f t="shared" si="5"/>
        <v>#DIV/0!</v>
      </c>
      <c r="I72" s="459">
        <f t="shared" si="6"/>
        <v>0</v>
      </c>
    </row>
    <row r="73" spans="2:11" hidden="1" x14ac:dyDescent="0.25">
      <c r="B73" s="693" t="s">
        <v>39</v>
      </c>
      <c r="C73" s="156"/>
      <c r="D73" s="156"/>
      <c r="E73" s="260"/>
      <c r="F73" s="701"/>
      <c r="G73" s="279"/>
      <c r="H73" s="719" t="e">
        <f t="shared" si="5"/>
        <v>#DIV/0!</v>
      </c>
      <c r="I73" s="459">
        <f t="shared" si="6"/>
        <v>0</v>
      </c>
    </row>
    <row r="74" spans="2:11" hidden="1" x14ac:dyDescent="0.25">
      <c r="B74" s="693" t="s">
        <v>317</v>
      </c>
      <c r="C74" s="156"/>
      <c r="D74" s="156"/>
      <c r="E74" s="260">
        <f>F54</f>
        <v>3215400</v>
      </c>
      <c r="F74" s="701"/>
      <c r="G74" s="279"/>
      <c r="H74" s="719" t="e">
        <f t="shared" si="5"/>
        <v>#DIV/0!</v>
      </c>
      <c r="I74" s="459">
        <f t="shared" si="6"/>
        <v>0</v>
      </c>
    </row>
    <row r="75" spans="2:11" hidden="1" x14ac:dyDescent="0.25">
      <c r="B75" s="693" t="s">
        <v>45</v>
      </c>
      <c r="C75" s="156"/>
      <c r="D75" s="156"/>
      <c r="E75" s="260">
        <f>E30+E61</f>
        <v>23964941.149999999</v>
      </c>
      <c r="F75" s="706"/>
      <c r="G75" s="537"/>
      <c r="H75" s="722" t="e">
        <f t="shared" si="5"/>
        <v>#DIV/0!</v>
      </c>
      <c r="I75" s="539">
        <f t="shared" si="6"/>
        <v>0</v>
      </c>
    </row>
    <row r="76" spans="2:11" x14ac:dyDescent="0.25">
      <c r="E76" s="678"/>
      <c r="F76" s="712"/>
      <c r="G76" s="470"/>
    </row>
  </sheetData>
  <customSheetViews>
    <customSheetView guid="{57EAFF00-73AA-423D-B3E2-63FFE6AC6F80}" scale="70" showPageBreaks="1" printArea="1" hiddenRows="1" hiddenColumns="1" view="pageBreakPreview" topLeftCell="B1">
      <selection activeCell="G17" sqref="G17"/>
      <rowBreaks count="3" manualBreakCount="3">
        <brk id="21" max="7194" man="1"/>
        <brk id="43" max="7194" man="1"/>
        <brk id="60" max="7194" man="1"/>
      </rowBreaks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1"/>
    </customSheetView>
    <customSheetView guid="{2AA0A6A2-1258-4C55-85F4-15085DB77895}" scale="70" showPageBreaks="1" printArea="1" hiddenRows="1" hiddenColumns="1" view="pageBreakPreview" topLeftCell="B1">
      <selection activeCell="G17" sqref="G17"/>
      <rowBreaks count="3" manualBreakCount="3">
        <brk id="21" max="7194" man="1"/>
        <brk id="43" max="7194" man="1"/>
        <brk id="60" max="7194" man="1"/>
      </rowBreaks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2"/>
    </customSheetView>
    <customSheetView guid="{D471A51E-292E-4763-97E4-AC179949213B}" scale="70" showPageBreaks="1" printArea="1" hiddenRows="1" hiddenColumns="1" view="pageBreakPreview" topLeftCell="B1">
      <selection activeCell="G17" sqref="G17"/>
      <rowBreaks count="3" manualBreakCount="3">
        <brk id="21" max="7194" man="1"/>
        <brk id="43" max="7194" man="1"/>
        <brk id="60" max="7194" man="1"/>
      </rowBreaks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3"/>
    </customSheetView>
  </customSheetViews>
  <mergeCells count="13">
    <mergeCell ref="D58:D59"/>
    <mergeCell ref="C61:C67"/>
    <mergeCell ref="B61:B67"/>
    <mergeCell ref="B44:B60"/>
    <mergeCell ref="C52:D52"/>
    <mergeCell ref="D53:D56"/>
    <mergeCell ref="C39:I39"/>
    <mergeCell ref="C35:I35"/>
    <mergeCell ref="B24:I24"/>
    <mergeCell ref="B25:I25"/>
    <mergeCell ref="C57:D57"/>
    <mergeCell ref="B31:B43"/>
    <mergeCell ref="B28:B30"/>
  </mergeCells>
  <pageMargins left="0.15748031496062992" right="0.19685039370078741" top="0.39370078740157483" bottom="0.15748031496062992" header="0.31496062992125984" footer="0.19685039370078741"/>
  <pageSetup paperSize="9" scale="83" orientation="landscape" r:id="rId4"/>
  <rowBreaks count="3" manualBreakCount="3">
    <brk id="21" max="7194" man="1"/>
    <brk id="43" max="7194" man="1"/>
    <brk id="60" max="7194" man="1"/>
  </rowBreaks>
  <colBreaks count="1" manualBreakCount="1">
    <brk id="9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view="pageBreakPreview" topLeftCell="B7" zoomScale="70" zoomScaleNormal="60" zoomScaleSheetLayoutView="70" zoomScalePageLayoutView="80" workbookViewId="0">
      <selection activeCell="F19" sqref="F19"/>
    </sheetView>
  </sheetViews>
  <sheetFormatPr defaultColWidth="8.85546875" defaultRowHeight="15" x14ac:dyDescent="0.25"/>
  <cols>
    <col min="1" max="1" width="8.85546875" style="565" hidden="1" customWidth="1"/>
    <col min="2" max="2" width="32.42578125" style="565" customWidth="1"/>
    <col min="3" max="3" width="22.42578125" style="565" customWidth="1"/>
    <col min="4" max="4" width="40.7109375" style="565" customWidth="1"/>
    <col min="5" max="5" width="15.5703125" style="565" customWidth="1"/>
    <col min="6" max="6" width="15.5703125" style="707" customWidth="1"/>
    <col min="7" max="7" width="15.5703125" style="565" customWidth="1"/>
    <col min="8" max="8" width="15.5703125" style="716" customWidth="1"/>
    <col min="9" max="9" width="15.5703125" style="565" customWidth="1"/>
    <col min="10" max="10" width="12.7109375" style="565" customWidth="1"/>
    <col min="11" max="11" width="15.5703125" style="565" customWidth="1"/>
    <col min="12" max="12" width="13.7109375" style="565" customWidth="1"/>
    <col min="13" max="13" width="44.7109375" style="565" customWidth="1"/>
    <col min="14" max="16384" width="8.85546875" style="565"/>
  </cols>
  <sheetData>
    <row r="1" spans="1:13" s="670" customFormat="1" ht="12.75" x14ac:dyDescent="0.2">
      <c r="F1" s="704"/>
      <c r="H1" s="713"/>
      <c r="I1" s="670" t="s">
        <v>1</v>
      </c>
    </row>
    <row r="2" spans="1:13" s="670" customFormat="1" ht="12.75" hidden="1" x14ac:dyDescent="0.2">
      <c r="F2" s="704"/>
      <c r="H2" s="713"/>
    </row>
    <row r="3" spans="1:13" s="670" customFormat="1" ht="15.75" customHeight="1" x14ac:dyDescent="0.2">
      <c r="E3" s="740" t="s">
        <v>2</v>
      </c>
      <c r="F3" s="702"/>
      <c r="G3" s="740"/>
      <c r="H3" s="740"/>
      <c r="I3" s="740"/>
    </row>
    <row r="4" spans="1:13" s="670" customFormat="1" ht="15.75" customHeight="1" x14ac:dyDescent="0.2">
      <c r="E4" s="740" t="s">
        <v>547</v>
      </c>
      <c r="F4" s="702"/>
      <c r="G4" s="740"/>
      <c r="H4" s="740"/>
      <c r="I4" s="740"/>
    </row>
    <row r="5" spans="1:13" s="670" customFormat="1" ht="12.75" hidden="1" x14ac:dyDescent="0.2">
      <c r="D5" s="672"/>
      <c r="E5" s="673"/>
      <c r="F5" s="702"/>
      <c r="G5" s="740"/>
      <c r="H5" s="740"/>
      <c r="I5" s="740"/>
    </row>
    <row r="6" spans="1:13" s="670" customFormat="1" ht="12.75" x14ac:dyDescent="0.2">
      <c r="D6" s="672"/>
      <c r="E6" s="674"/>
      <c r="F6" s="702"/>
      <c r="G6" s="675"/>
      <c r="H6" s="740"/>
      <c r="I6" s="675"/>
    </row>
    <row r="7" spans="1:13" s="670" customFormat="1" ht="50.25" customHeight="1" x14ac:dyDescent="0.2">
      <c r="A7" s="154"/>
      <c r="B7" s="374" t="s">
        <v>3</v>
      </c>
      <c r="C7" s="154"/>
      <c r="D7" s="374" t="s">
        <v>523</v>
      </c>
      <c r="E7" s="374" t="s">
        <v>548</v>
      </c>
      <c r="F7" s="374" t="s">
        <v>549</v>
      </c>
      <c r="G7" s="374" t="s">
        <v>550</v>
      </c>
      <c r="H7" s="374" t="s">
        <v>4</v>
      </c>
      <c r="I7" s="374" t="s">
        <v>5</v>
      </c>
    </row>
    <row r="8" spans="1:13" s="670" customFormat="1" ht="12.75" x14ac:dyDescent="0.2">
      <c r="A8" s="155"/>
      <c r="B8" s="155">
        <v>1</v>
      </c>
      <c r="C8" s="155"/>
      <c r="D8" s="155">
        <v>2</v>
      </c>
      <c r="E8" s="690"/>
      <c r="F8" s="735">
        <v>3</v>
      </c>
      <c r="G8" s="155">
        <v>4</v>
      </c>
      <c r="H8" s="155" t="s">
        <v>6</v>
      </c>
      <c r="I8" s="155" t="s">
        <v>7</v>
      </c>
    </row>
    <row r="9" spans="1:13" s="670" customFormat="1" ht="18.75" customHeight="1" x14ac:dyDescent="0.2">
      <c r="A9" s="676">
        <v>1</v>
      </c>
      <c r="B9" s="407" t="s">
        <v>8</v>
      </c>
      <c r="C9" s="407"/>
      <c r="D9" s="153">
        <f>D11+D20</f>
        <v>37636841.149999999</v>
      </c>
      <c r="E9" s="153">
        <f>E11+E20</f>
        <v>67744276.700000003</v>
      </c>
      <c r="F9" s="714">
        <f>F11+F20</f>
        <v>41834209.879999995</v>
      </c>
      <c r="G9" s="714">
        <f>G11+G20</f>
        <v>22402403.960000001</v>
      </c>
      <c r="H9" s="714">
        <f>F9-G9</f>
        <v>19431805.919999994</v>
      </c>
      <c r="I9" s="153">
        <f>D9-G9</f>
        <v>15234437.189999998</v>
      </c>
      <c r="K9" s="672"/>
    </row>
    <row r="10" spans="1:13" s="670" customFormat="1" ht="18" customHeight="1" x14ac:dyDescent="0.2">
      <c r="A10" s="676"/>
      <c r="B10" s="407" t="s">
        <v>9</v>
      </c>
      <c r="C10" s="407"/>
      <c r="D10" s="153"/>
      <c r="E10" s="153"/>
      <c r="F10" s="705"/>
      <c r="G10" s="714"/>
      <c r="H10" s="715">
        <f t="shared" ref="H10:H19" si="0">F10-G10</f>
        <v>0</v>
      </c>
      <c r="I10" s="157">
        <f t="shared" ref="I10:I19" si="1">D10-G10</f>
        <v>0</v>
      </c>
    </row>
    <row r="11" spans="1:13" s="670" customFormat="1" ht="26.25" customHeight="1" x14ac:dyDescent="0.2">
      <c r="A11" s="676" t="s">
        <v>10</v>
      </c>
      <c r="B11" s="407" t="s">
        <v>514</v>
      </c>
      <c r="C11" s="407"/>
      <c r="D11" s="153">
        <f>D12+D13+D15+D14+D19</f>
        <v>37636841.149999999</v>
      </c>
      <c r="E11" s="153">
        <f>E12+E13+E15+E14+E19</f>
        <v>56176389.68</v>
      </c>
      <c r="F11" s="714">
        <f>F12+F13+F15+F14+F19</f>
        <v>30266322.859999999</v>
      </c>
      <c r="G11" s="714">
        <f>G12+G13+G15+G14+G19</f>
        <v>11208159.01</v>
      </c>
      <c r="H11" s="714">
        <f>F11-G11</f>
        <v>19058163.850000001</v>
      </c>
      <c r="I11" s="153">
        <f t="shared" si="1"/>
        <v>26428682.140000001</v>
      </c>
      <c r="K11" s="672"/>
    </row>
    <row r="12" spans="1:13" s="670" customFormat="1" ht="41.25" customHeight="1" x14ac:dyDescent="0.25">
      <c r="A12" s="677" t="s">
        <v>11</v>
      </c>
      <c r="B12" s="378" t="s">
        <v>18</v>
      </c>
      <c r="C12" s="378" t="s">
        <v>28</v>
      </c>
      <c r="D12" s="157">
        <v>10875100</v>
      </c>
      <c r="E12" s="157">
        <f>D12</f>
        <v>10875100</v>
      </c>
      <c r="F12" s="715">
        <v>4390184.3099999996</v>
      </c>
      <c r="G12" s="747">
        <f>G30+G46+G47+G48+G50+G53</f>
        <v>1600760.58</v>
      </c>
      <c r="H12" s="715">
        <f t="shared" si="0"/>
        <v>2789423.7299999995</v>
      </c>
      <c r="I12" s="157">
        <f t="shared" si="1"/>
        <v>9274339.4199999999</v>
      </c>
      <c r="L12" s="672"/>
    </row>
    <row r="13" spans="1:13" s="670" customFormat="1" ht="25.5" hidden="1" x14ac:dyDescent="0.2">
      <c r="A13" s="677" t="s">
        <v>12</v>
      </c>
      <c r="B13" s="378" t="s">
        <v>31</v>
      </c>
      <c r="C13" s="378" t="s">
        <v>26</v>
      </c>
      <c r="D13" s="157"/>
      <c r="E13" s="157"/>
      <c r="F13" s="701"/>
      <c r="G13" s="715"/>
      <c r="H13" s="715">
        <f t="shared" si="0"/>
        <v>0</v>
      </c>
      <c r="I13" s="157">
        <f>D13-G13</f>
        <v>0</v>
      </c>
    </row>
    <row r="14" spans="1:13" s="670" customFormat="1" ht="23.25" hidden="1" customHeight="1" x14ac:dyDescent="0.2">
      <c r="A14" s="677" t="s">
        <v>127</v>
      </c>
      <c r="B14" s="378" t="s">
        <v>128</v>
      </c>
      <c r="C14" s="378" t="s">
        <v>26</v>
      </c>
      <c r="D14" s="157"/>
      <c r="E14" s="157">
        <f>D14</f>
        <v>0</v>
      </c>
      <c r="F14" s="701"/>
      <c r="G14" s="715"/>
      <c r="H14" s="715">
        <f t="shared" si="0"/>
        <v>0</v>
      </c>
      <c r="I14" s="157">
        <f t="shared" si="1"/>
        <v>0</v>
      </c>
    </row>
    <row r="15" spans="1:13" s="670" customFormat="1" ht="81" customHeight="1" x14ac:dyDescent="0.25">
      <c r="A15" s="679" t="s">
        <v>19</v>
      </c>
      <c r="B15" s="680" t="s">
        <v>22</v>
      </c>
      <c r="C15" s="680"/>
      <c r="D15" s="27">
        <f>D16+D17+D18</f>
        <v>26761741.149999999</v>
      </c>
      <c r="E15" s="27">
        <f>E16+E17+E18</f>
        <v>30954989.68</v>
      </c>
      <c r="F15" s="733">
        <f>F16+F17+F18</f>
        <v>11529838.550000001</v>
      </c>
      <c r="G15" s="733">
        <f>G16+G17+G18</f>
        <v>9607398.4299999997</v>
      </c>
      <c r="H15" s="714">
        <f t="shared" si="0"/>
        <v>1922440.120000001</v>
      </c>
      <c r="I15" s="153">
        <f t="shared" si="1"/>
        <v>17154342.719999999</v>
      </c>
      <c r="K15" s="672"/>
    </row>
    <row r="16" spans="1:13" s="670" customFormat="1" ht="86.25" customHeight="1" x14ac:dyDescent="0.2">
      <c r="A16" s="677" t="s">
        <v>23</v>
      </c>
      <c r="B16" s="314" t="s">
        <v>40</v>
      </c>
      <c r="C16" s="681"/>
      <c r="D16" s="157">
        <f>3215400</f>
        <v>3215400</v>
      </c>
      <c r="E16" s="157">
        <f>D16</f>
        <v>3215400</v>
      </c>
      <c r="F16" s="715">
        <v>452264.63</v>
      </c>
      <c r="G16" s="715">
        <f>G42+G54+G55</f>
        <v>37500</v>
      </c>
      <c r="H16" s="715">
        <f t="shared" si="0"/>
        <v>414764.63</v>
      </c>
      <c r="I16" s="157">
        <f t="shared" si="1"/>
        <v>3177900</v>
      </c>
      <c r="K16" s="672"/>
      <c r="M16" s="672"/>
    </row>
    <row r="17" spans="1:13" s="670" customFormat="1" ht="90.75" customHeight="1" x14ac:dyDescent="0.2">
      <c r="A17" s="677" t="s">
        <v>24</v>
      </c>
      <c r="B17" s="682" t="s">
        <v>29</v>
      </c>
      <c r="C17" s="682" t="s">
        <v>35</v>
      </c>
      <c r="D17" s="157">
        <v>23546341.149999999</v>
      </c>
      <c r="E17" s="157">
        <v>27739589.68</v>
      </c>
      <c r="F17" s="715">
        <v>11077573.92</v>
      </c>
      <c r="G17" s="715">
        <f>G61</f>
        <v>9569898.4299999997</v>
      </c>
      <c r="H17" s="715">
        <f>F17-G17</f>
        <v>1507675.4900000002</v>
      </c>
      <c r="I17" s="157">
        <f>D17-G17</f>
        <v>13976442.719999999</v>
      </c>
      <c r="K17" s="672"/>
      <c r="L17" s="672"/>
      <c r="M17" s="672"/>
    </row>
    <row r="18" spans="1:13" s="670" customFormat="1" ht="51" x14ac:dyDescent="0.2">
      <c r="A18" s="677" t="s">
        <v>54</v>
      </c>
      <c r="B18" s="682" t="s">
        <v>372</v>
      </c>
      <c r="C18" s="682"/>
      <c r="D18" s="157"/>
      <c r="E18" s="157"/>
      <c r="F18" s="706"/>
      <c r="G18" s="715"/>
      <c r="H18" s="715">
        <f t="shared" si="0"/>
        <v>0</v>
      </c>
      <c r="I18" s="157">
        <f t="shared" si="1"/>
        <v>0</v>
      </c>
      <c r="K18" s="672"/>
    </row>
    <row r="19" spans="1:13" s="670" customFormat="1" ht="25.5" x14ac:dyDescent="0.2">
      <c r="A19" s="677"/>
      <c r="B19" s="682" t="s">
        <v>387</v>
      </c>
      <c r="C19" s="682"/>
      <c r="D19" s="157"/>
      <c r="E19" s="157">
        <f>14046300+300000</f>
        <v>14346300</v>
      </c>
      <c r="F19" s="715">
        <f>E19</f>
        <v>14346300</v>
      </c>
      <c r="G19" s="715">
        <f>G55+G38</f>
        <v>0</v>
      </c>
      <c r="H19" s="715">
        <f t="shared" si="0"/>
        <v>14346300</v>
      </c>
      <c r="I19" s="157">
        <f t="shared" si="1"/>
        <v>0</v>
      </c>
      <c r="K19" s="672"/>
    </row>
    <row r="20" spans="1:13" s="670" customFormat="1" ht="28.5" customHeight="1" x14ac:dyDescent="0.2">
      <c r="A20" s="676" t="s">
        <v>13</v>
      </c>
      <c r="B20" s="407" t="s">
        <v>515</v>
      </c>
      <c r="C20" s="407"/>
      <c r="D20" s="153"/>
      <c r="E20" s="153">
        <v>11567887.02</v>
      </c>
      <c r="F20" s="714">
        <f>E20</f>
        <v>11567887.02</v>
      </c>
      <c r="G20" s="714">
        <f>G29+G43+G49+G56+G58+G59+G60</f>
        <v>11194244.949999999</v>
      </c>
      <c r="H20" s="714">
        <f>F20-G20</f>
        <v>373642.0700000003</v>
      </c>
      <c r="I20" s="153">
        <f>D20-G20</f>
        <v>-11194244.949999999</v>
      </c>
      <c r="J20" s="672"/>
    </row>
    <row r="22" spans="1:13" hidden="1" x14ac:dyDescent="0.25"/>
    <row r="23" spans="1:13" hidden="1" x14ac:dyDescent="0.25"/>
    <row r="24" spans="1:13" x14ac:dyDescent="0.25">
      <c r="B24" s="1047" t="s">
        <v>524</v>
      </c>
      <c r="C24" s="1047"/>
      <c r="D24" s="1047"/>
      <c r="E24" s="1047"/>
      <c r="F24" s="1047"/>
      <c r="G24" s="1047"/>
      <c r="H24" s="1047"/>
      <c r="I24" s="1047"/>
    </row>
    <row r="25" spans="1:13" x14ac:dyDescent="0.25">
      <c r="B25" s="1048" t="s">
        <v>554</v>
      </c>
      <c r="C25" s="1048"/>
      <c r="D25" s="1048"/>
      <c r="E25" s="1048"/>
      <c r="F25" s="1048"/>
      <c r="G25" s="1048"/>
      <c r="H25" s="1048"/>
      <c r="I25" s="1048"/>
    </row>
    <row r="26" spans="1:13" ht="15.75" thickBot="1" x14ac:dyDescent="0.3"/>
    <row r="27" spans="1:13" ht="38.25" x14ac:dyDescent="0.25">
      <c r="B27" s="741" t="s">
        <v>14</v>
      </c>
      <c r="C27" s="685" t="s">
        <v>27</v>
      </c>
      <c r="D27" s="685" t="s">
        <v>15</v>
      </c>
      <c r="E27" s="685" t="s">
        <v>517</v>
      </c>
      <c r="F27" s="685" t="s">
        <v>553</v>
      </c>
      <c r="G27" s="686" t="s">
        <v>551</v>
      </c>
      <c r="H27" s="686" t="s">
        <v>42</v>
      </c>
      <c r="I27" s="687" t="s">
        <v>552</v>
      </c>
    </row>
    <row r="28" spans="1:13" x14ac:dyDescent="0.25">
      <c r="B28" s="1049" t="s">
        <v>537</v>
      </c>
      <c r="C28" s="739" t="s">
        <v>106</v>
      </c>
      <c r="D28" s="739" t="s">
        <v>522</v>
      </c>
      <c r="E28" s="699">
        <f>E29+E30</f>
        <v>418600</v>
      </c>
      <c r="F28" s="699">
        <f>F29+F30</f>
        <v>560280.17999999993</v>
      </c>
      <c r="G28" s="699">
        <f>G29+G30</f>
        <v>0</v>
      </c>
      <c r="H28" s="698">
        <f>G28/F28</f>
        <v>0</v>
      </c>
      <c r="I28" s="700">
        <f>F28-G28</f>
        <v>560280.17999999993</v>
      </c>
    </row>
    <row r="29" spans="1:13" ht="25.5" x14ac:dyDescent="0.25">
      <c r="B29" s="1037"/>
      <c r="C29" s="730" t="s">
        <v>528</v>
      </c>
      <c r="D29" s="697" t="s">
        <v>275</v>
      </c>
      <c r="E29" s="701"/>
      <c r="F29" s="701">
        <v>141680.18</v>
      </c>
      <c r="G29" s="157"/>
      <c r="H29" s="717">
        <f t="shared" ref="H29:H75" si="2">G29/F29</f>
        <v>0</v>
      </c>
      <c r="I29" s="456">
        <f t="shared" ref="I29:I67" si="3">F29-G29</f>
        <v>141680.18</v>
      </c>
    </row>
    <row r="30" spans="1:13" ht="24.75" customHeight="1" thickBot="1" x14ac:dyDescent="0.3">
      <c r="B30" s="1050"/>
      <c r="C30" s="734" t="s">
        <v>85</v>
      </c>
      <c r="D30" s="444" t="s">
        <v>271</v>
      </c>
      <c r="E30" s="710">
        <v>418600</v>
      </c>
      <c r="F30" s="710">
        <v>418600</v>
      </c>
      <c r="G30" s="466"/>
      <c r="H30" s="723">
        <f t="shared" si="2"/>
        <v>0</v>
      </c>
      <c r="I30" s="467">
        <f t="shared" si="3"/>
        <v>418600</v>
      </c>
      <c r="J30" s="678"/>
      <c r="K30" s="678"/>
    </row>
    <row r="31" spans="1:13" ht="19.5" customHeight="1" x14ac:dyDescent="0.25">
      <c r="B31" s="1054" t="s">
        <v>32</v>
      </c>
      <c r="C31" s="387" t="s">
        <v>106</v>
      </c>
      <c r="D31" s="694" t="s">
        <v>32</v>
      </c>
      <c r="E31" s="708">
        <f>E33+E40+E43</f>
        <v>294152.18</v>
      </c>
      <c r="F31" s="708">
        <f>F33+F40+F43</f>
        <v>657718.21</v>
      </c>
      <c r="G31" s="708">
        <f>G33+G40+G43</f>
        <v>37500</v>
      </c>
      <c r="H31" s="718">
        <f t="shared" si="2"/>
        <v>5.7015298390476372E-2</v>
      </c>
      <c r="I31" s="497">
        <f t="shared" si="3"/>
        <v>620218.21</v>
      </c>
    </row>
    <row r="32" spans="1:13" ht="19.5" customHeight="1" x14ac:dyDescent="0.25">
      <c r="B32" s="1055"/>
      <c r="C32" s="407"/>
      <c r="D32" s="450"/>
      <c r="E32" s="379"/>
      <c r="F32" s="705"/>
      <c r="G32" s="153"/>
      <c r="H32" s="717"/>
      <c r="I32" s="456"/>
    </row>
    <row r="33" spans="2:9" ht="21.75" customHeight="1" x14ac:dyDescent="0.25">
      <c r="B33" s="1055"/>
      <c r="C33" s="450" t="s">
        <v>0</v>
      </c>
      <c r="D33" s="346" t="s">
        <v>206</v>
      </c>
      <c r="E33" s="390"/>
      <c r="F33" s="705">
        <f>F34+F37</f>
        <v>300000</v>
      </c>
      <c r="G33" s="705">
        <f>G34+G37</f>
        <v>0</v>
      </c>
      <c r="H33" s="717">
        <f t="shared" si="2"/>
        <v>0</v>
      </c>
      <c r="I33" s="456">
        <f t="shared" si="3"/>
        <v>300000</v>
      </c>
    </row>
    <row r="34" spans="2:9" ht="21" hidden="1" customHeight="1" x14ac:dyDescent="0.25">
      <c r="B34" s="1055"/>
      <c r="C34" s="388"/>
      <c r="D34" s="688" t="s">
        <v>207</v>
      </c>
      <c r="E34" s="390"/>
      <c r="F34" s="705"/>
      <c r="G34" s="153"/>
      <c r="H34" s="717" t="e">
        <f t="shared" si="2"/>
        <v>#DIV/0!</v>
      </c>
      <c r="I34" s="456">
        <f t="shared" si="3"/>
        <v>0</v>
      </c>
    </row>
    <row r="35" spans="2:9" ht="15.75" hidden="1" customHeight="1" x14ac:dyDescent="0.25">
      <c r="B35" s="1055"/>
      <c r="C35" s="1019"/>
      <c r="D35" s="1019"/>
      <c r="E35" s="1019"/>
      <c r="F35" s="1019"/>
      <c r="G35" s="1019"/>
      <c r="H35" s="1019"/>
      <c r="I35" s="1020"/>
    </row>
    <row r="36" spans="2:9" ht="15.75" customHeight="1" x14ac:dyDescent="0.25">
      <c r="B36" s="1055"/>
      <c r="C36" s="736"/>
      <c r="D36" s="736"/>
      <c r="E36" s="736"/>
      <c r="F36" s="703"/>
      <c r="G36" s="736"/>
      <c r="H36" s="736"/>
      <c r="I36" s="737"/>
    </row>
    <row r="37" spans="2:9" x14ac:dyDescent="0.25">
      <c r="B37" s="1055"/>
      <c r="C37" s="450" t="s">
        <v>0</v>
      </c>
      <c r="D37" s="344" t="s">
        <v>385</v>
      </c>
      <c r="E37" s="690"/>
      <c r="F37" s="705">
        <f>F38</f>
        <v>300000</v>
      </c>
      <c r="G37" s="714">
        <f>G38</f>
        <v>0</v>
      </c>
      <c r="H37" s="719">
        <f t="shared" si="2"/>
        <v>0</v>
      </c>
      <c r="I37" s="456">
        <f t="shared" si="3"/>
        <v>300000</v>
      </c>
    </row>
    <row r="38" spans="2:9" ht="38.25" x14ac:dyDescent="0.25">
      <c r="B38" s="1055"/>
      <c r="C38" s="660" t="s">
        <v>543</v>
      </c>
      <c r="D38" s="398" t="s">
        <v>386</v>
      </c>
      <c r="E38" s="690"/>
      <c r="F38" s="701">
        <v>300000</v>
      </c>
      <c r="G38" s="157"/>
      <c r="H38" s="719">
        <f t="shared" si="2"/>
        <v>0</v>
      </c>
      <c r="I38" s="456">
        <f t="shared" si="3"/>
        <v>300000</v>
      </c>
    </row>
    <row r="39" spans="2:9" x14ac:dyDescent="0.25">
      <c r="B39" s="1055"/>
      <c r="C39" s="940"/>
      <c r="D39" s="940"/>
      <c r="E39" s="940"/>
      <c r="F39" s="940"/>
      <c r="G39" s="940"/>
      <c r="H39" s="940"/>
      <c r="I39" s="1021"/>
    </row>
    <row r="40" spans="2:9" s="689" customFormat="1" ht="25.5" customHeight="1" x14ac:dyDescent="0.2">
      <c r="B40" s="1055"/>
      <c r="C40" s="450" t="s">
        <v>0</v>
      </c>
      <c r="D40" s="346" t="s">
        <v>208</v>
      </c>
      <c r="E40" s="453">
        <f t="shared" ref="E40:G41" si="4">E41</f>
        <v>294152.18</v>
      </c>
      <c r="F40" s="705">
        <f t="shared" si="4"/>
        <v>294152.18</v>
      </c>
      <c r="G40" s="705">
        <f t="shared" si="4"/>
        <v>37500</v>
      </c>
      <c r="H40" s="719">
        <f t="shared" si="2"/>
        <v>0.12748503172745482</v>
      </c>
      <c r="I40" s="456">
        <f t="shared" si="3"/>
        <v>256652.18</v>
      </c>
    </row>
    <row r="41" spans="2:9" ht="20.25" customHeight="1" x14ac:dyDescent="0.25">
      <c r="B41" s="1055"/>
      <c r="C41" s="450" t="s">
        <v>0</v>
      </c>
      <c r="D41" s="346" t="s">
        <v>193</v>
      </c>
      <c r="E41" s="260">
        <f t="shared" si="4"/>
        <v>294152.18</v>
      </c>
      <c r="F41" s="705">
        <f t="shared" si="4"/>
        <v>294152.18</v>
      </c>
      <c r="G41" s="714">
        <f t="shared" si="4"/>
        <v>37500</v>
      </c>
      <c r="H41" s="719">
        <f t="shared" si="2"/>
        <v>0.12748503172745482</v>
      </c>
      <c r="I41" s="456">
        <f t="shared" si="3"/>
        <v>256652.18</v>
      </c>
    </row>
    <row r="42" spans="2:9" ht="45" customHeight="1" x14ac:dyDescent="0.25">
      <c r="B42" s="1055"/>
      <c r="C42" s="442" t="s">
        <v>85</v>
      </c>
      <c r="D42" s="395" t="s">
        <v>282</v>
      </c>
      <c r="E42" s="279">
        <v>294152.18</v>
      </c>
      <c r="F42" s="701">
        <v>294152.18</v>
      </c>
      <c r="G42" s="701">
        <v>37500</v>
      </c>
      <c r="H42" s="719">
        <f t="shared" si="2"/>
        <v>0.12748503172745482</v>
      </c>
      <c r="I42" s="456">
        <f t="shared" si="3"/>
        <v>256652.18</v>
      </c>
    </row>
    <row r="43" spans="2:9" ht="36.6" customHeight="1" thickBot="1" x14ac:dyDescent="0.3">
      <c r="B43" s="1056"/>
      <c r="C43" s="731" t="s">
        <v>536</v>
      </c>
      <c r="D43" s="728" t="s">
        <v>534</v>
      </c>
      <c r="E43" s="695"/>
      <c r="F43" s="709">
        <v>63566.03</v>
      </c>
      <c r="G43" s="709"/>
      <c r="H43" s="720"/>
      <c r="I43" s="696">
        <f t="shared" si="3"/>
        <v>63566.03</v>
      </c>
    </row>
    <row r="44" spans="2:9" ht="27" customHeight="1" x14ac:dyDescent="0.25">
      <c r="B44" s="1037" t="s">
        <v>538</v>
      </c>
      <c r="C44" s="724" t="s">
        <v>106</v>
      </c>
      <c r="D44" s="724" t="s">
        <v>521</v>
      </c>
      <c r="E44" s="725">
        <f>E45+E51+E61</f>
        <v>36924088.969999999</v>
      </c>
      <c r="F44" s="725">
        <f>F45+F51+F61</f>
        <v>66526278.310000002</v>
      </c>
      <c r="G44" s="725">
        <f>G45+G51+G61</f>
        <v>22364903.960000001</v>
      </c>
      <c r="H44" s="726">
        <f t="shared" si="2"/>
        <v>0.33618149892263227</v>
      </c>
      <c r="I44" s="727">
        <f t="shared" si="3"/>
        <v>44161374.350000001</v>
      </c>
    </row>
    <row r="45" spans="2:9" ht="24.6" customHeight="1" x14ac:dyDescent="0.25">
      <c r="B45" s="1037"/>
      <c r="C45" s="507" t="s">
        <v>0</v>
      </c>
      <c r="D45" s="507" t="s">
        <v>208</v>
      </c>
      <c r="E45" s="729">
        <f>7418600</f>
        <v>7418600</v>
      </c>
      <c r="F45" s="729">
        <f>F46+F47+F48+F49+F50</f>
        <v>11039057.390000001</v>
      </c>
      <c r="G45" s="729">
        <f>G46+G47+G48+G49</f>
        <v>5221217.75</v>
      </c>
      <c r="H45" s="719">
        <f t="shared" si="2"/>
        <v>0.47297677378955993</v>
      </c>
      <c r="I45" s="279">
        <f t="shared" si="3"/>
        <v>5817839.6400000006</v>
      </c>
    </row>
    <row r="46" spans="2:9" ht="26.25" x14ac:dyDescent="0.25">
      <c r="B46" s="1037"/>
      <c r="C46" s="442" t="s">
        <v>85</v>
      </c>
      <c r="D46" s="378" t="s">
        <v>529</v>
      </c>
      <c r="E46" s="715"/>
      <c r="F46" s="701">
        <v>2979260</v>
      </c>
      <c r="G46" s="701">
        <v>931863.29</v>
      </c>
      <c r="H46" s="719">
        <f t="shared" si="2"/>
        <v>0.31278347307720711</v>
      </c>
      <c r="I46" s="459">
        <f t="shared" si="3"/>
        <v>2047396.71</v>
      </c>
    </row>
    <row r="47" spans="2:9" ht="26.25" customHeight="1" x14ac:dyDescent="0.25">
      <c r="B47" s="1037"/>
      <c r="C47" s="442" t="s">
        <v>85</v>
      </c>
      <c r="D47" s="378" t="s">
        <v>290</v>
      </c>
      <c r="E47" s="715"/>
      <c r="F47" s="701">
        <v>310189.3</v>
      </c>
      <c r="G47" s="701">
        <v>91765.69</v>
      </c>
      <c r="H47" s="719">
        <f t="shared" si="2"/>
        <v>0.29583770297685963</v>
      </c>
      <c r="I47" s="459">
        <f t="shared" si="3"/>
        <v>218423.61</v>
      </c>
    </row>
    <row r="48" spans="2:9" ht="28.5" customHeight="1" x14ac:dyDescent="0.25">
      <c r="B48" s="1037"/>
      <c r="C48" s="442" t="s">
        <v>85</v>
      </c>
      <c r="D48" s="378" t="s">
        <v>530</v>
      </c>
      <c r="E48" s="715"/>
      <c r="F48" s="701">
        <v>4129073.8</v>
      </c>
      <c r="G48" s="701">
        <v>577131.6</v>
      </c>
      <c r="H48" s="719">
        <f t="shared" si="2"/>
        <v>0.13977265313107265</v>
      </c>
      <c r="I48" s="459">
        <f t="shared" si="3"/>
        <v>3551942.1999999997</v>
      </c>
    </row>
    <row r="49" spans="2:13" ht="31.15" customHeight="1" x14ac:dyDescent="0.25">
      <c r="B49" s="1037"/>
      <c r="C49" s="732" t="s">
        <v>533</v>
      </c>
      <c r="D49" s="404" t="s">
        <v>532</v>
      </c>
      <c r="E49" s="715"/>
      <c r="F49" s="701">
        <v>3620457.39</v>
      </c>
      <c r="G49" s="701">
        <v>3620457.17</v>
      </c>
      <c r="H49" s="719">
        <f t="shared" si="2"/>
        <v>0.99999993923419705</v>
      </c>
      <c r="I49" s="459">
        <f t="shared" si="3"/>
        <v>0.22000000020489097</v>
      </c>
    </row>
    <row r="50" spans="2:13" ht="28.9" customHeight="1" x14ac:dyDescent="0.25">
      <c r="B50" s="1037"/>
      <c r="C50" s="442" t="s">
        <v>85</v>
      </c>
      <c r="D50" s="404" t="s">
        <v>542</v>
      </c>
      <c r="E50" s="715"/>
      <c r="F50" s="701">
        <v>76.900000000000006</v>
      </c>
      <c r="G50" s="454"/>
      <c r="H50" s="719">
        <f t="shared" si="2"/>
        <v>0</v>
      </c>
      <c r="I50" s="459">
        <f t="shared" si="3"/>
        <v>76.900000000000006</v>
      </c>
    </row>
    <row r="51" spans="2:13" ht="24.6" customHeight="1" x14ac:dyDescent="0.25">
      <c r="B51" s="1037"/>
      <c r="C51" s="450" t="s">
        <v>0</v>
      </c>
      <c r="D51" s="450" t="s">
        <v>206</v>
      </c>
      <c r="E51" s="705">
        <f>5959147.82</f>
        <v>5959147.8200000003</v>
      </c>
      <c r="F51" s="705">
        <f>F52+F57+F60</f>
        <v>27747631.240000002</v>
      </c>
      <c r="G51" s="705">
        <f>G53+G54+G57+G60</f>
        <v>7573787.7800000003</v>
      </c>
      <c r="H51" s="721">
        <f t="shared" si="2"/>
        <v>0.27295258879907186</v>
      </c>
      <c r="I51" s="455">
        <f t="shared" si="3"/>
        <v>20173843.460000001</v>
      </c>
    </row>
    <row r="52" spans="2:13" ht="22.15" customHeight="1" x14ac:dyDescent="0.25">
      <c r="B52" s="1037"/>
      <c r="C52" s="978" t="s">
        <v>545</v>
      </c>
      <c r="D52" s="979"/>
      <c r="E52" s="705"/>
      <c r="F52" s="705">
        <f>F53+F54+F55+F56</f>
        <v>20173843.460000001</v>
      </c>
      <c r="G52" s="705"/>
      <c r="H52" s="721">
        <f t="shared" si="2"/>
        <v>0</v>
      </c>
      <c r="I52" s="455">
        <f t="shared" si="3"/>
        <v>20173843.460000001</v>
      </c>
    </row>
    <row r="53" spans="2:13" ht="28.5" customHeight="1" x14ac:dyDescent="0.25">
      <c r="B53" s="1037"/>
      <c r="C53" s="442" t="s">
        <v>85</v>
      </c>
      <c r="D53" s="975" t="s">
        <v>541</v>
      </c>
      <c r="E53" s="701"/>
      <c r="F53" s="701">
        <v>2743747.82</v>
      </c>
      <c r="G53" s="454"/>
      <c r="H53" s="719">
        <f t="shared" si="2"/>
        <v>0</v>
      </c>
      <c r="I53" s="459">
        <f t="shared" si="3"/>
        <v>2743747.82</v>
      </c>
    </row>
    <row r="54" spans="2:13" ht="28.5" customHeight="1" x14ac:dyDescent="0.25">
      <c r="B54" s="1037"/>
      <c r="C54" s="446" t="s">
        <v>535</v>
      </c>
      <c r="D54" s="980"/>
      <c r="E54" s="279"/>
      <c r="F54" s="701">
        <v>3215400</v>
      </c>
      <c r="G54" s="454"/>
      <c r="H54" s="719">
        <f t="shared" si="2"/>
        <v>0</v>
      </c>
      <c r="I54" s="459">
        <f t="shared" si="3"/>
        <v>3215400</v>
      </c>
    </row>
    <row r="55" spans="2:13" ht="40.15" customHeight="1" x14ac:dyDescent="0.25">
      <c r="B55" s="1037"/>
      <c r="C55" s="660" t="s">
        <v>543</v>
      </c>
      <c r="D55" s="980"/>
      <c r="E55" s="279"/>
      <c r="F55" s="701">
        <f>14214695.64-168395.64</f>
        <v>14046300</v>
      </c>
      <c r="G55" s="454"/>
      <c r="H55" s="719">
        <f t="shared" si="2"/>
        <v>0</v>
      </c>
      <c r="I55" s="459">
        <f t="shared" si="3"/>
        <v>14046300</v>
      </c>
    </row>
    <row r="56" spans="2:13" ht="36.6" customHeight="1" x14ac:dyDescent="0.25">
      <c r="B56" s="1037"/>
      <c r="C56" s="732" t="s">
        <v>533</v>
      </c>
      <c r="D56" s="981"/>
      <c r="E56" s="279"/>
      <c r="F56" s="701">
        <v>168395.64</v>
      </c>
      <c r="G56" s="454"/>
      <c r="H56" s="719">
        <f t="shared" si="2"/>
        <v>0</v>
      </c>
      <c r="I56" s="459">
        <f t="shared" si="3"/>
        <v>168395.64</v>
      </c>
    </row>
    <row r="57" spans="2:13" ht="24" customHeight="1" x14ac:dyDescent="0.25">
      <c r="B57" s="1037"/>
      <c r="C57" s="1044" t="s">
        <v>527</v>
      </c>
      <c r="D57" s="1045"/>
      <c r="E57" s="279">
        <f>E58+E59</f>
        <v>0</v>
      </c>
      <c r="F57" s="705">
        <f>F58+F59</f>
        <v>7471259</v>
      </c>
      <c r="G57" s="705">
        <f>G58+G59</f>
        <v>7471259</v>
      </c>
      <c r="H57" s="721">
        <f t="shared" si="2"/>
        <v>1</v>
      </c>
      <c r="I57" s="455">
        <f t="shared" si="3"/>
        <v>0</v>
      </c>
    </row>
    <row r="58" spans="2:13" ht="53.45" customHeight="1" x14ac:dyDescent="0.25">
      <c r="B58" s="1037"/>
      <c r="C58" s="732" t="s">
        <v>544</v>
      </c>
      <c r="D58" s="1034" t="s">
        <v>531</v>
      </c>
      <c r="E58" s="279"/>
      <c r="F58" s="701">
        <v>7097600</v>
      </c>
      <c r="G58" s="701">
        <v>7097600</v>
      </c>
      <c r="H58" s="719">
        <f t="shared" si="2"/>
        <v>1</v>
      </c>
      <c r="I58" s="459">
        <f t="shared" si="3"/>
        <v>0</v>
      </c>
    </row>
    <row r="59" spans="2:13" ht="46.15" customHeight="1" x14ac:dyDescent="0.25">
      <c r="B59" s="1037"/>
      <c r="C59" s="732" t="s">
        <v>533</v>
      </c>
      <c r="D59" s="1036"/>
      <c r="E59" s="279"/>
      <c r="F59" s="701">
        <v>373659</v>
      </c>
      <c r="G59" s="701">
        <v>373659</v>
      </c>
      <c r="H59" s="719">
        <f t="shared" si="2"/>
        <v>1</v>
      </c>
      <c r="I59" s="459">
        <f t="shared" si="3"/>
        <v>0</v>
      </c>
    </row>
    <row r="60" spans="2:13" ht="43.9" customHeight="1" x14ac:dyDescent="0.25">
      <c r="B60" s="1037"/>
      <c r="C60" s="732" t="s">
        <v>533</v>
      </c>
      <c r="D60" s="738" t="s">
        <v>439</v>
      </c>
      <c r="E60" s="279"/>
      <c r="F60" s="701">
        <v>102528.78</v>
      </c>
      <c r="G60" s="701">
        <v>102528.78</v>
      </c>
      <c r="H60" s="719">
        <f t="shared" si="2"/>
        <v>1</v>
      </c>
      <c r="I60" s="459">
        <f t="shared" si="3"/>
        <v>0</v>
      </c>
    </row>
    <row r="61" spans="2:13" ht="46.5" customHeight="1" x14ac:dyDescent="0.25">
      <c r="B61" s="1037" t="s">
        <v>539</v>
      </c>
      <c r="C61" s="1039"/>
      <c r="D61" s="344" t="s">
        <v>33</v>
      </c>
      <c r="E61" s="705">
        <f>E62</f>
        <v>23546341.149999999</v>
      </c>
      <c r="F61" s="705">
        <f>F62</f>
        <v>27739589.68</v>
      </c>
      <c r="G61" s="705">
        <f>G62</f>
        <v>9569898.4299999997</v>
      </c>
      <c r="H61" s="719">
        <f t="shared" si="2"/>
        <v>0.34499062676834807</v>
      </c>
      <c r="I61" s="459">
        <f t="shared" si="3"/>
        <v>18169691.25</v>
      </c>
    </row>
    <row r="62" spans="2:13" ht="30.6" customHeight="1" x14ac:dyDescent="0.25">
      <c r="B62" s="1037"/>
      <c r="C62" s="1040"/>
      <c r="D62" s="739" t="s">
        <v>444</v>
      </c>
      <c r="E62" s="705">
        <f>E63+E64+E65+E66+E67</f>
        <v>23546341.149999999</v>
      </c>
      <c r="F62" s="705">
        <f>F63+F64+F65+F66+F67</f>
        <v>27739589.68</v>
      </c>
      <c r="G62" s="705">
        <f>G63+G64+G65+G66+G67</f>
        <v>9569898.4299999997</v>
      </c>
      <c r="H62" s="719">
        <f t="shared" si="2"/>
        <v>0.34499062676834807</v>
      </c>
      <c r="I62" s="459">
        <f>F62-G62</f>
        <v>18169691.25</v>
      </c>
      <c r="J62" s="743">
        <f>2636585.07-976664.96-9301.53-74366.76</f>
        <v>1576251.8199999998</v>
      </c>
      <c r="K62" s="743"/>
      <c r="L62" s="678"/>
    </row>
    <row r="63" spans="2:13" ht="31.9" customHeight="1" x14ac:dyDescent="0.25">
      <c r="B63" s="1037"/>
      <c r="C63" s="1040"/>
      <c r="D63" s="404" t="s">
        <v>540</v>
      </c>
      <c r="E63" s="701"/>
      <c r="F63" s="701">
        <f>3068570.44+1124678.09</f>
        <v>4193248.5300000003</v>
      </c>
      <c r="G63" s="701">
        <v>1193248.53</v>
      </c>
      <c r="H63" s="719">
        <f t="shared" si="2"/>
        <v>0.28456422782076307</v>
      </c>
      <c r="I63" s="459">
        <f t="shared" si="3"/>
        <v>3000000</v>
      </c>
      <c r="J63" s="743"/>
      <c r="K63" s="678"/>
      <c r="L63" s="678"/>
      <c r="M63" s="691"/>
    </row>
    <row r="64" spans="2:13" ht="39.6" customHeight="1" x14ac:dyDescent="0.25">
      <c r="B64" s="1037"/>
      <c r="C64" s="1040"/>
      <c r="D64" s="378" t="s">
        <v>525</v>
      </c>
      <c r="E64" s="701">
        <v>8703380</v>
      </c>
      <c r="F64" s="701">
        <v>8703380</v>
      </c>
      <c r="G64" s="701">
        <f>4221861.3+441469.76+1576251.82</f>
        <v>6239582.8799999999</v>
      </c>
      <c r="H64" s="719">
        <f t="shared" si="2"/>
        <v>0.71691490892044241</v>
      </c>
      <c r="I64" s="459">
        <f>F64-G64</f>
        <v>2463797.12</v>
      </c>
      <c r="J64" s="743">
        <v>7747258.3700000001</v>
      </c>
      <c r="K64" s="678">
        <f>G64</f>
        <v>6239582.8799999999</v>
      </c>
      <c r="L64" s="678"/>
    </row>
    <row r="65" spans="2:11" ht="26.25" x14ac:dyDescent="0.25">
      <c r="B65" s="1037"/>
      <c r="C65" s="1040"/>
      <c r="D65" s="378" t="s">
        <v>526</v>
      </c>
      <c r="E65" s="701">
        <v>700000</v>
      </c>
      <c r="F65" s="701">
        <v>700000</v>
      </c>
      <c r="G65" s="701">
        <f>47823.4+74366.76</f>
        <v>122190.16</v>
      </c>
      <c r="H65" s="719">
        <f t="shared" si="2"/>
        <v>0.17455737142857145</v>
      </c>
      <c r="I65" s="459">
        <f t="shared" si="3"/>
        <v>577809.84</v>
      </c>
      <c r="J65" s="742">
        <v>122190.16</v>
      </c>
      <c r="K65" s="678">
        <f>J65-G65</f>
        <v>0</v>
      </c>
    </row>
    <row r="66" spans="2:11" ht="26.25" x14ac:dyDescent="0.25">
      <c r="B66" s="1037"/>
      <c r="C66" s="1040"/>
      <c r="D66" s="378" t="s">
        <v>316</v>
      </c>
      <c r="E66" s="701">
        <v>367800</v>
      </c>
      <c r="F66" s="701">
        <v>367800</v>
      </c>
      <c r="G66" s="701">
        <f>18718.15+9301.53</f>
        <v>28019.68</v>
      </c>
      <c r="H66" s="719">
        <f t="shared" si="2"/>
        <v>7.6181837955410545E-2</v>
      </c>
      <c r="I66" s="459">
        <f t="shared" si="3"/>
        <v>339780.32</v>
      </c>
      <c r="J66" s="742">
        <v>28019.68</v>
      </c>
      <c r="K66" s="678">
        <f>J66-G66</f>
        <v>0</v>
      </c>
    </row>
    <row r="67" spans="2:11" ht="25.5" customHeight="1" x14ac:dyDescent="0.25">
      <c r="B67" s="1038"/>
      <c r="C67" s="1041"/>
      <c r="D67" s="404" t="s">
        <v>72</v>
      </c>
      <c r="E67" s="701">
        <v>13775161.15</v>
      </c>
      <c r="F67" s="701">
        <v>13775161.15</v>
      </c>
      <c r="G67" s="701">
        <f>1010192.22+976664.96</f>
        <v>1986857.18</v>
      </c>
      <c r="H67" s="719">
        <f t="shared" si="2"/>
        <v>0.1442347685348131</v>
      </c>
      <c r="I67" s="459">
        <f t="shared" si="3"/>
        <v>11788303.970000001</v>
      </c>
      <c r="J67" s="742">
        <v>1986857.18</v>
      </c>
      <c r="K67" s="678">
        <f>J67-G67</f>
        <v>0</v>
      </c>
    </row>
    <row r="68" spans="2:11" x14ac:dyDescent="0.25">
      <c r="B68" s="692" t="s">
        <v>0</v>
      </c>
      <c r="C68" s="417"/>
      <c r="D68" s="407"/>
      <c r="E68" s="705">
        <f>E28+E31+E44</f>
        <v>37636841.149999999</v>
      </c>
      <c r="F68" s="705">
        <f>F28+F31+F44</f>
        <v>67744276.700000003</v>
      </c>
      <c r="G68" s="705">
        <f>G28+G31+G44</f>
        <v>22402403.960000001</v>
      </c>
      <c r="H68" s="721">
        <f t="shared" si="2"/>
        <v>0.33069072475608852</v>
      </c>
      <c r="I68" s="455">
        <f>F68-G68</f>
        <v>45341872.740000002</v>
      </c>
    </row>
    <row r="69" spans="2:11" hidden="1" x14ac:dyDescent="0.25">
      <c r="B69" s="692" t="s">
        <v>9</v>
      </c>
      <c r="C69" s="417"/>
      <c r="D69" s="407" t="s">
        <v>46</v>
      </c>
      <c r="E69" s="152">
        <f>E68-D9</f>
        <v>0</v>
      </c>
      <c r="F69" s="705">
        <f>F68-E9</f>
        <v>0</v>
      </c>
      <c r="G69" s="454">
        <f>G68-F9</f>
        <v>-19431805.919999994</v>
      </c>
      <c r="H69" s="721" t="e">
        <f t="shared" si="2"/>
        <v>#DIV/0!</v>
      </c>
      <c r="I69" s="455">
        <f>I68-H9</f>
        <v>25910066.820000008</v>
      </c>
    </row>
    <row r="70" spans="2:11" hidden="1" x14ac:dyDescent="0.25">
      <c r="B70" s="693" t="s">
        <v>17</v>
      </c>
      <c r="C70" s="690"/>
      <c r="D70" s="690"/>
      <c r="E70" s="260"/>
      <c r="F70" s="701"/>
      <c r="G70" s="279"/>
      <c r="H70" s="719" t="e">
        <f t="shared" si="2"/>
        <v>#DIV/0!</v>
      </c>
      <c r="I70" s="459">
        <f>F70-G70</f>
        <v>0</v>
      </c>
    </row>
    <row r="71" spans="2:11" hidden="1" x14ac:dyDescent="0.25">
      <c r="B71" s="693" t="s">
        <v>43</v>
      </c>
      <c r="C71" s="690"/>
      <c r="D71" s="690"/>
      <c r="E71" s="261">
        <f>E30+E45+F53+E42</f>
        <v>10875100</v>
      </c>
      <c r="F71" s="711"/>
      <c r="G71" s="536"/>
      <c r="H71" s="719" t="e">
        <f t="shared" si="2"/>
        <v>#DIV/0!</v>
      </c>
      <c r="I71" s="459">
        <f t="shared" ref="I71:I75" si="5">F71-G71</f>
        <v>0</v>
      </c>
    </row>
    <row r="72" spans="2:11" hidden="1" x14ac:dyDescent="0.25">
      <c r="B72" s="693" t="s">
        <v>21</v>
      </c>
      <c r="C72" s="690"/>
      <c r="D72" s="690"/>
      <c r="E72" s="260">
        <f>F29+F43+F49+F56+F58+F59+F60</f>
        <v>11567887.02</v>
      </c>
      <c r="F72" s="701"/>
      <c r="G72" s="279"/>
      <c r="H72" s="719" t="e">
        <f t="shared" si="2"/>
        <v>#DIV/0!</v>
      </c>
      <c r="I72" s="459">
        <f t="shared" si="5"/>
        <v>0</v>
      </c>
    </row>
    <row r="73" spans="2:11" hidden="1" x14ac:dyDescent="0.25">
      <c r="B73" s="693" t="s">
        <v>39</v>
      </c>
      <c r="C73" s="690"/>
      <c r="D73" s="690"/>
      <c r="E73" s="260"/>
      <c r="F73" s="701"/>
      <c r="G73" s="279"/>
      <c r="H73" s="719" t="e">
        <f t="shared" si="2"/>
        <v>#DIV/0!</v>
      </c>
      <c r="I73" s="459">
        <f t="shared" si="5"/>
        <v>0</v>
      </c>
    </row>
    <row r="74" spans="2:11" hidden="1" x14ac:dyDescent="0.25">
      <c r="B74" s="693" t="s">
        <v>317</v>
      </c>
      <c r="C74" s="690"/>
      <c r="D74" s="690"/>
      <c r="E74" s="260">
        <f>F54</f>
        <v>3215400</v>
      </c>
      <c r="F74" s="701"/>
      <c r="G74" s="279"/>
      <c r="H74" s="719" t="e">
        <f t="shared" si="2"/>
        <v>#DIV/0!</v>
      </c>
      <c r="I74" s="459">
        <f t="shared" si="5"/>
        <v>0</v>
      </c>
    </row>
    <row r="75" spans="2:11" hidden="1" x14ac:dyDescent="0.25">
      <c r="B75" s="693" t="s">
        <v>45</v>
      </c>
      <c r="C75" s="690"/>
      <c r="D75" s="690"/>
      <c r="E75" s="260">
        <f>E30+E61</f>
        <v>23964941.149999999</v>
      </c>
      <c r="F75" s="706"/>
      <c r="G75" s="537"/>
      <c r="H75" s="722" t="e">
        <f t="shared" si="2"/>
        <v>#DIV/0!</v>
      </c>
      <c r="I75" s="539">
        <f t="shared" si="5"/>
        <v>0</v>
      </c>
    </row>
    <row r="76" spans="2:11" x14ac:dyDescent="0.25">
      <c r="E76" s="678"/>
      <c r="F76" s="712"/>
      <c r="G76" s="470"/>
    </row>
  </sheetData>
  <customSheetViews>
    <customSheetView guid="{57EAFF00-73AA-423D-B3E2-63FFE6AC6F80}" scale="70" showPageBreaks="1" printArea="1" hiddenRows="1" hiddenColumns="1" view="pageBreakPreview" topLeftCell="B4">
      <selection activeCell="F17" sqref="F17"/>
      <rowBreaks count="3" manualBreakCount="3">
        <brk id="21" max="7194" man="1"/>
        <brk id="43" max="7194" man="1"/>
        <brk id="60" max="7194" man="1"/>
      </rowBreaks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1"/>
    </customSheetView>
    <customSheetView guid="{2AA0A6A2-1258-4C55-85F4-15085DB77895}" scale="70" showPageBreaks="1" printArea="1" hiddenRows="1" hiddenColumns="1" view="pageBreakPreview" topLeftCell="B4">
      <selection activeCell="F17" sqref="F17"/>
      <rowBreaks count="3" manualBreakCount="3">
        <brk id="21" max="7194" man="1"/>
        <brk id="43" max="7194" man="1"/>
        <brk id="60" max="7194" man="1"/>
      </rowBreaks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2"/>
    </customSheetView>
    <customSheetView guid="{D471A51E-292E-4763-97E4-AC179949213B}" scale="70" showPageBreaks="1" printArea="1" hiddenRows="1" hiddenColumns="1" view="pageBreakPreview" topLeftCell="B4">
      <selection activeCell="F17" sqref="F17"/>
      <rowBreaks count="3" manualBreakCount="3">
        <brk id="21" max="7194" man="1"/>
        <brk id="43" max="7194" man="1"/>
        <brk id="60" max="7194" man="1"/>
      </rowBreaks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3"/>
    </customSheetView>
  </customSheetViews>
  <mergeCells count="13">
    <mergeCell ref="B61:B67"/>
    <mergeCell ref="C61:C67"/>
    <mergeCell ref="B24:I24"/>
    <mergeCell ref="B25:I25"/>
    <mergeCell ref="B28:B30"/>
    <mergeCell ref="B31:B43"/>
    <mergeCell ref="C35:I35"/>
    <mergeCell ref="C39:I39"/>
    <mergeCell ref="B44:B60"/>
    <mergeCell ref="C52:D52"/>
    <mergeCell ref="D53:D56"/>
    <mergeCell ref="C57:D57"/>
    <mergeCell ref="D58:D59"/>
  </mergeCells>
  <pageMargins left="0.15748031496062992" right="0.19685039370078741" top="0.39370078740157483" bottom="0.15748031496062992" header="0.31496062992125984" footer="0.19685039370078741"/>
  <pageSetup paperSize="9" scale="83" orientation="landscape" r:id="rId4"/>
  <rowBreaks count="3" manualBreakCount="3">
    <brk id="21" max="7194" man="1"/>
    <brk id="43" max="7194" man="1"/>
    <brk id="60" max="7194" man="1"/>
  </rowBreaks>
  <colBreaks count="1" manualBreakCount="1">
    <brk id="9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view="pageBreakPreview" topLeftCell="B1" zoomScale="70" zoomScaleNormal="60" zoomScaleSheetLayoutView="70" zoomScalePageLayoutView="80" workbookViewId="0">
      <selection activeCell="B47" sqref="B47"/>
    </sheetView>
  </sheetViews>
  <sheetFormatPr defaultColWidth="8.85546875" defaultRowHeight="15" x14ac:dyDescent="0.25"/>
  <cols>
    <col min="1" max="1" width="8.85546875" style="565" hidden="1" customWidth="1"/>
    <col min="2" max="2" width="32.42578125" style="565" customWidth="1"/>
    <col min="3" max="3" width="22.42578125" style="565" customWidth="1"/>
    <col min="4" max="4" width="40.7109375" style="565" customWidth="1"/>
    <col min="5" max="5" width="15.5703125" style="565" customWidth="1"/>
    <col min="6" max="6" width="15.5703125" style="707" customWidth="1"/>
    <col min="7" max="7" width="15.5703125" style="565" customWidth="1"/>
    <col min="8" max="8" width="15.5703125" style="716" customWidth="1"/>
    <col min="9" max="9" width="15.5703125" style="565" customWidth="1"/>
    <col min="10" max="10" width="13.7109375" style="565" customWidth="1"/>
    <col min="11" max="11" width="44.7109375" style="565" customWidth="1"/>
    <col min="12" max="16384" width="8.85546875" style="565"/>
  </cols>
  <sheetData>
    <row r="1" spans="1:11" s="670" customFormat="1" ht="12.75" x14ac:dyDescent="0.2">
      <c r="F1" s="704"/>
      <c r="H1" s="713"/>
      <c r="I1" s="670" t="s">
        <v>1</v>
      </c>
    </row>
    <row r="2" spans="1:11" s="670" customFormat="1" ht="12.75" hidden="1" x14ac:dyDescent="0.2">
      <c r="F2" s="704"/>
      <c r="H2" s="713"/>
    </row>
    <row r="3" spans="1:11" s="670" customFormat="1" ht="15.75" customHeight="1" x14ac:dyDescent="0.2">
      <c r="E3" s="746" t="s">
        <v>556</v>
      </c>
      <c r="F3" s="702"/>
      <c r="G3" s="746"/>
      <c r="H3" s="746"/>
      <c r="I3" s="746"/>
    </row>
    <row r="4" spans="1:11" s="670" customFormat="1" ht="15.75" customHeight="1" x14ac:dyDescent="0.2">
      <c r="E4" s="746" t="s">
        <v>547</v>
      </c>
      <c r="F4" s="702"/>
      <c r="G4" s="746"/>
      <c r="H4" s="746"/>
      <c r="I4" s="746"/>
    </row>
    <row r="5" spans="1:11" s="670" customFormat="1" ht="12.75" hidden="1" x14ac:dyDescent="0.2">
      <c r="D5" s="672"/>
      <c r="E5" s="673"/>
      <c r="F5" s="702"/>
      <c r="G5" s="746"/>
      <c r="H5" s="746"/>
      <c r="I5" s="746"/>
    </row>
    <row r="6" spans="1:11" s="670" customFormat="1" ht="12.75" x14ac:dyDescent="0.2">
      <c r="D6" s="672"/>
      <c r="E6" s="674"/>
      <c r="F6" s="702"/>
      <c r="G6" s="675"/>
      <c r="H6" s="746"/>
      <c r="I6" s="675"/>
    </row>
    <row r="7" spans="1:11" s="670" customFormat="1" ht="50.25" customHeight="1" x14ac:dyDescent="0.2">
      <c r="A7" s="154"/>
      <c r="B7" s="374" t="s">
        <v>3</v>
      </c>
      <c r="C7" s="154"/>
      <c r="D7" s="374" t="s">
        <v>555</v>
      </c>
      <c r="E7" s="374" t="s">
        <v>548</v>
      </c>
      <c r="F7" s="374" t="s">
        <v>549</v>
      </c>
      <c r="G7" s="374" t="s">
        <v>550</v>
      </c>
      <c r="H7" s="374" t="s">
        <v>4</v>
      </c>
      <c r="I7" s="374" t="s">
        <v>5</v>
      </c>
    </row>
    <row r="8" spans="1:11" s="670" customFormat="1" ht="12.75" x14ac:dyDescent="0.2">
      <c r="A8" s="155"/>
      <c r="B8" s="155">
        <v>1</v>
      </c>
      <c r="C8" s="155"/>
      <c r="D8" s="155">
        <v>2</v>
      </c>
      <c r="E8" s="690"/>
      <c r="F8" s="744">
        <v>3</v>
      </c>
      <c r="G8" s="155">
        <v>4</v>
      </c>
      <c r="H8" s="155" t="s">
        <v>6</v>
      </c>
      <c r="I8" s="155" t="s">
        <v>7</v>
      </c>
    </row>
    <row r="9" spans="1:11" s="670" customFormat="1" ht="18.75" customHeight="1" x14ac:dyDescent="0.2">
      <c r="A9" s="676">
        <v>1</v>
      </c>
      <c r="B9" s="407" t="s">
        <v>8</v>
      </c>
      <c r="C9" s="407"/>
      <c r="D9" s="153">
        <f>D11+D20</f>
        <v>23546341.149999999</v>
      </c>
      <c r="E9" s="153">
        <f>E11+E20</f>
        <v>27739589.68</v>
      </c>
      <c r="F9" s="714">
        <f>F11+F20</f>
        <v>14077573.92</v>
      </c>
      <c r="G9" s="714">
        <f>G11+G20</f>
        <v>9569898.4299999997</v>
      </c>
      <c r="H9" s="714">
        <f>F9-G9</f>
        <v>4507675.49</v>
      </c>
      <c r="I9" s="153">
        <f>D9-G9</f>
        <v>13976442.719999999</v>
      </c>
    </row>
    <row r="10" spans="1:11" s="670" customFormat="1" ht="18" customHeight="1" x14ac:dyDescent="0.2">
      <c r="A10" s="676"/>
      <c r="B10" s="407" t="s">
        <v>9</v>
      </c>
      <c r="C10" s="407"/>
      <c r="D10" s="153"/>
      <c r="E10" s="153"/>
      <c r="F10" s="705"/>
      <c r="G10" s="714"/>
      <c r="H10" s="715">
        <f t="shared" ref="H10:H19" si="0">F10-G10</f>
        <v>0</v>
      </c>
      <c r="I10" s="157">
        <f t="shared" ref="I10:I19" si="1">D10-G10</f>
        <v>0</v>
      </c>
    </row>
    <row r="11" spans="1:11" s="670" customFormat="1" ht="26.25" customHeight="1" x14ac:dyDescent="0.2">
      <c r="A11" s="676" t="s">
        <v>10</v>
      </c>
      <c r="B11" s="407" t="s">
        <v>514</v>
      </c>
      <c r="C11" s="407"/>
      <c r="D11" s="153">
        <f>D12+D13+D15+D14+D19</f>
        <v>23546341.149999999</v>
      </c>
      <c r="E11" s="153">
        <f>E12+E13+E15+E14+E19</f>
        <v>26546341.149999999</v>
      </c>
      <c r="F11" s="714">
        <f>F12+F13+F15+F14+F19</f>
        <v>12884325.390000001</v>
      </c>
      <c r="G11" s="714">
        <f>G12+G13+G15+G14+G19</f>
        <v>8376649.8999999994</v>
      </c>
      <c r="H11" s="714">
        <f>F11-G11</f>
        <v>4507675.4900000012</v>
      </c>
      <c r="I11" s="153">
        <f t="shared" si="1"/>
        <v>15169691.25</v>
      </c>
    </row>
    <row r="12" spans="1:11" s="670" customFormat="1" ht="41.25" customHeight="1" x14ac:dyDescent="0.25">
      <c r="A12" s="677" t="s">
        <v>11</v>
      </c>
      <c r="B12" s="378" t="s">
        <v>18</v>
      </c>
      <c r="C12" s="378" t="s">
        <v>28</v>
      </c>
      <c r="D12" s="157">
        <v>13775161.15</v>
      </c>
      <c r="E12" s="157">
        <f>D12</f>
        <v>13775161.15</v>
      </c>
      <c r="F12" s="715">
        <v>1986857.18</v>
      </c>
      <c r="G12" s="747">
        <f>G33</f>
        <v>1986857.18</v>
      </c>
      <c r="H12" s="715">
        <f>F12-G12</f>
        <v>0</v>
      </c>
      <c r="I12" s="157">
        <f t="shared" si="1"/>
        <v>11788303.970000001</v>
      </c>
      <c r="J12" s="672"/>
    </row>
    <row r="13" spans="1:11" s="670" customFormat="1" ht="25.5" hidden="1" x14ac:dyDescent="0.2">
      <c r="A13" s="677" t="s">
        <v>12</v>
      </c>
      <c r="B13" s="378" t="s">
        <v>31</v>
      </c>
      <c r="C13" s="378" t="s">
        <v>26</v>
      </c>
      <c r="D13" s="157"/>
      <c r="E13" s="157"/>
      <c r="F13" s="701"/>
      <c r="G13" s="715"/>
      <c r="H13" s="715">
        <f t="shared" si="0"/>
        <v>0</v>
      </c>
      <c r="I13" s="157">
        <f>D13-G13</f>
        <v>0</v>
      </c>
    </row>
    <row r="14" spans="1:11" s="670" customFormat="1" ht="23.25" hidden="1" customHeight="1" x14ac:dyDescent="0.2">
      <c r="A14" s="677" t="s">
        <v>127</v>
      </c>
      <c r="B14" s="378" t="s">
        <v>128</v>
      </c>
      <c r="C14" s="378" t="s">
        <v>26</v>
      </c>
      <c r="D14" s="157"/>
      <c r="E14" s="157">
        <f>D14</f>
        <v>0</v>
      </c>
      <c r="F14" s="701"/>
      <c r="G14" s="715"/>
      <c r="H14" s="715">
        <f t="shared" si="0"/>
        <v>0</v>
      </c>
      <c r="I14" s="157">
        <f t="shared" si="1"/>
        <v>0</v>
      </c>
    </row>
    <row r="15" spans="1:11" s="670" customFormat="1" ht="49.15" customHeight="1" x14ac:dyDescent="0.25">
      <c r="A15" s="679" t="s">
        <v>19</v>
      </c>
      <c r="B15" s="680" t="s">
        <v>557</v>
      </c>
      <c r="C15" s="680"/>
      <c r="D15" s="27">
        <f>D16+D17+D18</f>
        <v>9771180</v>
      </c>
      <c r="E15" s="27">
        <f>E16+E17+E18</f>
        <v>9771180</v>
      </c>
      <c r="F15" s="733">
        <f>F16+F17+F18</f>
        <v>7897468.21</v>
      </c>
      <c r="G15" s="733">
        <f>G16+G17+G18</f>
        <v>6389792.7199999997</v>
      </c>
      <c r="H15" s="714">
        <f t="shared" si="0"/>
        <v>1507675.4900000002</v>
      </c>
      <c r="I15" s="153">
        <f t="shared" si="1"/>
        <v>3381387.2800000003</v>
      </c>
    </row>
    <row r="16" spans="1:11" s="670" customFormat="1" ht="26.45" customHeight="1" x14ac:dyDescent="0.2">
      <c r="A16" s="677" t="s">
        <v>23</v>
      </c>
      <c r="B16" s="314" t="s">
        <v>558</v>
      </c>
      <c r="C16" s="681"/>
      <c r="D16" s="157">
        <f>367800</f>
        <v>367800</v>
      </c>
      <c r="E16" s="157">
        <f>D16</f>
        <v>367800</v>
      </c>
      <c r="F16" s="715">
        <v>28019.68</v>
      </c>
      <c r="G16" s="715">
        <f>G32</f>
        <v>28019.68</v>
      </c>
      <c r="H16" s="715">
        <f t="shared" si="0"/>
        <v>0</v>
      </c>
      <c r="I16" s="157">
        <f t="shared" si="1"/>
        <v>339780.32</v>
      </c>
      <c r="K16" s="672"/>
    </row>
    <row r="17" spans="1:11" s="670" customFormat="1" ht="70.900000000000006" customHeight="1" x14ac:dyDescent="0.2">
      <c r="A17" s="677" t="s">
        <v>24</v>
      </c>
      <c r="B17" s="682" t="s">
        <v>559</v>
      </c>
      <c r="C17" s="682"/>
      <c r="D17" s="157">
        <v>8703380</v>
      </c>
      <c r="E17" s="157">
        <f>D17</f>
        <v>8703380</v>
      </c>
      <c r="F17" s="715">
        <v>7747258.3700000001</v>
      </c>
      <c r="G17" s="715">
        <f>G30</f>
        <v>6239582.8799999999</v>
      </c>
      <c r="H17" s="715">
        <f>F17-G17</f>
        <v>1507675.4900000002</v>
      </c>
      <c r="I17" s="157">
        <f>D17-G17</f>
        <v>2463797.12</v>
      </c>
      <c r="J17" s="672"/>
      <c r="K17" s="672"/>
    </row>
    <row r="18" spans="1:11" s="670" customFormat="1" ht="25.5" x14ac:dyDescent="0.2">
      <c r="A18" s="677" t="s">
        <v>54</v>
      </c>
      <c r="B18" s="682" t="s">
        <v>560</v>
      </c>
      <c r="C18" s="682"/>
      <c r="D18" s="157">
        <v>700000</v>
      </c>
      <c r="E18" s="157">
        <f>D18</f>
        <v>700000</v>
      </c>
      <c r="F18" s="748">
        <v>122190.16</v>
      </c>
      <c r="G18" s="715">
        <f>G31</f>
        <v>122190.16</v>
      </c>
      <c r="H18" s="715">
        <f t="shared" si="0"/>
        <v>0</v>
      </c>
      <c r="I18" s="157">
        <f t="shared" si="1"/>
        <v>577809.84</v>
      </c>
    </row>
    <row r="19" spans="1:11" s="670" customFormat="1" ht="25.5" x14ac:dyDescent="0.2">
      <c r="A19" s="677"/>
      <c r="B19" s="749" t="s">
        <v>561</v>
      </c>
      <c r="C19" s="682"/>
      <c r="D19" s="157"/>
      <c r="E19" s="157">
        <v>3000000</v>
      </c>
      <c r="F19" s="715">
        <f>E19</f>
        <v>3000000</v>
      </c>
      <c r="G19" s="715">
        <v>0</v>
      </c>
      <c r="H19" s="715">
        <f t="shared" si="0"/>
        <v>3000000</v>
      </c>
      <c r="I19" s="157">
        <f t="shared" si="1"/>
        <v>0</v>
      </c>
    </row>
    <row r="20" spans="1:11" s="670" customFormat="1" ht="28.5" customHeight="1" x14ac:dyDescent="0.2">
      <c r="A20" s="676" t="s">
        <v>13</v>
      </c>
      <c r="B20" s="407" t="s">
        <v>515</v>
      </c>
      <c r="C20" s="407"/>
      <c r="D20" s="153"/>
      <c r="E20" s="157">
        <v>1193248.53</v>
      </c>
      <c r="F20" s="715">
        <f>E20</f>
        <v>1193248.53</v>
      </c>
      <c r="G20" s="715">
        <f>G29</f>
        <v>1193248.53</v>
      </c>
      <c r="H20" s="715">
        <f>F20-G20</f>
        <v>0</v>
      </c>
      <c r="I20" s="157">
        <f>D20-G20</f>
        <v>-1193248.53</v>
      </c>
    </row>
    <row r="22" spans="1:11" hidden="1" x14ac:dyDescent="0.25"/>
    <row r="23" spans="1:11" hidden="1" x14ac:dyDescent="0.25"/>
    <row r="24" spans="1:11" x14ac:dyDescent="0.25">
      <c r="B24" s="1047" t="s">
        <v>524</v>
      </c>
      <c r="C24" s="1047"/>
      <c r="D24" s="1047"/>
      <c r="E24" s="1047"/>
      <c r="F24" s="1047"/>
      <c r="G24" s="1047"/>
      <c r="H24" s="1047"/>
      <c r="I24" s="1047"/>
    </row>
    <row r="25" spans="1:11" x14ac:dyDescent="0.25">
      <c r="B25" s="1048" t="s">
        <v>554</v>
      </c>
      <c r="C25" s="1048"/>
      <c r="D25" s="1048"/>
      <c r="E25" s="1048"/>
      <c r="F25" s="1048"/>
      <c r="G25" s="1048"/>
      <c r="H25" s="1048"/>
      <c r="I25" s="1048"/>
    </row>
    <row r="27" spans="1:11" ht="46.5" customHeight="1" x14ac:dyDescent="0.25">
      <c r="B27" s="1037" t="s">
        <v>539</v>
      </c>
      <c r="C27" s="1039"/>
      <c r="D27" s="344" t="s">
        <v>33</v>
      </c>
      <c r="E27" s="705">
        <f>E28</f>
        <v>23546341.149999999</v>
      </c>
      <c r="F27" s="705">
        <f>F28</f>
        <v>27739589.68</v>
      </c>
      <c r="G27" s="705">
        <f>G28</f>
        <v>9569898.4299999997</v>
      </c>
      <c r="H27" s="719">
        <f t="shared" ref="H27:H40" si="2">G27/F27</f>
        <v>0.34499062676834807</v>
      </c>
      <c r="I27" s="459">
        <f t="shared" ref="I27:I33" si="3">F27-G27</f>
        <v>18169691.25</v>
      </c>
    </row>
    <row r="28" spans="1:11" ht="30.6" customHeight="1" x14ac:dyDescent="0.25">
      <c r="B28" s="1037"/>
      <c r="C28" s="1040"/>
      <c r="D28" s="745" t="s">
        <v>444</v>
      </c>
      <c r="E28" s="705">
        <f>E29+E30+E31+E32+E33</f>
        <v>23546341.149999999</v>
      </c>
      <c r="F28" s="705">
        <f>F29+F30+F31+F32+F33</f>
        <v>27739589.68</v>
      </c>
      <c r="G28" s="705">
        <f>G29+G30+G31+G32+G33</f>
        <v>9569898.4299999997</v>
      </c>
      <c r="H28" s="719">
        <f t="shared" si="2"/>
        <v>0.34499062676834807</v>
      </c>
      <c r="I28" s="459">
        <f>F28-G28</f>
        <v>18169691.25</v>
      </c>
      <c r="J28" s="678"/>
    </row>
    <row r="29" spans="1:11" ht="31.9" customHeight="1" x14ac:dyDescent="0.25">
      <c r="B29" s="1037"/>
      <c r="C29" s="1040"/>
      <c r="D29" s="404" t="s">
        <v>540</v>
      </c>
      <c r="E29" s="701"/>
      <c r="F29" s="701">
        <f>3068570.44+1124678.09</f>
        <v>4193248.5300000003</v>
      </c>
      <c r="G29" s="701">
        <v>1193248.53</v>
      </c>
      <c r="H29" s="719">
        <f t="shared" si="2"/>
        <v>0.28456422782076307</v>
      </c>
      <c r="I29" s="459">
        <f t="shared" si="3"/>
        <v>3000000</v>
      </c>
      <c r="J29" s="678"/>
      <c r="K29" s="691"/>
    </row>
    <row r="30" spans="1:11" ht="39.6" customHeight="1" x14ac:dyDescent="0.25">
      <c r="B30" s="1037"/>
      <c r="C30" s="1040"/>
      <c r="D30" s="378" t="s">
        <v>525</v>
      </c>
      <c r="E30" s="701">
        <v>8703380</v>
      </c>
      <c r="F30" s="701">
        <v>8703380</v>
      </c>
      <c r="G30" s="701">
        <f>4221861.3+441469.76+1576251.82</f>
        <v>6239582.8799999999</v>
      </c>
      <c r="H30" s="719">
        <f t="shared" si="2"/>
        <v>0.71691490892044241</v>
      </c>
      <c r="I30" s="459">
        <f>F30-G30</f>
        <v>2463797.12</v>
      </c>
      <c r="J30" s="678"/>
    </row>
    <row r="31" spans="1:11" ht="26.25" x14ac:dyDescent="0.25">
      <c r="B31" s="1037"/>
      <c r="C31" s="1040"/>
      <c r="D31" s="378" t="s">
        <v>526</v>
      </c>
      <c r="E31" s="701">
        <v>700000</v>
      </c>
      <c r="F31" s="701">
        <v>700000</v>
      </c>
      <c r="G31" s="701">
        <f>47823.4+74366.76</f>
        <v>122190.16</v>
      </c>
      <c r="H31" s="719">
        <f t="shared" si="2"/>
        <v>0.17455737142857145</v>
      </c>
      <c r="I31" s="459">
        <f t="shared" si="3"/>
        <v>577809.84</v>
      </c>
    </row>
    <row r="32" spans="1:11" ht="26.25" x14ac:dyDescent="0.25">
      <c r="B32" s="1037"/>
      <c r="C32" s="1040"/>
      <c r="D32" s="378" t="s">
        <v>316</v>
      </c>
      <c r="E32" s="701">
        <v>367800</v>
      </c>
      <c r="F32" s="701">
        <v>367800</v>
      </c>
      <c r="G32" s="701">
        <f>18718.15+9301.53</f>
        <v>28019.68</v>
      </c>
      <c r="H32" s="719">
        <f t="shared" si="2"/>
        <v>7.6181837955410545E-2</v>
      </c>
      <c r="I32" s="459">
        <f t="shared" si="3"/>
        <v>339780.32</v>
      </c>
    </row>
    <row r="33" spans="2:9" ht="25.5" customHeight="1" x14ac:dyDescent="0.25">
      <c r="B33" s="1038"/>
      <c r="C33" s="1041"/>
      <c r="D33" s="404" t="s">
        <v>72</v>
      </c>
      <c r="E33" s="701">
        <v>13775161.15</v>
      </c>
      <c r="F33" s="701">
        <v>13775161.15</v>
      </c>
      <c r="G33" s="701">
        <f>1010192.22+976664.96</f>
        <v>1986857.18</v>
      </c>
      <c r="H33" s="719">
        <f t="shared" si="2"/>
        <v>0.1442347685348131</v>
      </c>
      <c r="I33" s="459">
        <f t="shared" si="3"/>
        <v>11788303.970000001</v>
      </c>
    </row>
    <row r="34" spans="2:9" hidden="1" x14ac:dyDescent="0.25">
      <c r="B34" s="692" t="s">
        <v>9</v>
      </c>
      <c r="C34" s="417"/>
      <c r="D34" s="407" t="s">
        <v>46</v>
      </c>
      <c r="E34" s="152" t="e">
        <f>#REF!-D9</f>
        <v>#REF!</v>
      </c>
      <c r="F34" s="705" t="e">
        <f>#REF!-E9</f>
        <v>#REF!</v>
      </c>
      <c r="G34" s="454" t="e">
        <f>#REF!-F9</f>
        <v>#REF!</v>
      </c>
      <c r="H34" s="721" t="e">
        <f t="shared" si="2"/>
        <v>#REF!</v>
      </c>
      <c r="I34" s="455" t="e">
        <f>#REF!-H9</f>
        <v>#REF!</v>
      </c>
    </row>
    <row r="35" spans="2:9" hidden="1" x14ac:dyDescent="0.25">
      <c r="B35" s="693" t="s">
        <v>17</v>
      </c>
      <c r="C35" s="690"/>
      <c r="D35" s="690"/>
      <c r="E35" s="260"/>
      <c r="F35" s="701"/>
      <c r="G35" s="279"/>
      <c r="H35" s="719" t="e">
        <f t="shared" si="2"/>
        <v>#DIV/0!</v>
      </c>
      <c r="I35" s="459">
        <f>F35-G35</f>
        <v>0</v>
      </c>
    </row>
    <row r="36" spans="2:9" hidden="1" x14ac:dyDescent="0.25">
      <c r="B36" s="693" t="s">
        <v>43</v>
      </c>
      <c r="C36" s="690"/>
      <c r="D36" s="690"/>
      <c r="E36" s="261" t="e">
        <f>#REF!+#REF!+#REF!+#REF!</f>
        <v>#REF!</v>
      </c>
      <c r="F36" s="711"/>
      <c r="G36" s="536"/>
      <c r="H36" s="719" t="e">
        <f t="shared" si="2"/>
        <v>#DIV/0!</v>
      </c>
      <c r="I36" s="459">
        <f t="shared" ref="I36:I40" si="4">F36-G36</f>
        <v>0</v>
      </c>
    </row>
    <row r="37" spans="2:9" hidden="1" x14ac:dyDescent="0.25">
      <c r="B37" s="693" t="s">
        <v>21</v>
      </c>
      <c r="C37" s="690"/>
      <c r="D37" s="690"/>
      <c r="E37" s="260" t="e">
        <f>#REF!+#REF!+#REF!+#REF!+#REF!+#REF!+#REF!</f>
        <v>#REF!</v>
      </c>
      <c r="F37" s="701"/>
      <c r="G37" s="279"/>
      <c r="H37" s="719" t="e">
        <f t="shared" si="2"/>
        <v>#DIV/0!</v>
      </c>
      <c r="I37" s="459">
        <f t="shared" si="4"/>
        <v>0</v>
      </c>
    </row>
    <row r="38" spans="2:9" hidden="1" x14ac:dyDescent="0.25">
      <c r="B38" s="693" t="s">
        <v>39</v>
      </c>
      <c r="C38" s="690"/>
      <c r="D38" s="690"/>
      <c r="E38" s="260"/>
      <c r="F38" s="701"/>
      <c r="G38" s="279"/>
      <c r="H38" s="719" t="e">
        <f t="shared" si="2"/>
        <v>#DIV/0!</v>
      </c>
      <c r="I38" s="459">
        <f t="shared" si="4"/>
        <v>0</v>
      </c>
    </row>
    <row r="39" spans="2:9" hidden="1" x14ac:dyDescent="0.25">
      <c r="B39" s="693" t="s">
        <v>317</v>
      </c>
      <c r="C39" s="690"/>
      <c r="D39" s="690"/>
      <c r="E39" s="260" t="e">
        <f>#REF!</f>
        <v>#REF!</v>
      </c>
      <c r="F39" s="701"/>
      <c r="G39" s="279"/>
      <c r="H39" s="719" t="e">
        <f t="shared" si="2"/>
        <v>#DIV/0!</v>
      </c>
      <c r="I39" s="459">
        <f t="shared" si="4"/>
        <v>0</v>
      </c>
    </row>
    <row r="40" spans="2:9" hidden="1" x14ac:dyDescent="0.25">
      <c r="B40" s="693" t="s">
        <v>45</v>
      </c>
      <c r="C40" s="690"/>
      <c r="D40" s="690"/>
      <c r="E40" s="260" t="e">
        <f>#REF!+E27</f>
        <v>#REF!</v>
      </c>
      <c r="F40" s="706"/>
      <c r="G40" s="537"/>
      <c r="H40" s="722" t="e">
        <f t="shared" si="2"/>
        <v>#DIV/0!</v>
      </c>
      <c r="I40" s="539">
        <f t="shared" si="4"/>
        <v>0</v>
      </c>
    </row>
    <row r="41" spans="2:9" x14ac:dyDescent="0.25">
      <c r="E41" s="678"/>
      <c r="F41" s="712"/>
      <c r="G41" s="470"/>
    </row>
  </sheetData>
  <customSheetViews>
    <customSheetView guid="{57EAFF00-73AA-423D-B3E2-63FFE6AC6F80}" scale="70" showPageBreaks="1" printArea="1" hiddenRows="1" hiddenColumns="1" view="pageBreakPreview" topLeftCell="B1">
      <selection activeCell="G29" sqref="G29"/>
      <rowBreaks count="2" manualBreakCount="2">
        <brk id="21" max="7194" man="1"/>
        <brk id="23" max="7194" man="1"/>
      </rowBreaks>
      <pageMargins left="0.15748031496062992" right="0.19685039370078741" top="0.39370078740157483" bottom="0.15748031496062992" header="0.31496062992125984" footer="0.19685039370078741"/>
      <pageSetup paperSize="9" scale="83" orientation="landscape" r:id="rId1"/>
    </customSheetView>
    <customSheetView guid="{2AA0A6A2-1258-4C55-85F4-15085DB77895}" scale="70" showPageBreaks="1" printArea="1" hiddenRows="1" hiddenColumns="1" view="pageBreakPreview" topLeftCell="B1">
      <selection activeCell="G29" sqref="G29"/>
      <rowBreaks count="2" manualBreakCount="2">
        <brk id="21" max="7194" man="1"/>
        <brk id="23" max="7194" man="1"/>
      </rowBreaks>
      <pageMargins left="0.15748031496062992" right="0.19685039370078741" top="0.39370078740157483" bottom="0.15748031496062992" header="0.31496062992125984" footer="0.19685039370078741"/>
      <pageSetup paperSize="9" scale="83" orientation="landscape" r:id="rId2"/>
    </customSheetView>
    <customSheetView guid="{D471A51E-292E-4763-97E4-AC179949213B}" scale="70" showPageBreaks="1" printArea="1" hiddenRows="1" hiddenColumns="1" view="pageBreakPreview" topLeftCell="B1">
      <selection activeCell="G29" sqref="G29"/>
      <rowBreaks count="2" manualBreakCount="2">
        <brk id="21" max="7194" man="1"/>
        <brk id="23" max="7194" man="1"/>
      </rowBreaks>
      <pageMargins left="0.15748031496062992" right="0.19685039370078741" top="0.39370078740157483" bottom="0.15748031496062992" header="0.31496062992125984" footer="0.19685039370078741"/>
      <pageSetup paperSize="9" scale="83" orientation="landscape" r:id="rId3"/>
    </customSheetView>
  </customSheetViews>
  <mergeCells count="4">
    <mergeCell ref="B27:B33"/>
    <mergeCell ref="C27:C33"/>
    <mergeCell ref="B24:I24"/>
    <mergeCell ref="B25:I25"/>
  </mergeCells>
  <pageMargins left="0.15748031496062992" right="0.19685039370078741" top="0.39370078740157483" bottom="0.15748031496062992" header="0.31496062992125984" footer="0.19685039370078741"/>
  <pageSetup paperSize="9" scale="83" orientation="landscape" r:id="rId4"/>
  <rowBreaks count="2" manualBreakCount="2">
    <brk id="21" max="7194" man="1"/>
    <brk id="23" max="7194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view="pageBreakPreview" topLeftCell="B1" zoomScale="70" zoomScaleNormal="60" zoomScaleSheetLayoutView="70" zoomScalePageLayoutView="80" workbookViewId="0">
      <selection activeCell="F19" sqref="F19"/>
    </sheetView>
  </sheetViews>
  <sheetFormatPr defaultColWidth="8.85546875" defaultRowHeight="15" x14ac:dyDescent="0.25"/>
  <cols>
    <col min="1" max="1" width="8.85546875" style="565" hidden="1" customWidth="1"/>
    <col min="2" max="2" width="32.42578125" style="565" customWidth="1"/>
    <col min="3" max="3" width="22.42578125" style="565" customWidth="1"/>
    <col min="4" max="4" width="40.7109375" style="565" customWidth="1"/>
    <col min="5" max="5" width="15.5703125" style="565" customWidth="1"/>
    <col min="6" max="6" width="15.5703125" style="707" customWidth="1"/>
    <col min="7" max="7" width="15.5703125" style="565" customWidth="1"/>
    <col min="8" max="8" width="15.5703125" style="716" customWidth="1"/>
    <col min="9" max="9" width="15.5703125" style="565" customWidth="1"/>
    <col min="10" max="10" width="12.7109375" style="565" customWidth="1"/>
    <col min="11" max="11" width="15.5703125" style="565" customWidth="1"/>
    <col min="12" max="12" width="13.7109375" style="565" customWidth="1"/>
    <col min="13" max="13" width="44.7109375" style="565" customWidth="1"/>
    <col min="14" max="16384" width="8.85546875" style="565"/>
  </cols>
  <sheetData>
    <row r="1" spans="1:13" s="670" customFormat="1" ht="12.75" x14ac:dyDescent="0.2">
      <c r="F1" s="704"/>
      <c r="H1" s="713"/>
      <c r="I1" s="670" t="s">
        <v>1</v>
      </c>
    </row>
    <row r="2" spans="1:13" s="670" customFormat="1" ht="12.75" hidden="1" x14ac:dyDescent="0.2">
      <c r="F2" s="704"/>
      <c r="H2" s="713"/>
    </row>
    <row r="3" spans="1:13" s="670" customFormat="1" ht="15.75" customHeight="1" x14ac:dyDescent="0.2">
      <c r="E3" s="755" t="s">
        <v>2</v>
      </c>
      <c r="F3" s="702"/>
      <c r="G3" s="755"/>
      <c r="H3" s="755"/>
      <c r="I3" s="755"/>
    </row>
    <row r="4" spans="1:13" s="670" customFormat="1" ht="15.75" customHeight="1" x14ac:dyDescent="0.2">
      <c r="E4" s="755" t="s">
        <v>562</v>
      </c>
      <c r="F4" s="702"/>
      <c r="G4" s="755"/>
      <c r="H4" s="755"/>
      <c r="I4" s="755"/>
    </row>
    <row r="5" spans="1:13" s="670" customFormat="1" ht="12.75" hidden="1" x14ac:dyDescent="0.2">
      <c r="D5" s="672"/>
      <c r="E5" s="673"/>
      <c r="F5" s="702"/>
      <c r="G5" s="755"/>
      <c r="H5" s="755"/>
      <c r="I5" s="755"/>
    </row>
    <row r="6" spans="1:13" s="670" customFormat="1" ht="12.75" x14ac:dyDescent="0.2">
      <c r="D6" s="672"/>
      <c r="E6" s="674"/>
      <c r="F6" s="702"/>
      <c r="G6" s="675"/>
      <c r="H6" s="755"/>
      <c r="I6" s="675"/>
    </row>
    <row r="7" spans="1:13" s="670" customFormat="1" ht="50.25" customHeight="1" x14ac:dyDescent="0.2">
      <c r="A7" s="154"/>
      <c r="B7" s="374" t="s">
        <v>3</v>
      </c>
      <c r="C7" s="154"/>
      <c r="D7" s="374" t="s">
        <v>523</v>
      </c>
      <c r="E7" s="374" t="s">
        <v>567</v>
      </c>
      <c r="F7" s="374" t="s">
        <v>568</v>
      </c>
      <c r="G7" s="374" t="s">
        <v>569</v>
      </c>
      <c r="H7" s="374" t="s">
        <v>4</v>
      </c>
      <c r="I7" s="374" t="s">
        <v>5</v>
      </c>
    </row>
    <row r="8" spans="1:13" s="670" customFormat="1" ht="12.75" x14ac:dyDescent="0.2">
      <c r="A8" s="155"/>
      <c r="B8" s="155">
        <v>1</v>
      </c>
      <c r="C8" s="155"/>
      <c r="D8" s="155">
        <v>2</v>
      </c>
      <c r="E8" s="690"/>
      <c r="F8" s="750">
        <v>3</v>
      </c>
      <c r="G8" s="155">
        <v>4</v>
      </c>
      <c r="H8" s="155" t="s">
        <v>6</v>
      </c>
      <c r="I8" s="155" t="s">
        <v>7</v>
      </c>
    </row>
    <row r="9" spans="1:13" s="670" customFormat="1" ht="18.75" customHeight="1" x14ac:dyDescent="0.2">
      <c r="A9" s="676">
        <v>1</v>
      </c>
      <c r="B9" s="407" t="s">
        <v>8</v>
      </c>
      <c r="C9" s="407"/>
      <c r="D9" s="153">
        <f>D11+D20</f>
        <v>37636841.149999999</v>
      </c>
      <c r="E9" s="153">
        <f>E11+E20</f>
        <v>67744276.700000003</v>
      </c>
      <c r="F9" s="714">
        <f>F11+F20</f>
        <v>41834209.879999995</v>
      </c>
      <c r="G9" s="714">
        <f>G11+G20</f>
        <v>22402403.960000001</v>
      </c>
      <c r="H9" s="714">
        <f>F9-G9</f>
        <v>19431805.919999994</v>
      </c>
      <c r="I9" s="153">
        <f>D9-G9</f>
        <v>15234437.189999998</v>
      </c>
      <c r="K9" s="672"/>
    </row>
    <row r="10" spans="1:13" s="670" customFormat="1" ht="18" customHeight="1" x14ac:dyDescent="0.2">
      <c r="A10" s="676"/>
      <c r="B10" s="407" t="s">
        <v>9</v>
      </c>
      <c r="C10" s="407"/>
      <c r="D10" s="153"/>
      <c r="E10" s="153"/>
      <c r="F10" s="705"/>
      <c r="G10" s="714"/>
      <c r="H10" s="715">
        <f t="shared" ref="H10:H19" si="0">F10-G10</f>
        <v>0</v>
      </c>
      <c r="I10" s="157">
        <f t="shared" ref="I10:I19" si="1">D10-G10</f>
        <v>0</v>
      </c>
    </row>
    <row r="11" spans="1:13" s="670" customFormat="1" ht="26.25" customHeight="1" x14ac:dyDescent="0.2">
      <c r="A11" s="676" t="s">
        <v>10</v>
      </c>
      <c r="B11" s="407" t="s">
        <v>514</v>
      </c>
      <c r="C11" s="407"/>
      <c r="D11" s="153">
        <f>D12+D13+D15+D14+D19</f>
        <v>37636841.149999999</v>
      </c>
      <c r="E11" s="153">
        <f>E12+E13+E15+E14+E19</f>
        <v>56176389.68</v>
      </c>
      <c r="F11" s="714">
        <f>F12+F13+F15+F14+F19</f>
        <v>30266322.859999999</v>
      </c>
      <c r="G11" s="714">
        <f>G12+G13+G15+G14+G19</f>
        <v>11208159.01</v>
      </c>
      <c r="H11" s="714">
        <f>F11-G11</f>
        <v>19058163.850000001</v>
      </c>
      <c r="I11" s="153">
        <f t="shared" si="1"/>
        <v>26428682.140000001</v>
      </c>
      <c r="K11" s="672"/>
    </row>
    <row r="12" spans="1:13" s="670" customFormat="1" ht="41.25" customHeight="1" x14ac:dyDescent="0.25">
      <c r="A12" s="677" t="s">
        <v>11</v>
      </c>
      <c r="B12" s="378" t="s">
        <v>18</v>
      </c>
      <c r="C12" s="378" t="s">
        <v>28</v>
      </c>
      <c r="D12" s="157">
        <v>10875100</v>
      </c>
      <c r="E12" s="157">
        <f>D12</f>
        <v>10875100</v>
      </c>
      <c r="F12" s="715">
        <v>4390184.3099999996</v>
      </c>
      <c r="G12" s="747">
        <f>G30+G46+G47+G48+G50+G53</f>
        <v>1600760.58</v>
      </c>
      <c r="H12" s="715">
        <f t="shared" si="0"/>
        <v>2789423.7299999995</v>
      </c>
      <c r="I12" s="157">
        <f t="shared" si="1"/>
        <v>9274339.4199999999</v>
      </c>
      <c r="L12" s="672"/>
    </row>
    <row r="13" spans="1:13" s="670" customFormat="1" ht="25.5" hidden="1" x14ac:dyDescent="0.2">
      <c r="A13" s="677" t="s">
        <v>12</v>
      </c>
      <c r="B13" s="378" t="s">
        <v>31</v>
      </c>
      <c r="C13" s="378" t="s">
        <v>26</v>
      </c>
      <c r="D13" s="157"/>
      <c r="E13" s="157"/>
      <c r="F13" s="701"/>
      <c r="G13" s="715"/>
      <c r="H13" s="715">
        <f t="shared" si="0"/>
        <v>0</v>
      </c>
      <c r="I13" s="157">
        <f>D13-G13</f>
        <v>0</v>
      </c>
    </row>
    <row r="14" spans="1:13" s="670" customFormat="1" ht="23.25" hidden="1" customHeight="1" x14ac:dyDescent="0.2">
      <c r="A14" s="677" t="s">
        <v>127</v>
      </c>
      <c r="B14" s="378" t="s">
        <v>128</v>
      </c>
      <c r="C14" s="378" t="s">
        <v>26</v>
      </c>
      <c r="D14" s="157"/>
      <c r="E14" s="157">
        <f>D14</f>
        <v>0</v>
      </c>
      <c r="F14" s="701"/>
      <c r="G14" s="715"/>
      <c r="H14" s="715">
        <f t="shared" si="0"/>
        <v>0</v>
      </c>
      <c r="I14" s="157">
        <f t="shared" si="1"/>
        <v>0</v>
      </c>
    </row>
    <row r="15" spans="1:13" s="670" customFormat="1" ht="81" customHeight="1" x14ac:dyDescent="0.25">
      <c r="A15" s="679" t="s">
        <v>19</v>
      </c>
      <c r="B15" s="680" t="s">
        <v>22</v>
      </c>
      <c r="C15" s="680"/>
      <c r="D15" s="27">
        <f>D16+D17+D18</f>
        <v>26761741.149999999</v>
      </c>
      <c r="E15" s="27">
        <f>E16+E17+E18</f>
        <v>30954989.68</v>
      </c>
      <c r="F15" s="733">
        <f>F16+F17+F18</f>
        <v>11529838.550000001</v>
      </c>
      <c r="G15" s="733">
        <f>G16+G17+G18</f>
        <v>9607398.4299999997</v>
      </c>
      <c r="H15" s="714">
        <f t="shared" si="0"/>
        <v>1922440.120000001</v>
      </c>
      <c r="I15" s="153">
        <f t="shared" si="1"/>
        <v>17154342.719999999</v>
      </c>
      <c r="K15" s="672"/>
    </row>
    <row r="16" spans="1:13" s="670" customFormat="1" ht="86.25" customHeight="1" x14ac:dyDescent="0.2">
      <c r="A16" s="677" t="s">
        <v>23</v>
      </c>
      <c r="B16" s="314" t="s">
        <v>40</v>
      </c>
      <c r="C16" s="681"/>
      <c r="D16" s="157">
        <f>3215400</f>
        <v>3215400</v>
      </c>
      <c r="E16" s="157">
        <f>D16</f>
        <v>3215400</v>
      </c>
      <c r="F16" s="715">
        <v>452264.63</v>
      </c>
      <c r="G16" s="715">
        <f>G42+G54+G55</f>
        <v>37500</v>
      </c>
      <c r="H16" s="715">
        <f t="shared" si="0"/>
        <v>414764.63</v>
      </c>
      <c r="I16" s="157">
        <f t="shared" si="1"/>
        <v>3177900</v>
      </c>
      <c r="K16" s="672"/>
      <c r="M16" s="672"/>
    </row>
    <row r="17" spans="1:13" s="670" customFormat="1" ht="90.75" customHeight="1" x14ac:dyDescent="0.2">
      <c r="A17" s="677" t="s">
        <v>24</v>
      </c>
      <c r="B17" s="682" t="s">
        <v>29</v>
      </c>
      <c r="C17" s="682" t="s">
        <v>35</v>
      </c>
      <c r="D17" s="157">
        <v>23546341.149999999</v>
      </c>
      <c r="E17" s="157">
        <v>27739589.68</v>
      </c>
      <c r="F17" s="715">
        <v>11077573.92</v>
      </c>
      <c r="G17" s="715">
        <f>G61</f>
        <v>9569898.4299999997</v>
      </c>
      <c r="H17" s="715">
        <f>F17-G17</f>
        <v>1507675.4900000002</v>
      </c>
      <c r="I17" s="157">
        <f>D17-G17</f>
        <v>13976442.719999999</v>
      </c>
      <c r="K17" s="672"/>
      <c r="L17" s="672"/>
      <c r="M17" s="672"/>
    </row>
    <row r="18" spans="1:13" s="670" customFormat="1" ht="51" x14ac:dyDescent="0.2">
      <c r="A18" s="677" t="s">
        <v>54</v>
      </c>
      <c r="B18" s="682" t="s">
        <v>372</v>
      </c>
      <c r="C18" s="682"/>
      <c r="D18" s="157"/>
      <c r="E18" s="157"/>
      <c r="F18" s="706"/>
      <c r="G18" s="715"/>
      <c r="H18" s="715">
        <f t="shared" si="0"/>
        <v>0</v>
      </c>
      <c r="I18" s="157">
        <f t="shared" si="1"/>
        <v>0</v>
      </c>
      <c r="K18" s="672"/>
    </row>
    <row r="19" spans="1:13" s="670" customFormat="1" ht="25.5" x14ac:dyDescent="0.2">
      <c r="A19" s="677"/>
      <c r="B19" s="682" t="s">
        <v>387</v>
      </c>
      <c r="C19" s="682"/>
      <c r="D19" s="157"/>
      <c r="E19" s="157">
        <f>14046300+300000</f>
        <v>14346300</v>
      </c>
      <c r="F19" s="715">
        <f>E19</f>
        <v>14346300</v>
      </c>
      <c r="G19" s="715">
        <f>G55+G38</f>
        <v>0</v>
      </c>
      <c r="H19" s="715">
        <f t="shared" si="0"/>
        <v>14346300</v>
      </c>
      <c r="I19" s="157">
        <f t="shared" si="1"/>
        <v>0</v>
      </c>
      <c r="K19" s="672"/>
    </row>
    <row r="20" spans="1:13" s="670" customFormat="1" ht="28.5" customHeight="1" x14ac:dyDescent="0.2">
      <c r="A20" s="676" t="s">
        <v>13</v>
      </c>
      <c r="B20" s="407" t="s">
        <v>515</v>
      </c>
      <c r="C20" s="407"/>
      <c r="D20" s="153"/>
      <c r="E20" s="153">
        <v>11567887.02</v>
      </c>
      <c r="F20" s="714">
        <f>E20</f>
        <v>11567887.02</v>
      </c>
      <c r="G20" s="714">
        <f>G29+G43+G49+G56+G58+G59+G60</f>
        <v>11194244.949999999</v>
      </c>
      <c r="H20" s="714">
        <f>F20-G20</f>
        <v>373642.0700000003</v>
      </c>
      <c r="I20" s="153">
        <f>D20-G20</f>
        <v>-11194244.949999999</v>
      </c>
      <c r="J20" s="672"/>
    </row>
    <row r="22" spans="1:13" hidden="1" x14ac:dyDescent="0.25"/>
    <row r="23" spans="1:13" hidden="1" x14ac:dyDescent="0.25"/>
    <row r="24" spans="1:13" x14ac:dyDescent="0.25">
      <c r="B24" s="1047" t="s">
        <v>524</v>
      </c>
      <c r="C24" s="1047"/>
      <c r="D24" s="1047"/>
      <c r="E24" s="1047"/>
      <c r="F24" s="1047"/>
      <c r="G24" s="1047"/>
      <c r="H24" s="1047"/>
      <c r="I24" s="1047"/>
    </row>
    <row r="25" spans="1:13" x14ac:dyDescent="0.25">
      <c r="B25" s="1048" t="s">
        <v>563</v>
      </c>
      <c r="C25" s="1048"/>
      <c r="D25" s="1048"/>
      <c r="E25" s="1048"/>
      <c r="F25" s="1048"/>
      <c r="G25" s="1048"/>
      <c r="H25" s="1048"/>
      <c r="I25" s="1048"/>
    </row>
    <row r="26" spans="1:13" ht="15.75" thickBot="1" x14ac:dyDescent="0.3"/>
    <row r="27" spans="1:13" ht="38.25" x14ac:dyDescent="0.25">
      <c r="B27" s="756" t="s">
        <v>14</v>
      </c>
      <c r="C27" s="685" t="s">
        <v>27</v>
      </c>
      <c r="D27" s="685" t="s">
        <v>15</v>
      </c>
      <c r="E27" s="685" t="s">
        <v>517</v>
      </c>
      <c r="F27" s="685" t="s">
        <v>564</v>
      </c>
      <c r="G27" s="686" t="s">
        <v>565</v>
      </c>
      <c r="H27" s="686" t="s">
        <v>42</v>
      </c>
      <c r="I27" s="687" t="s">
        <v>566</v>
      </c>
    </row>
    <row r="28" spans="1:13" x14ac:dyDescent="0.25">
      <c r="B28" s="1049" t="s">
        <v>537</v>
      </c>
      <c r="C28" s="752" t="s">
        <v>106</v>
      </c>
      <c r="D28" s="752" t="s">
        <v>522</v>
      </c>
      <c r="E28" s="699">
        <f>E29+E30</f>
        <v>418600</v>
      </c>
      <c r="F28" s="699">
        <f>F29+F30</f>
        <v>560280.17999999993</v>
      </c>
      <c r="G28" s="699">
        <f>G29+G30</f>
        <v>0</v>
      </c>
      <c r="H28" s="698">
        <f>G28/F28</f>
        <v>0</v>
      </c>
      <c r="I28" s="700">
        <f>F28-G28</f>
        <v>560280.17999999993</v>
      </c>
    </row>
    <row r="29" spans="1:13" ht="25.5" x14ac:dyDescent="0.25">
      <c r="B29" s="1037"/>
      <c r="C29" s="730" t="s">
        <v>528</v>
      </c>
      <c r="D29" s="697" t="s">
        <v>275</v>
      </c>
      <c r="E29" s="701"/>
      <c r="F29" s="701">
        <v>141680.18</v>
      </c>
      <c r="G29" s="157"/>
      <c r="H29" s="717">
        <f t="shared" ref="H29:H75" si="2">G29/F29</f>
        <v>0</v>
      </c>
      <c r="I29" s="456">
        <f t="shared" ref="I29:I67" si="3">F29-G29</f>
        <v>141680.18</v>
      </c>
    </row>
    <row r="30" spans="1:13" ht="24.75" customHeight="1" thickBot="1" x14ac:dyDescent="0.3">
      <c r="B30" s="1050"/>
      <c r="C30" s="734" t="s">
        <v>85</v>
      </c>
      <c r="D30" s="444" t="s">
        <v>271</v>
      </c>
      <c r="E30" s="710">
        <v>418600</v>
      </c>
      <c r="F30" s="710">
        <v>418600</v>
      </c>
      <c r="G30" s="466"/>
      <c r="H30" s="723">
        <f t="shared" si="2"/>
        <v>0</v>
      </c>
      <c r="I30" s="467">
        <f t="shared" si="3"/>
        <v>418600</v>
      </c>
      <c r="J30" s="678"/>
      <c r="K30" s="678"/>
    </row>
    <row r="31" spans="1:13" ht="19.5" customHeight="1" x14ac:dyDescent="0.25">
      <c r="B31" s="1054" t="s">
        <v>32</v>
      </c>
      <c r="C31" s="387" t="s">
        <v>106</v>
      </c>
      <c r="D31" s="694" t="s">
        <v>32</v>
      </c>
      <c r="E31" s="708">
        <f>E33+E40+E43</f>
        <v>294152.18</v>
      </c>
      <c r="F31" s="708">
        <f>F33+F40+F43</f>
        <v>657718.21</v>
      </c>
      <c r="G31" s="708">
        <f>G33+G40+G43</f>
        <v>37500</v>
      </c>
      <c r="H31" s="718">
        <f t="shared" si="2"/>
        <v>5.7015298390476372E-2</v>
      </c>
      <c r="I31" s="497">
        <f t="shared" si="3"/>
        <v>620218.21</v>
      </c>
    </row>
    <row r="32" spans="1:13" ht="19.5" customHeight="1" x14ac:dyDescent="0.25">
      <c r="B32" s="1055"/>
      <c r="C32" s="407"/>
      <c r="D32" s="450"/>
      <c r="E32" s="379"/>
      <c r="F32" s="705"/>
      <c r="G32" s="153"/>
      <c r="H32" s="717"/>
      <c r="I32" s="456"/>
    </row>
    <row r="33" spans="2:9" ht="21.75" customHeight="1" x14ac:dyDescent="0.25">
      <c r="B33" s="1055"/>
      <c r="C33" s="450" t="s">
        <v>0</v>
      </c>
      <c r="D33" s="346" t="s">
        <v>206</v>
      </c>
      <c r="E33" s="390"/>
      <c r="F33" s="705">
        <f>F34+F37</f>
        <v>300000</v>
      </c>
      <c r="G33" s="705">
        <f>G34+G37</f>
        <v>0</v>
      </c>
      <c r="H33" s="717">
        <f t="shared" si="2"/>
        <v>0</v>
      </c>
      <c r="I33" s="456">
        <f t="shared" si="3"/>
        <v>300000</v>
      </c>
    </row>
    <row r="34" spans="2:9" ht="21" hidden="1" customHeight="1" x14ac:dyDescent="0.25">
      <c r="B34" s="1055"/>
      <c r="C34" s="388"/>
      <c r="D34" s="688" t="s">
        <v>207</v>
      </c>
      <c r="E34" s="390"/>
      <c r="F34" s="705"/>
      <c r="G34" s="153"/>
      <c r="H34" s="717" t="e">
        <f t="shared" si="2"/>
        <v>#DIV/0!</v>
      </c>
      <c r="I34" s="456">
        <f t="shared" si="3"/>
        <v>0</v>
      </c>
    </row>
    <row r="35" spans="2:9" ht="15.75" hidden="1" customHeight="1" x14ac:dyDescent="0.25">
      <c r="B35" s="1055"/>
      <c r="C35" s="1019"/>
      <c r="D35" s="1019"/>
      <c r="E35" s="1019"/>
      <c r="F35" s="1019"/>
      <c r="G35" s="1019"/>
      <c r="H35" s="1019"/>
      <c r="I35" s="1020"/>
    </row>
    <row r="36" spans="2:9" ht="15.75" customHeight="1" x14ac:dyDescent="0.25">
      <c r="B36" s="1055"/>
      <c r="C36" s="753"/>
      <c r="D36" s="753"/>
      <c r="E36" s="753"/>
      <c r="F36" s="703"/>
      <c r="G36" s="753"/>
      <c r="H36" s="753"/>
      <c r="I36" s="754"/>
    </row>
    <row r="37" spans="2:9" x14ac:dyDescent="0.25">
      <c r="B37" s="1055"/>
      <c r="C37" s="450" t="s">
        <v>0</v>
      </c>
      <c r="D37" s="344" t="s">
        <v>385</v>
      </c>
      <c r="E37" s="690"/>
      <c r="F37" s="705">
        <f>F38</f>
        <v>300000</v>
      </c>
      <c r="G37" s="714">
        <f>G38</f>
        <v>0</v>
      </c>
      <c r="H37" s="719">
        <f t="shared" si="2"/>
        <v>0</v>
      </c>
      <c r="I37" s="456">
        <f t="shared" si="3"/>
        <v>300000</v>
      </c>
    </row>
    <row r="38" spans="2:9" ht="38.25" x14ac:dyDescent="0.25">
      <c r="B38" s="1055"/>
      <c r="C38" s="660" t="s">
        <v>543</v>
      </c>
      <c r="D38" s="398" t="s">
        <v>386</v>
      </c>
      <c r="E38" s="690"/>
      <c r="F38" s="701">
        <v>300000</v>
      </c>
      <c r="G38" s="157"/>
      <c r="H38" s="719">
        <f t="shared" si="2"/>
        <v>0</v>
      </c>
      <c r="I38" s="456">
        <f t="shared" si="3"/>
        <v>300000</v>
      </c>
    </row>
    <row r="39" spans="2:9" x14ac:dyDescent="0.25">
      <c r="B39" s="1055"/>
      <c r="C39" s="940"/>
      <c r="D39" s="940"/>
      <c r="E39" s="940"/>
      <c r="F39" s="940"/>
      <c r="G39" s="940"/>
      <c r="H39" s="940"/>
      <c r="I39" s="1021"/>
    </row>
    <row r="40" spans="2:9" s="689" customFormat="1" ht="25.5" customHeight="1" x14ac:dyDescent="0.2">
      <c r="B40" s="1055"/>
      <c r="C40" s="450" t="s">
        <v>0</v>
      </c>
      <c r="D40" s="346" t="s">
        <v>208</v>
      </c>
      <c r="E40" s="453">
        <f t="shared" ref="E40:G41" si="4">E41</f>
        <v>294152.18</v>
      </c>
      <c r="F40" s="705">
        <f t="shared" si="4"/>
        <v>294152.18</v>
      </c>
      <c r="G40" s="705">
        <f t="shared" si="4"/>
        <v>37500</v>
      </c>
      <c r="H40" s="719">
        <f t="shared" si="2"/>
        <v>0.12748503172745482</v>
      </c>
      <c r="I40" s="456">
        <f t="shared" si="3"/>
        <v>256652.18</v>
      </c>
    </row>
    <row r="41" spans="2:9" ht="20.25" customHeight="1" x14ac:dyDescent="0.25">
      <c r="B41" s="1055"/>
      <c r="C41" s="450" t="s">
        <v>0</v>
      </c>
      <c r="D41" s="346" t="s">
        <v>193</v>
      </c>
      <c r="E41" s="260">
        <f t="shared" si="4"/>
        <v>294152.18</v>
      </c>
      <c r="F41" s="705">
        <f t="shared" si="4"/>
        <v>294152.18</v>
      </c>
      <c r="G41" s="714">
        <f t="shared" si="4"/>
        <v>37500</v>
      </c>
      <c r="H41" s="719">
        <f t="shared" si="2"/>
        <v>0.12748503172745482</v>
      </c>
      <c r="I41" s="456">
        <f t="shared" si="3"/>
        <v>256652.18</v>
      </c>
    </row>
    <row r="42" spans="2:9" ht="45" customHeight="1" x14ac:dyDescent="0.25">
      <c r="B42" s="1055"/>
      <c r="C42" s="442" t="s">
        <v>85</v>
      </c>
      <c r="D42" s="395" t="s">
        <v>282</v>
      </c>
      <c r="E42" s="279">
        <v>294152.18</v>
      </c>
      <c r="F42" s="701">
        <v>294152.18</v>
      </c>
      <c r="G42" s="701">
        <v>37500</v>
      </c>
      <c r="H42" s="719">
        <f t="shared" si="2"/>
        <v>0.12748503172745482</v>
      </c>
      <c r="I42" s="456">
        <f t="shared" si="3"/>
        <v>256652.18</v>
      </c>
    </row>
    <row r="43" spans="2:9" ht="36.6" customHeight="1" thickBot="1" x14ac:dyDescent="0.3">
      <c r="B43" s="1056"/>
      <c r="C43" s="731" t="s">
        <v>536</v>
      </c>
      <c r="D43" s="728" t="s">
        <v>534</v>
      </c>
      <c r="E43" s="695"/>
      <c r="F43" s="709">
        <v>63566.03</v>
      </c>
      <c r="G43" s="709"/>
      <c r="H43" s="720"/>
      <c r="I43" s="696">
        <f t="shared" si="3"/>
        <v>63566.03</v>
      </c>
    </row>
    <row r="44" spans="2:9" ht="27" customHeight="1" x14ac:dyDescent="0.25">
      <c r="B44" s="1037" t="s">
        <v>538</v>
      </c>
      <c r="C44" s="724" t="s">
        <v>106</v>
      </c>
      <c r="D44" s="724" t="s">
        <v>521</v>
      </c>
      <c r="E44" s="725">
        <f>E45+E51+E61</f>
        <v>36924088.969999999</v>
      </c>
      <c r="F44" s="725">
        <f>F45+F51+F61</f>
        <v>66526278.310000002</v>
      </c>
      <c r="G44" s="725">
        <f>G45+G51+G61</f>
        <v>22364903.960000001</v>
      </c>
      <c r="H44" s="726">
        <f t="shared" si="2"/>
        <v>0.33618149892263227</v>
      </c>
      <c r="I44" s="727">
        <f t="shared" si="3"/>
        <v>44161374.350000001</v>
      </c>
    </row>
    <row r="45" spans="2:9" ht="24.6" customHeight="1" x14ac:dyDescent="0.25">
      <c r="B45" s="1037"/>
      <c r="C45" s="507" t="s">
        <v>0</v>
      </c>
      <c r="D45" s="507" t="s">
        <v>208</v>
      </c>
      <c r="E45" s="729">
        <f>7418600</f>
        <v>7418600</v>
      </c>
      <c r="F45" s="729">
        <f>F46+F47+F48+F49+F50</f>
        <v>11039057.390000001</v>
      </c>
      <c r="G45" s="729">
        <f>G46+G47+G48+G49</f>
        <v>5221217.75</v>
      </c>
      <c r="H45" s="719">
        <f t="shared" si="2"/>
        <v>0.47297677378955993</v>
      </c>
      <c r="I45" s="279">
        <f t="shared" si="3"/>
        <v>5817839.6400000006</v>
      </c>
    </row>
    <row r="46" spans="2:9" ht="26.25" x14ac:dyDescent="0.25">
      <c r="B46" s="1037"/>
      <c r="C46" s="442" t="s">
        <v>85</v>
      </c>
      <c r="D46" s="378" t="s">
        <v>529</v>
      </c>
      <c r="E46" s="715"/>
      <c r="F46" s="701">
        <v>2979260</v>
      </c>
      <c r="G46" s="701">
        <v>931863.29</v>
      </c>
      <c r="H46" s="719">
        <f t="shared" si="2"/>
        <v>0.31278347307720711</v>
      </c>
      <c r="I46" s="459">
        <f t="shared" si="3"/>
        <v>2047396.71</v>
      </c>
    </row>
    <row r="47" spans="2:9" ht="26.25" customHeight="1" x14ac:dyDescent="0.25">
      <c r="B47" s="1037"/>
      <c r="C47" s="442" t="s">
        <v>85</v>
      </c>
      <c r="D47" s="378" t="s">
        <v>290</v>
      </c>
      <c r="E47" s="715"/>
      <c r="F47" s="701">
        <v>310189.3</v>
      </c>
      <c r="G47" s="701">
        <v>91765.69</v>
      </c>
      <c r="H47" s="719">
        <f t="shared" si="2"/>
        <v>0.29583770297685963</v>
      </c>
      <c r="I47" s="459">
        <f t="shared" si="3"/>
        <v>218423.61</v>
      </c>
    </row>
    <row r="48" spans="2:9" ht="28.5" customHeight="1" x14ac:dyDescent="0.25">
      <c r="B48" s="1037"/>
      <c r="C48" s="442" t="s">
        <v>85</v>
      </c>
      <c r="D48" s="378" t="s">
        <v>530</v>
      </c>
      <c r="E48" s="715"/>
      <c r="F48" s="701">
        <v>4129073.8</v>
      </c>
      <c r="G48" s="701">
        <v>577131.6</v>
      </c>
      <c r="H48" s="719">
        <f t="shared" si="2"/>
        <v>0.13977265313107265</v>
      </c>
      <c r="I48" s="459">
        <f t="shared" si="3"/>
        <v>3551942.1999999997</v>
      </c>
    </row>
    <row r="49" spans="2:13" ht="31.15" customHeight="1" x14ac:dyDescent="0.25">
      <c r="B49" s="1037"/>
      <c r="C49" s="732" t="s">
        <v>533</v>
      </c>
      <c r="D49" s="404" t="s">
        <v>532</v>
      </c>
      <c r="E49" s="715"/>
      <c r="F49" s="701">
        <v>3620457.39</v>
      </c>
      <c r="G49" s="701">
        <v>3620457.17</v>
      </c>
      <c r="H49" s="719">
        <f t="shared" si="2"/>
        <v>0.99999993923419705</v>
      </c>
      <c r="I49" s="459">
        <f t="shared" si="3"/>
        <v>0.22000000020489097</v>
      </c>
    </row>
    <row r="50" spans="2:13" ht="28.9" customHeight="1" x14ac:dyDescent="0.25">
      <c r="B50" s="1037"/>
      <c r="C50" s="442" t="s">
        <v>85</v>
      </c>
      <c r="D50" s="404" t="s">
        <v>542</v>
      </c>
      <c r="E50" s="715"/>
      <c r="F50" s="701">
        <v>76.900000000000006</v>
      </c>
      <c r="G50" s="454"/>
      <c r="H50" s="719">
        <f t="shared" si="2"/>
        <v>0</v>
      </c>
      <c r="I50" s="459">
        <f t="shared" si="3"/>
        <v>76.900000000000006</v>
      </c>
    </row>
    <row r="51" spans="2:13" ht="24.6" customHeight="1" x14ac:dyDescent="0.25">
      <c r="B51" s="1037"/>
      <c r="C51" s="450" t="s">
        <v>0</v>
      </c>
      <c r="D51" s="450" t="s">
        <v>206</v>
      </c>
      <c r="E51" s="705">
        <f>5959147.82</f>
        <v>5959147.8200000003</v>
      </c>
      <c r="F51" s="705">
        <f>F52+F57+F60</f>
        <v>27747631.240000002</v>
      </c>
      <c r="G51" s="705">
        <f>G53+G54+G57+G60</f>
        <v>7573787.7800000003</v>
      </c>
      <c r="H51" s="721">
        <f t="shared" si="2"/>
        <v>0.27295258879907186</v>
      </c>
      <c r="I51" s="455">
        <f t="shared" si="3"/>
        <v>20173843.460000001</v>
      </c>
    </row>
    <row r="52" spans="2:13" ht="22.15" customHeight="1" x14ac:dyDescent="0.25">
      <c r="B52" s="1037"/>
      <c r="C52" s="978" t="s">
        <v>545</v>
      </c>
      <c r="D52" s="979"/>
      <c r="E52" s="705"/>
      <c r="F52" s="705">
        <f>F53+F54+F55+F56</f>
        <v>20173843.460000001</v>
      </c>
      <c r="G52" s="705"/>
      <c r="H52" s="721">
        <f t="shared" si="2"/>
        <v>0</v>
      </c>
      <c r="I52" s="455">
        <f t="shared" si="3"/>
        <v>20173843.460000001</v>
      </c>
    </row>
    <row r="53" spans="2:13" ht="28.5" customHeight="1" x14ac:dyDescent="0.25">
      <c r="B53" s="1037"/>
      <c r="C53" s="442" t="s">
        <v>85</v>
      </c>
      <c r="D53" s="975" t="s">
        <v>541</v>
      </c>
      <c r="E53" s="701"/>
      <c r="F53" s="701">
        <v>2743747.82</v>
      </c>
      <c r="G53" s="454"/>
      <c r="H53" s="719">
        <f t="shared" si="2"/>
        <v>0</v>
      </c>
      <c r="I53" s="459">
        <f t="shared" si="3"/>
        <v>2743747.82</v>
      </c>
    </row>
    <row r="54" spans="2:13" ht="28.5" customHeight="1" x14ac:dyDescent="0.25">
      <c r="B54" s="1037"/>
      <c r="C54" s="446" t="s">
        <v>535</v>
      </c>
      <c r="D54" s="980"/>
      <c r="E54" s="279"/>
      <c r="F54" s="701">
        <v>3215400</v>
      </c>
      <c r="G54" s="454"/>
      <c r="H54" s="719">
        <f t="shared" si="2"/>
        <v>0</v>
      </c>
      <c r="I54" s="459">
        <f t="shared" si="3"/>
        <v>3215400</v>
      </c>
    </row>
    <row r="55" spans="2:13" ht="40.15" customHeight="1" x14ac:dyDescent="0.25">
      <c r="B55" s="1037"/>
      <c r="C55" s="660" t="s">
        <v>543</v>
      </c>
      <c r="D55" s="980"/>
      <c r="E55" s="279"/>
      <c r="F55" s="701">
        <f>14214695.64-168395.64</f>
        <v>14046300</v>
      </c>
      <c r="G55" s="454"/>
      <c r="H55" s="719">
        <f t="shared" si="2"/>
        <v>0</v>
      </c>
      <c r="I55" s="459">
        <f t="shared" si="3"/>
        <v>14046300</v>
      </c>
    </row>
    <row r="56" spans="2:13" ht="36.6" customHeight="1" x14ac:dyDescent="0.25">
      <c r="B56" s="1037"/>
      <c r="C56" s="732" t="s">
        <v>533</v>
      </c>
      <c r="D56" s="981"/>
      <c r="E56" s="279"/>
      <c r="F56" s="701">
        <v>168395.64</v>
      </c>
      <c r="G56" s="454"/>
      <c r="H56" s="719">
        <f t="shared" si="2"/>
        <v>0</v>
      </c>
      <c r="I56" s="459">
        <f t="shared" si="3"/>
        <v>168395.64</v>
      </c>
    </row>
    <row r="57" spans="2:13" ht="24" customHeight="1" x14ac:dyDescent="0.25">
      <c r="B57" s="1037"/>
      <c r="C57" s="1044" t="s">
        <v>527</v>
      </c>
      <c r="D57" s="1045"/>
      <c r="E57" s="279">
        <f>E58+E59</f>
        <v>0</v>
      </c>
      <c r="F57" s="705">
        <f>F58+F59</f>
        <v>7471259</v>
      </c>
      <c r="G57" s="705">
        <f>G58+G59</f>
        <v>7471259</v>
      </c>
      <c r="H57" s="721">
        <f t="shared" si="2"/>
        <v>1</v>
      </c>
      <c r="I57" s="455">
        <f t="shared" si="3"/>
        <v>0</v>
      </c>
    </row>
    <row r="58" spans="2:13" ht="53.45" customHeight="1" x14ac:dyDescent="0.25">
      <c r="B58" s="1037"/>
      <c r="C58" s="732" t="s">
        <v>544</v>
      </c>
      <c r="D58" s="1034" t="s">
        <v>531</v>
      </c>
      <c r="E58" s="279"/>
      <c r="F58" s="701">
        <v>7097600</v>
      </c>
      <c r="G58" s="701">
        <v>7097600</v>
      </c>
      <c r="H58" s="719">
        <f t="shared" si="2"/>
        <v>1</v>
      </c>
      <c r="I58" s="459">
        <f t="shared" si="3"/>
        <v>0</v>
      </c>
    </row>
    <row r="59" spans="2:13" ht="46.15" customHeight="1" x14ac:dyDescent="0.25">
      <c r="B59" s="1037"/>
      <c r="C59" s="732" t="s">
        <v>533</v>
      </c>
      <c r="D59" s="1036"/>
      <c r="E59" s="279"/>
      <c r="F59" s="701">
        <v>373659</v>
      </c>
      <c r="G59" s="701">
        <v>373659</v>
      </c>
      <c r="H59" s="719">
        <f t="shared" si="2"/>
        <v>1</v>
      </c>
      <c r="I59" s="459">
        <f t="shared" si="3"/>
        <v>0</v>
      </c>
    </row>
    <row r="60" spans="2:13" ht="43.9" customHeight="1" x14ac:dyDescent="0.25">
      <c r="B60" s="1037"/>
      <c r="C60" s="732" t="s">
        <v>533</v>
      </c>
      <c r="D60" s="751" t="s">
        <v>439</v>
      </c>
      <c r="E60" s="279"/>
      <c r="F60" s="701">
        <v>102528.78</v>
      </c>
      <c r="G60" s="701">
        <v>102528.78</v>
      </c>
      <c r="H60" s="719">
        <f t="shared" si="2"/>
        <v>1</v>
      </c>
      <c r="I60" s="459">
        <f t="shared" si="3"/>
        <v>0</v>
      </c>
    </row>
    <row r="61" spans="2:13" ht="46.5" customHeight="1" x14ac:dyDescent="0.25">
      <c r="B61" s="1037" t="s">
        <v>539</v>
      </c>
      <c r="C61" s="1039"/>
      <c r="D61" s="344" t="s">
        <v>33</v>
      </c>
      <c r="E61" s="705">
        <f>E62</f>
        <v>23546341.149999999</v>
      </c>
      <c r="F61" s="705">
        <f>F62</f>
        <v>27739589.68</v>
      </c>
      <c r="G61" s="705">
        <f>G62</f>
        <v>9569898.4299999997</v>
      </c>
      <c r="H61" s="719">
        <f t="shared" si="2"/>
        <v>0.34499062676834807</v>
      </c>
      <c r="I61" s="459">
        <f t="shared" si="3"/>
        <v>18169691.25</v>
      </c>
    </row>
    <row r="62" spans="2:13" ht="30.6" customHeight="1" x14ac:dyDescent="0.25">
      <c r="B62" s="1037"/>
      <c r="C62" s="1040"/>
      <c r="D62" s="752" t="s">
        <v>444</v>
      </c>
      <c r="E62" s="705">
        <f>E63+E64+E65+E66+E67</f>
        <v>23546341.149999999</v>
      </c>
      <c r="F62" s="705">
        <f>F63+F64+F65+F66+F67</f>
        <v>27739589.68</v>
      </c>
      <c r="G62" s="705">
        <f>G63+G64+G65+G66+G67</f>
        <v>9569898.4299999997</v>
      </c>
      <c r="H62" s="719">
        <f t="shared" si="2"/>
        <v>0.34499062676834807</v>
      </c>
      <c r="I62" s="459">
        <f>F62-G62</f>
        <v>18169691.25</v>
      </c>
      <c r="J62" s="743">
        <f>2636585.07-976664.96-9301.53-74366.76</f>
        <v>1576251.8199999998</v>
      </c>
      <c r="K62" s="743"/>
      <c r="L62" s="678"/>
    </row>
    <row r="63" spans="2:13" ht="31.9" customHeight="1" x14ac:dyDescent="0.25">
      <c r="B63" s="1037"/>
      <c r="C63" s="1040"/>
      <c r="D63" s="404" t="s">
        <v>540</v>
      </c>
      <c r="E63" s="701"/>
      <c r="F63" s="701">
        <f>3068570.44+1124678.09</f>
        <v>4193248.5300000003</v>
      </c>
      <c r="G63" s="701">
        <v>1193248.53</v>
      </c>
      <c r="H63" s="719">
        <f t="shared" si="2"/>
        <v>0.28456422782076307</v>
      </c>
      <c r="I63" s="459">
        <f t="shared" si="3"/>
        <v>3000000</v>
      </c>
      <c r="J63" s="743"/>
      <c r="K63" s="678"/>
      <c r="L63" s="678"/>
      <c r="M63" s="691"/>
    </row>
    <row r="64" spans="2:13" ht="39.6" customHeight="1" x14ac:dyDescent="0.25">
      <c r="B64" s="1037"/>
      <c r="C64" s="1040"/>
      <c r="D64" s="378" t="s">
        <v>525</v>
      </c>
      <c r="E64" s="701">
        <v>8703380</v>
      </c>
      <c r="F64" s="701">
        <v>8703380</v>
      </c>
      <c r="G64" s="701">
        <f>4221861.3+441469.76+1576251.82</f>
        <v>6239582.8799999999</v>
      </c>
      <c r="H64" s="719">
        <f t="shared" si="2"/>
        <v>0.71691490892044241</v>
      </c>
      <c r="I64" s="459">
        <f>F64-G64</f>
        <v>2463797.12</v>
      </c>
      <c r="J64" s="743">
        <v>7747258.3700000001</v>
      </c>
      <c r="K64" s="678">
        <f>G64</f>
        <v>6239582.8799999999</v>
      </c>
      <c r="L64" s="678"/>
    </row>
    <row r="65" spans="2:11" ht="26.25" x14ac:dyDescent="0.25">
      <c r="B65" s="1037"/>
      <c r="C65" s="1040"/>
      <c r="D65" s="378" t="s">
        <v>526</v>
      </c>
      <c r="E65" s="701">
        <v>700000</v>
      </c>
      <c r="F65" s="701">
        <v>700000</v>
      </c>
      <c r="G65" s="701">
        <f>47823.4+74366.76</f>
        <v>122190.16</v>
      </c>
      <c r="H65" s="719">
        <f t="shared" si="2"/>
        <v>0.17455737142857145</v>
      </c>
      <c r="I65" s="459">
        <f t="shared" si="3"/>
        <v>577809.84</v>
      </c>
      <c r="J65" s="742">
        <v>122190.16</v>
      </c>
      <c r="K65" s="678">
        <f>J65-G65</f>
        <v>0</v>
      </c>
    </row>
    <row r="66" spans="2:11" ht="26.25" x14ac:dyDescent="0.25">
      <c r="B66" s="1037"/>
      <c r="C66" s="1040"/>
      <c r="D66" s="378" t="s">
        <v>316</v>
      </c>
      <c r="E66" s="701">
        <v>367800</v>
      </c>
      <c r="F66" s="701">
        <v>367800</v>
      </c>
      <c r="G66" s="701">
        <f>18718.15+9301.53</f>
        <v>28019.68</v>
      </c>
      <c r="H66" s="719">
        <f t="shared" si="2"/>
        <v>7.6181837955410545E-2</v>
      </c>
      <c r="I66" s="459">
        <f t="shared" si="3"/>
        <v>339780.32</v>
      </c>
      <c r="J66" s="742">
        <v>28019.68</v>
      </c>
      <c r="K66" s="678">
        <f>J66-G66</f>
        <v>0</v>
      </c>
    </row>
    <row r="67" spans="2:11" ht="25.5" customHeight="1" x14ac:dyDescent="0.25">
      <c r="B67" s="1038"/>
      <c r="C67" s="1041"/>
      <c r="D67" s="404" t="s">
        <v>72</v>
      </c>
      <c r="E67" s="701">
        <v>13775161.15</v>
      </c>
      <c r="F67" s="701">
        <v>13775161.15</v>
      </c>
      <c r="G67" s="701">
        <f>1010192.22+976664.96</f>
        <v>1986857.18</v>
      </c>
      <c r="H67" s="719">
        <f t="shared" si="2"/>
        <v>0.1442347685348131</v>
      </c>
      <c r="I67" s="459">
        <f t="shared" si="3"/>
        <v>11788303.970000001</v>
      </c>
      <c r="J67" s="742">
        <v>1986857.18</v>
      </c>
      <c r="K67" s="678">
        <f>J67-G67</f>
        <v>0</v>
      </c>
    </row>
    <row r="68" spans="2:11" x14ac:dyDescent="0.25">
      <c r="B68" s="692" t="s">
        <v>0</v>
      </c>
      <c r="C68" s="417"/>
      <c r="D68" s="407"/>
      <c r="E68" s="705">
        <f>E28+E31+E44</f>
        <v>37636841.149999999</v>
      </c>
      <c r="F68" s="705">
        <f>F28+F31+F44</f>
        <v>67744276.700000003</v>
      </c>
      <c r="G68" s="705">
        <f>G28+G31+G44</f>
        <v>22402403.960000001</v>
      </c>
      <c r="H68" s="721">
        <f t="shared" si="2"/>
        <v>0.33069072475608852</v>
      </c>
      <c r="I68" s="455">
        <f>F68-G68</f>
        <v>45341872.740000002</v>
      </c>
    </row>
    <row r="69" spans="2:11" hidden="1" x14ac:dyDescent="0.25">
      <c r="B69" s="692" t="s">
        <v>9</v>
      </c>
      <c r="C69" s="417"/>
      <c r="D69" s="407" t="s">
        <v>46</v>
      </c>
      <c r="E69" s="152">
        <f>E68-D9</f>
        <v>0</v>
      </c>
      <c r="F69" s="705">
        <f>F68-E9</f>
        <v>0</v>
      </c>
      <c r="G69" s="454">
        <f>G68-F9</f>
        <v>-19431805.919999994</v>
      </c>
      <c r="H69" s="721" t="e">
        <f t="shared" si="2"/>
        <v>#DIV/0!</v>
      </c>
      <c r="I69" s="455">
        <f>I68-H9</f>
        <v>25910066.820000008</v>
      </c>
    </row>
    <row r="70" spans="2:11" hidden="1" x14ac:dyDescent="0.25">
      <c r="B70" s="693" t="s">
        <v>17</v>
      </c>
      <c r="C70" s="690"/>
      <c r="D70" s="690"/>
      <c r="E70" s="260"/>
      <c r="F70" s="701"/>
      <c r="G70" s="279"/>
      <c r="H70" s="719" t="e">
        <f t="shared" si="2"/>
        <v>#DIV/0!</v>
      </c>
      <c r="I70" s="459">
        <f>F70-G70</f>
        <v>0</v>
      </c>
    </row>
    <row r="71" spans="2:11" hidden="1" x14ac:dyDescent="0.25">
      <c r="B71" s="693" t="s">
        <v>43</v>
      </c>
      <c r="C71" s="690"/>
      <c r="D71" s="690"/>
      <c r="E71" s="261">
        <f>E30+E45+F53+E42</f>
        <v>10875100</v>
      </c>
      <c r="F71" s="711"/>
      <c r="G71" s="536"/>
      <c r="H71" s="719" t="e">
        <f t="shared" si="2"/>
        <v>#DIV/0!</v>
      </c>
      <c r="I71" s="459">
        <f t="shared" ref="I71:I75" si="5">F71-G71</f>
        <v>0</v>
      </c>
    </row>
    <row r="72" spans="2:11" hidden="1" x14ac:dyDescent="0.25">
      <c r="B72" s="693" t="s">
        <v>21</v>
      </c>
      <c r="C72" s="690"/>
      <c r="D72" s="690"/>
      <c r="E72" s="260">
        <f>F29+F43+F49+F56+F58+F59+F60</f>
        <v>11567887.02</v>
      </c>
      <c r="F72" s="701"/>
      <c r="G72" s="279"/>
      <c r="H72" s="719" t="e">
        <f t="shared" si="2"/>
        <v>#DIV/0!</v>
      </c>
      <c r="I72" s="459">
        <f t="shared" si="5"/>
        <v>0</v>
      </c>
    </row>
    <row r="73" spans="2:11" hidden="1" x14ac:dyDescent="0.25">
      <c r="B73" s="693" t="s">
        <v>39</v>
      </c>
      <c r="C73" s="690"/>
      <c r="D73" s="690"/>
      <c r="E73" s="260"/>
      <c r="F73" s="701"/>
      <c r="G73" s="279"/>
      <c r="H73" s="719" t="e">
        <f t="shared" si="2"/>
        <v>#DIV/0!</v>
      </c>
      <c r="I73" s="459">
        <f t="shared" si="5"/>
        <v>0</v>
      </c>
    </row>
    <row r="74" spans="2:11" hidden="1" x14ac:dyDescent="0.25">
      <c r="B74" s="693" t="s">
        <v>317</v>
      </c>
      <c r="C74" s="690"/>
      <c r="D74" s="690"/>
      <c r="E74" s="260">
        <f>F54</f>
        <v>3215400</v>
      </c>
      <c r="F74" s="701"/>
      <c r="G74" s="279"/>
      <c r="H74" s="719" t="e">
        <f t="shared" si="2"/>
        <v>#DIV/0!</v>
      </c>
      <c r="I74" s="459">
        <f t="shared" si="5"/>
        <v>0</v>
      </c>
    </row>
    <row r="75" spans="2:11" hidden="1" x14ac:dyDescent="0.25">
      <c r="B75" s="693" t="s">
        <v>45</v>
      </c>
      <c r="C75" s="690"/>
      <c r="D75" s="690"/>
      <c r="E75" s="260">
        <f>E30+E61</f>
        <v>23964941.149999999</v>
      </c>
      <c r="F75" s="706"/>
      <c r="G75" s="537"/>
      <c r="H75" s="722" t="e">
        <f t="shared" si="2"/>
        <v>#DIV/0!</v>
      </c>
      <c r="I75" s="539">
        <f t="shared" si="5"/>
        <v>0</v>
      </c>
    </row>
    <row r="76" spans="2:11" x14ac:dyDescent="0.25">
      <c r="E76" s="678"/>
      <c r="F76" s="712"/>
      <c r="G76" s="470"/>
    </row>
  </sheetData>
  <customSheetViews>
    <customSheetView guid="{57EAFF00-73AA-423D-B3E2-63FFE6AC6F80}" scale="70" showPageBreaks="1" printArea="1" hiddenRows="1" hiddenColumns="1" view="pageBreakPreview" topLeftCell="B33">
      <selection activeCell="F18" sqref="F18"/>
      <rowBreaks count="3" manualBreakCount="3">
        <brk id="21" max="7194" man="1"/>
        <brk id="43" max="7194" man="1"/>
        <brk id="60" max="7194" man="1"/>
      </rowBreaks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1"/>
    </customSheetView>
    <customSheetView guid="{2AA0A6A2-1258-4C55-85F4-15085DB77895}" scale="70" showPageBreaks="1" printArea="1" hiddenRows="1" hiddenColumns="1" view="pageBreakPreview" topLeftCell="B33">
      <selection activeCell="F18" sqref="F18"/>
      <rowBreaks count="3" manualBreakCount="3">
        <brk id="21" max="7194" man="1"/>
        <brk id="43" max="7194" man="1"/>
        <brk id="60" max="7194" man="1"/>
      </rowBreaks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2"/>
    </customSheetView>
    <customSheetView guid="{D471A51E-292E-4763-97E4-AC179949213B}" scale="70" showPageBreaks="1" printArea="1" hiddenRows="1" hiddenColumns="1" view="pageBreakPreview" topLeftCell="B33">
      <selection activeCell="F18" sqref="F18"/>
      <rowBreaks count="3" manualBreakCount="3">
        <brk id="21" max="7194" man="1"/>
        <brk id="43" max="7194" man="1"/>
        <brk id="60" max="7194" man="1"/>
      </rowBreaks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3"/>
    </customSheetView>
  </customSheetViews>
  <mergeCells count="13">
    <mergeCell ref="B61:B67"/>
    <mergeCell ref="C61:C67"/>
    <mergeCell ref="B24:I24"/>
    <mergeCell ref="B25:I25"/>
    <mergeCell ref="B28:B30"/>
    <mergeCell ref="B31:B43"/>
    <mergeCell ref="C35:I35"/>
    <mergeCell ref="C39:I39"/>
    <mergeCell ref="B44:B60"/>
    <mergeCell ref="C52:D52"/>
    <mergeCell ref="D53:D56"/>
    <mergeCell ref="C57:D57"/>
    <mergeCell ref="D58:D59"/>
  </mergeCells>
  <pageMargins left="0.15748031496062992" right="0.19685039370078741" top="0.39370078740157483" bottom="0.15748031496062992" header="0.31496062992125984" footer="0.19685039370078741"/>
  <pageSetup paperSize="9" scale="83" orientation="landscape" r:id="rId4"/>
  <rowBreaks count="3" manualBreakCount="3">
    <brk id="21" max="7194" man="1"/>
    <brk id="43" max="7194" man="1"/>
    <brk id="60" max="7194" man="1"/>
  </rowBreaks>
  <colBreaks count="1" manualBreakCount="1">
    <brk id="9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view="pageBreakPreview" topLeftCell="B12" zoomScale="70" zoomScaleNormal="60" zoomScaleSheetLayoutView="70" zoomScalePageLayoutView="80" workbookViewId="0">
      <selection activeCell="F28" sqref="F28"/>
    </sheetView>
  </sheetViews>
  <sheetFormatPr defaultColWidth="8.85546875" defaultRowHeight="15" x14ac:dyDescent="0.25"/>
  <cols>
    <col min="1" max="1" width="8.85546875" style="565" hidden="1" customWidth="1"/>
    <col min="2" max="2" width="32.42578125" style="565" customWidth="1"/>
    <col min="3" max="3" width="22.42578125" style="565" customWidth="1"/>
    <col min="4" max="4" width="40.7109375" style="565" customWidth="1"/>
    <col min="5" max="5" width="15.5703125" style="565" customWidth="1"/>
    <col min="6" max="6" width="15.5703125" style="707" customWidth="1"/>
    <col min="7" max="7" width="15.5703125" style="565" customWidth="1"/>
    <col min="8" max="8" width="15.5703125" style="716" customWidth="1"/>
    <col min="9" max="9" width="15.5703125" style="565" customWidth="1"/>
    <col min="10" max="10" width="13.7109375" style="565" customWidth="1"/>
    <col min="11" max="11" width="44.7109375" style="565" customWidth="1"/>
    <col min="12" max="16384" width="8.85546875" style="565"/>
  </cols>
  <sheetData>
    <row r="1" spans="1:11" s="670" customFormat="1" ht="12.75" x14ac:dyDescent="0.2">
      <c r="F1" s="704"/>
      <c r="H1" s="713"/>
      <c r="I1" s="670" t="s">
        <v>1</v>
      </c>
    </row>
    <row r="2" spans="1:11" s="670" customFormat="1" ht="12.75" hidden="1" x14ac:dyDescent="0.2">
      <c r="F2" s="704"/>
      <c r="H2" s="713"/>
    </row>
    <row r="3" spans="1:11" s="670" customFormat="1" ht="15.75" customHeight="1" x14ac:dyDescent="0.2">
      <c r="E3" s="759" t="s">
        <v>556</v>
      </c>
      <c r="F3" s="702"/>
      <c r="G3" s="759"/>
      <c r="H3" s="759"/>
      <c r="I3" s="759"/>
    </row>
    <row r="4" spans="1:11" s="670" customFormat="1" ht="15.75" customHeight="1" x14ac:dyDescent="0.2">
      <c r="E4" s="759" t="s">
        <v>547</v>
      </c>
      <c r="F4" s="702"/>
      <c r="G4" s="759"/>
      <c r="H4" s="759"/>
      <c r="I4" s="759"/>
    </row>
    <row r="5" spans="1:11" s="670" customFormat="1" ht="12.75" hidden="1" x14ac:dyDescent="0.2">
      <c r="D5" s="672"/>
      <c r="E5" s="673"/>
      <c r="F5" s="702"/>
      <c r="G5" s="759"/>
      <c r="H5" s="759"/>
      <c r="I5" s="759"/>
    </row>
    <row r="6" spans="1:11" s="670" customFormat="1" ht="12.75" x14ac:dyDescent="0.2">
      <c r="D6" s="672"/>
      <c r="E6" s="674"/>
      <c r="F6" s="702"/>
      <c r="G6" s="675"/>
      <c r="H6" s="759"/>
      <c r="I6" s="675"/>
    </row>
    <row r="7" spans="1:11" s="670" customFormat="1" ht="50.25" customHeight="1" x14ac:dyDescent="0.2">
      <c r="A7" s="154"/>
      <c r="B7" s="374" t="s">
        <v>3</v>
      </c>
      <c r="C7" s="154"/>
      <c r="D7" s="374" t="s">
        <v>555</v>
      </c>
      <c r="E7" s="374" t="s">
        <v>548</v>
      </c>
      <c r="F7" s="374" t="s">
        <v>549</v>
      </c>
      <c r="G7" s="374" t="s">
        <v>550</v>
      </c>
      <c r="H7" s="374" t="s">
        <v>4</v>
      </c>
      <c r="I7" s="374" t="s">
        <v>5</v>
      </c>
    </row>
    <row r="8" spans="1:11" s="670" customFormat="1" ht="12.75" x14ac:dyDescent="0.2">
      <c r="A8" s="155"/>
      <c r="B8" s="155">
        <v>1</v>
      </c>
      <c r="C8" s="155"/>
      <c r="D8" s="155">
        <v>2</v>
      </c>
      <c r="E8" s="690"/>
      <c r="F8" s="757">
        <v>3</v>
      </c>
      <c r="G8" s="155">
        <v>4</v>
      </c>
      <c r="H8" s="155" t="s">
        <v>6</v>
      </c>
      <c r="I8" s="155" t="s">
        <v>7</v>
      </c>
    </row>
    <row r="9" spans="1:11" s="670" customFormat="1" ht="18.75" customHeight="1" x14ac:dyDescent="0.2">
      <c r="A9" s="676">
        <v>1</v>
      </c>
      <c r="B9" s="407" t="s">
        <v>8</v>
      </c>
      <c r="C9" s="407"/>
      <c r="D9" s="153">
        <f>D11+D20</f>
        <v>23546341.149999999</v>
      </c>
      <c r="E9" s="153">
        <f>E11+E20</f>
        <v>27739589.68</v>
      </c>
      <c r="F9" s="714">
        <f>F11+F20</f>
        <v>14077573.92</v>
      </c>
      <c r="G9" s="714">
        <f>G11+G20</f>
        <v>13072274.319999998</v>
      </c>
      <c r="H9" s="714">
        <f>F9-G9</f>
        <v>1005299.6000000015</v>
      </c>
      <c r="I9" s="153">
        <f>D9-G9</f>
        <v>10474066.83</v>
      </c>
    </row>
    <row r="10" spans="1:11" s="670" customFormat="1" ht="18" customHeight="1" x14ac:dyDescent="0.2">
      <c r="A10" s="676"/>
      <c r="B10" s="407" t="s">
        <v>9</v>
      </c>
      <c r="C10" s="407"/>
      <c r="D10" s="153"/>
      <c r="E10" s="153"/>
      <c r="F10" s="705"/>
      <c r="G10" s="714"/>
      <c r="H10" s="715">
        <f t="shared" ref="H10:H19" si="0">F10-G10</f>
        <v>0</v>
      </c>
      <c r="I10" s="157">
        <f t="shared" ref="I10:I19" si="1">D10-G10</f>
        <v>0</v>
      </c>
    </row>
    <row r="11" spans="1:11" s="670" customFormat="1" ht="26.25" customHeight="1" x14ac:dyDescent="0.2">
      <c r="A11" s="676" t="s">
        <v>10</v>
      </c>
      <c r="B11" s="407" t="s">
        <v>514</v>
      </c>
      <c r="C11" s="407"/>
      <c r="D11" s="153">
        <f>D12+D13+D15+D14+D19</f>
        <v>23546341.149999999</v>
      </c>
      <c r="E11" s="153">
        <f>E12+E13+E15+E14+E19</f>
        <v>26546341.149999999</v>
      </c>
      <c r="F11" s="714">
        <f>F12+F13+F15+F14+F19</f>
        <v>12884325.390000001</v>
      </c>
      <c r="G11" s="714">
        <f>G12+G13+G15+G14+G19</f>
        <v>11879025.789999999</v>
      </c>
      <c r="H11" s="714">
        <f>F11-G11</f>
        <v>1005299.6000000015</v>
      </c>
      <c r="I11" s="153">
        <f t="shared" si="1"/>
        <v>11667315.359999999</v>
      </c>
    </row>
    <row r="12" spans="1:11" s="670" customFormat="1" ht="41.25" customHeight="1" x14ac:dyDescent="0.25">
      <c r="A12" s="677" t="s">
        <v>11</v>
      </c>
      <c r="B12" s="378" t="s">
        <v>18</v>
      </c>
      <c r="C12" s="378" t="s">
        <v>28</v>
      </c>
      <c r="D12" s="157">
        <v>13775161.15</v>
      </c>
      <c r="E12" s="157">
        <f>D12</f>
        <v>13775161.15</v>
      </c>
      <c r="F12" s="715">
        <v>1986857.18</v>
      </c>
      <c r="G12" s="747">
        <f>G33</f>
        <v>2165980.2999999998</v>
      </c>
      <c r="H12" s="715">
        <f>F12-G12</f>
        <v>-179123.11999999988</v>
      </c>
      <c r="I12" s="157">
        <f t="shared" si="1"/>
        <v>11609180.850000001</v>
      </c>
      <c r="J12" s="672"/>
    </row>
    <row r="13" spans="1:11" s="670" customFormat="1" ht="25.5" hidden="1" x14ac:dyDescent="0.2">
      <c r="A13" s="677" t="s">
        <v>12</v>
      </c>
      <c r="B13" s="378" t="s">
        <v>31</v>
      </c>
      <c r="C13" s="378" t="s">
        <v>26</v>
      </c>
      <c r="D13" s="157"/>
      <c r="E13" s="157"/>
      <c r="F13" s="701"/>
      <c r="G13" s="715"/>
      <c r="H13" s="715">
        <f t="shared" si="0"/>
        <v>0</v>
      </c>
      <c r="I13" s="157">
        <f>D13-G13</f>
        <v>0</v>
      </c>
    </row>
    <row r="14" spans="1:11" s="670" customFormat="1" ht="23.25" hidden="1" customHeight="1" x14ac:dyDescent="0.2">
      <c r="A14" s="677" t="s">
        <v>127</v>
      </c>
      <c r="B14" s="378" t="s">
        <v>128</v>
      </c>
      <c r="C14" s="378" t="s">
        <v>26</v>
      </c>
      <c r="D14" s="157"/>
      <c r="E14" s="157">
        <f>D14</f>
        <v>0</v>
      </c>
      <c r="F14" s="701"/>
      <c r="G14" s="715"/>
      <c r="H14" s="715">
        <f t="shared" si="0"/>
        <v>0</v>
      </c>
      <c r="I14" s="157">
        <f t="shared" si="1"/>
        <v>0</v>
      </c>
    </row>
    <row r="15" spans="1:11" s="670" customFormat="1" ht="49.15" customHeight="1" x14ac:dyDescent="0.25">
      <c r="A15" s="679" t="s">
        <v>19</v>
      </c>
      <c r="B15" s="680" t="s">
        <v>557</v>
      </c>
      <c r="C15" s="680"/>
      <c r="D15" s="27">
        <f>D16+D17+D18</f>
        <v>9771180</v>
      </c>
      <c r="E15" s="27">
        <f>E16+E17+E18</f>
        <v>9771180</v>
      </c>
      <c r="F15" s="733">
        <f>F16+F17+F18</f>
        <v>7897468.21</v>
      </c>
      <c r="G15" s="733">
        <f>G16+G17+G18</f>
        <v>9713045.4900000002</v>
      </c>
      <c r="H15" s="714">
        <f t="shared" si="0"/>
        <v>-1815577.2800000003</v>
      </c>
      <c r="I15" s="153">
        <f t="shared" si="1"/>
        <v>58134.509999999776</v>
      </c>
    </row>
    <row r="16" spans="1:11" s="670" customFormat="1" ht="26.45" customHeight="1" x14ac:dyDescent="0.2">
      <c r="A16" s="677" t="s">
        <v>23</v>
      </c>
      <c r="B16" s="314" t="s">
        <v>558</v>
      </c>
      <c r="C16" s="681"/>
      <c r="D16" s="157">
        <f>367800</f>
        <v>367800</v>
      </c>
      <c r="E16" s="157">
        <f>D16</f>
        <v>367800</v>
      </c>
      <c r="F16" s="715">
        <v>28019.68</v>
      </c>
      <c r="G16" s="715">
        <f>G32</f>
        <v>51500</v>
      </c>
      <c r="H16" s="715">
        <f t="shared" si="0"/>
        <v>-23480.32</v>
      </c>
      <c r="I16" s="157">
        <f t="shared" si="1"/>
        <v>316300</v>
      </c>
      <c r="K16" s="672"/>
    </row>
    <row r="17" spans="1:11" s="670" customFormat="1" ht="70.900000000000006" customHeight="1" x14ac:dyDescent="0.2">
      <c r="A17" s="677" t="s">
        <v>24</v>
      </c>
      <c r="B17" s="682" t="s">
        <v>559</v>
      </c>
      <c r="C17" s="682"/>
      <c r="D17" s="157">
        <v>8703380</v>
      </c>
      <c r="E17" s="157">
        <f>D17</f>
        <v>8703380</v>
      </c>
      <c r="F17" s="715">
        <v>7747258.3700000001</v>
      </c>
      <c r="G17" s="715">
        <f>G30</f>
        <v>8703380</v>
      </c>
      <c r="H17" s="715">
        <f>F17-G17</f>
        <v>-956121.62999999989</v>
      </c>
      <c r="I17" s="157">
        <f>D17-G17</f>
        <v>0</v>
      </c>
      <c r="J17" s="672"/>
      <c r="K17" s="672"/>
    </row>
    <row r="18" spans="1:11" s="670" customFormat="1" ht="25.5" x14ac:dyDescent="0.2">
      <c r="A18" s="677" t="s">
        <v>54</v>
      </c>
      <c r="B18" s="682" t="s">
        <v>560</v>
      </c>
      <c r="C18" s="682"/>
      <c r="D18" s="157">
        <v>700000</v>
      </c>
      <c r="E18" s="157">
        <f>D18</f>
        <v>700000</v>
      </c>
      <c r="F18" s="748">
        <v>122190.16</v>
      </c>
      <c r="G18" s="715">
        <f>G31</f>
        <v>958165.49</v>
      </c>
      <c r="H18" s="715">
        <f t="shared" si="0"/>
        <v>-835975.33</v>
      </c>
      <c r="I18" s="157">
        <f t="shared" si="1"/>
        <v>-258165.49</v>
      </c>
    </row>
    <row r="19" spans="1:11" s="670" customFormat="1" ht="25.5" x14ac:dyDescent="0.2">
      <c r="A19" s="677"/>
      <c r="B19" s="749" t="s">
        <v>561</v>
      </c>
      <c r="C19" s="682"/>
      <c r="D19" s="157"/>
      <c r="E19" s="157">
        <v>3000000</v>
      </c>
      <c r="F19" s="715">
        <f>E19</f>
        <v>3000000</v>
      </c>
      <c r="G19" s="715">
        <v>0</v>
      </c>
      <c r="H19" s="715">
        <f t="shared" si="0"/>
        <v>3000000</v>
      </c>
      <c r="I19" s="157">
        <f t="shared" si="1"/>
        <v>0</v>
      </c>
    </row>
    <row r="20" spans="1:11" s="670" customFormat="1" ht="28.5" customHeight="1" x14ac:dyDescent="0.2">
      <c r="A20" s="676" t="s">
        <v>13</v>
      </c>
      <c r="B20" s="407" t="s">
        <v>515</v>
      </c>
      <c r="C20" s="407"/>
      <c r="D20" s="153"/>
      <c r="E20" s="157">
        <v>1193248.53</v>
      </c>
      <c r="F20" s="715">
        <f>E20</f>
        <v>1193248.53</v>
      </c>
      <c r="G20" s="715">
        <f>G29</f>
        <v>1193248.53</v>
      </c>
      <c r="H20" s="715">
        <f>F20-G20</f>
        <v>0</v>
      </c>
      <c r="I20" s="157">
        <f>D20-G20</f>
        <v>-1193248.53</v>
      </c>
    </row>
    <row r="22" spans="1:11" hidden="1" x14ac:dyDescent="0.25"/>
    <row r="23" spans="1:11" hidden="1" x14ac:dyDescent="0.25"/>
    <row r="24" spans="1:11" x14ac:dyDescent="0.25">
      <c r="B24" s="1047" t="s">
        <v>524</v>
      </c>
      <c r="C24" s="1047"/>
      <c r="D24" s="1047"/>
      <c r="E24" s="1047"/>
      <c r="F24" s="1047"/>
      <c r="G24" s="1047"/>
      <c r="H24" s="1047"/>
      <c r="I24" s="1047"/>
    </row>
    <row r="25" spans="1:11" x14ac:dyDescent="0.25">
      <c r="B25" s="1048" t="s">
        <v>570</v>
      </c>
      <c r="C25" s="1048"/>
      <c r="D25" s="1048"/>
      <c r="E25" s="1048"/>
      <c r="F25" s="1048"/>
      <c r="G25" s="1048"/>
      <c r="H25" s="1048"/>
      <c r="I25" s="1048"/>
    </row>
    <row r="27" spans="1:11" ht="46.5" customHeight="1" x14ac:dyDescent="0.25">
      <c r="B27" s="1037" t="s">
        <v>539</v>
      </c>
      <c r="C27" s="1039"/>
      <c r="D27" s="344" t="s">
        <v>33</v>
      </c>
      <c r="E27" s="705">
        <f>E28</f>
        <v>23546341.149999999</v>
      </c>
      <c r="F27" s="705">
        <f>F28</f>
        <v>27739589.68</v>
      </c>
      <c r="G27" s="705">
        <f>G28</f>
        <v>13072274.32</v>
      </c>
      <c r="H27" s="719">
        <f t="shared" ref="H27:H40" si="2">G27/F27</f>
        <v>0.47124973623618505</v>
      </c>
      <c r="I27" s="459">
        <f t="shared" ref="I27:I33" si="3">F27-G27</f>
        <v>14667315.359999999</v>
      </c>
    </row>
    <row r="28" spans="1:11" ht="30.6" customHeight="1" x14ac:dyDescent="0.25">
      <c r="B28" s="1037"/>
      <c r="C28" s="1040"/>
      <c r="D28" s="758" t="s">
        <v>444</v>
      </c>
      <c r="E28" s="705">
        <f>E29+E30+E31+E32+E33</f>
        <v>23546341.149999999</v>
      </c>
      <c r="F28" s="705">
        <f>F29+F30+F31+F32+F33</f>
        <v>27739589.68</v>
      </c>
      <c r="G28" s="705">
        <f>G29+G30+G31+G32+G33</f>
        <v>13072274.32</v>
      </c>
      <c r="H28" s="719">
        <f t="shared" si="2"/>
        <v>0.47124973623618505</v>
      </c>
      <c r="I28" s="459">
        <f>F28-G28</f>
        <v>14667315.359999999</v>
      </c>
      <c r="J28" s="678"/>
    </row>
    <row r="29" spans="1:11" ht="31.9" customHeight="1" x14ac:dyDescent="0.25">
      <c r="B29" s="1037"/>
      <c r="C29" s="1040"/>
      <c r="D29" s="404" t="s">
        <v>540</v>
      </c>
      <c r="E29" s="701"/>
      <c r="F29" s="701">
        <f>3068570.44+1124678.09</f>
        <v>4193248.5300000003</v>
      </c>
      <c r="G29" s="701">
        <v>1193248.53</v>
      </c>
      <c r="H29" s="719">
        <f t="shared" si="2"/>
        <v>0.28456422782076307</v>
      </c>
      <c r="I29" s="459">
        <f t="shared" si="3"/>
        <v>3000000</v>
      </c>
      <c r="J29" s="678"/>
      <c r="K29" s="691"/>
    </row>
    <row r="30" spans="1:11" ht="46.5" customHeight="1" x14ac:dyDescent="0.25">
      <c r="B30" s="1037"/>
      <c r="C30" s="1040"/>
      <c r="D30" s="378" t="s">
        <v>525</v>
      </c>
      <c r="E30" s="701">
        <v>8703380</v>
      </c>
      <c r="F30" s="701">
        <v>8703380</v>
      </c>
      <c r="G30" s="701">
        <f>4221861.3+441469.76+1576251.82+2463797.12</f>
        <v>8703380</v>
      </c>
      <c r="H30" s="719">
        <f t="shared" si="2"/>
        <v>1</v>
      </c>
      <c r="I30" s="459">
        <f>F30-G30</f>
        <v>0</v>
      </c>
      <c r="J30" s="678"/>
    </row>
    <row r="31" spans="1:11" ht="26.25" x14ac:dyDescent="0.25">
      <c r="B31" s="1037"/>
      <c r="C31" s="1040"/>
      <c r="D31" s="378" t="s">
        <v>526</v>
      </c>
      <c r="E31" s="701">
        <v>700000</v>
      </c>
      <c r="F31" s="701">
        <v>700000</v>
      </c>
      <c r="G31" s="701">
        <f>47823.4+74366.76+835975.33</f>
        <v>958165.49</v>
      </c>
      <c r="H31" s="719">
        <f t="shared" si="2"/>
        <v>1.3688078428571429</v>
      </c>
      <c r="I31" s="459">
        <f t="shared" si="3"/>
        <v>-258165.49</v>
      </c>
    </row>
    <row r="32" spans="1:11" ht="26.25" x14ac:dyDescent="0.25">
      <c r="B32" s="1037"/>
      <c r="C32" s="1040"/>
      <c r="D32" s="378" t="s">
        <v>316</v>
      </c>
      <c r="E32" s="701">
        <v>367800</v>
      </c>
      <c r="F32" s="701">
        <v>367800</v>
      </c>
      <c r="G32" s="701">
        <f>18718.15+9301.53+23480.32</f>
        <v>51500</v>
      </c>
      <c r="H32" s="719">
        <f t="shared" si="2"/>
        <v>0.14002175095160413</v>
      </c>
      <c r="I32" s="459">
        <f t="shared" si="3"/>
        <v>316300</v>
      </c>
    </row>
    <row r="33" spans="2:9" ht="25.5" customHeight="1" x14ac:dyDescent="0.25">
      <c r="B33" s="1038"/>
      <c r="C33" s="1041"/>
      <c r="D33" s="404" t="s">
        <v>72</v>
      </c>
      <c r="E33" s="701">
        <v>13775161.15</v>
      </c>
      <c r="F33" s="701">
        <v>13775161.15</v>
      </c>
      <c r="G33" s="701">
        <f>1010192.22+976664.96+948873.67-769526.89-223.66</f>
        <v>2165980.2999999998</v>
      </c>
      <c r="H33" s="719">
        <f t="shared" si="2"/>
        <v>0.15723810969717764</v>
      </c>
      <c r="I33" s="459">
        <f t="shared" si="3"/>
        <v>11609180.850000001</v>
      </c>
    </row>
    <row r="34" spans="2:9" hidden="1" x14ac:dyDescent="0.25">
      <c r="B34" s="692" t="s">
        <v>9</v>
      </c>
      <c r="C34" s="417"/>
      <c r="D34" s="407" t="s">
        <v>46</v>
      </c>
      <c r="E34" s="152" t="e">
        <f>#REF!-D9</f>
        <v>#REF!</v>
      </c>
      <c r="F34" s="705" t="e">
        <f>#REF!-E9</f>
        <v>#REF!</v>
      </c>
      <c r="G34" s="454" t="e">
        <f>#REF!-F9</f>
        <v>#REF!</v>
      </c>
      <c r="H34" s="721" t="e">
        <f t="shared" si="2"/>
        <v>#REF!</v>
      </c>
      <c r="I34" s="455" t="e">
        <f>#REF!-H9</f>
        <v>#REF!</v>
      </c>
    </row>
    <row r="35" spans="2:9" hidden="1" x14ac:dyDescent="0.25">
      <c r="B35" s="693" t="s">
        <v>17</v>
      </c>
      <c r="C35" s="690"/>
      <c r="D35" s="690"/>
      <c r="E35" s="260"/>
      <c r="F35" s="701"/>
      <c r="G35" s="279"/>
      <c r="H35" s="719" t="e">
        <f t="shared" si="2"/>
        <v>#DIV/0!</v>
      </c>
      <c r="I35" s="459">
        <f>F35-G35</f>
        <v>0</v>
      </c>
    </row>
    <row r="36" spans="2:9" hidden="1" x14ac:dyDescent="0.25">
      <c r="B36" s="693" t="s">
        <v>43</v>
      </c>
      <c r="C36" s="690"/>
      <c r="D36" s="690"/>
      <c r="E36" s="261" t="e">
        <f>#REF!+#REF!+#REF!+#REF!</f>
        <v>#REF!</v>
      </c>
      <c r="F36" s="711"/>
      <c r="G36" s="536"/>
      <c r="H36" s="719" t="e">
        <f t="shared" si="2"/>
        <v>#DIV/0!</v>
      </c>
      <c r="I36" s="459">
        <f t="shared" ref="I36:I40" si="4">F36-G36</f>
        <v>0</v>
      </c>
    </row>
    <row r="37" spans="2:9" hidden="1" x14ac:dyDescent="0.25">
      <c r="B37" s="693" t="s">
        <v>21</v>
      </c>
      <c r="C37" s="690"/>
      <c r="D37" s="690"/>
      <c r="E37" s="260" t="e">
        <f>#REF!+#REF!+#REF!+#REF!+#REF!+#REF!+#REF!</f>
        <v>#REF!</v>
      </c>
      <c r="F37" s="701"/>
      <c r="G37" s="279"/>
      <c r="H37" s="719" t="e">
        <f t="shared" si="2"/>
        <v>#DIV/0!</v>
      </c>
      <c r="I37" s="459">
        <f t="shared" si="4"/>
        <v>0</v>
      </c>
    </row>
    <row r="38" spans="2:9" hidden="1" x14ac:dyDescent="0.25">
      <c r="B38" s="693" t="s">
        <v>39</v>
      </c>
      <c r="C38" s="690"/>
      <c r="D38" s="690"/>
      <c r="E38" s="260"/>
      <c r="F38" s="701"/>
      <c r="G38" s="279"/>
      <c r="H38" s="719" t="e">
        <f t="shared" si="2"/>
        <v>#DIV/0!</v>
      </c>
      <c r="I38" s="459">
        <f t="shared" si="4"/>
        <v>0</v>
      </c>
    </row>
    <row r="39" spans="2:9" hidden="1" x14ac:dyDescent="0.25">
      <c r="B39" s="693" t="s">
        <v>317</v>
      </c>
      <c r="C39" s="690"/>
      <c r="D39" s="690"/>
      <c r="E39" s="260" t="e">
        <f>#REF!</f>
        <v>#REF!</v>
      </c>
      <c r="F39" s="701"/>
      <c r="G39" s="279"/>
      <c r="H39" s="719" t="e">
        <f t="shared" si="2"/>
        <v>#DIV/0!</v>
      </c>
      <c r="I39" s="459">
        <f t="shared" si="4"/>
        <v>0</v>
      </c>
    </row>
    <row r="40" spans="2:9" hidden="1" x14ac:dyDescent="0.25">
      <c r="B40" s="693" t="s">
        <v>45</v>
      </c>
      <c r="C40" s="690"/>
      <c r="D40" s="690"/>
      <c r="E40" s="260" t="e">
        <f>#REF!+E27</f>
        <v>#REF!</v>
      </c>
      <c r="F40" s="706"/>
      <c r="G40" s="537"/>
      <c r="H40" s="722" t="e">
        <f t="shared" si="2"/>
        <v>#DIV/0!</v>
      </c>
      <c r="I40" s="539">
        <f t="shared" si="4"/>
        <v>0</v>
      </c>
    </row>
    <row r="41" spans="2:9" x14ac:dyDescent="0.25">
      <c r="E41" s="678"/>
      <c r="F41" s="712"/>
      <c r="G41" s="470"/>
    </row>
  </sheetData>
  <customSheetViews>
    <customSheetView guid="{57EAFF00-73AA-423D-B3E2-63FFE6AC6F80}" scale="70" showPageBreaks="1" printArea="1" hiddenRows="1" hiddenColumns="1" view="pageBreakPreview" topLeftCell="B12">
      <selection activeCell="F28" sqref="F28"/>
      <rowBreaks count="2" manualBreakCount="2">
        <brk id="21" max="7194" man="1"/>
        <brk id="23" max="7194" man="1"/>
      </rowBreaks>
      <pageMargins left="0.15748031496062992" right="0.19685039370078741" top="0.39370078740157483" bottom="0.15748031496062992" header="0.31496062992125984" footer="0.19685039370078741"/>
      <pageSetup paperSize="9" scale="83" orientation="landscape" r:id="rId1"/>
    </customSheetView>
    <customSheetView guid="{2AA0A6A2-1258-4C55-85F4-15085DB77895}" scale="70" showPageBreaks="1" printArea="1" hiddenRows="1" hiddenColumns="1" view="pageBreakPreview" topLeftCell="B12">
      <selection activeCell="F28" sqref="F28"/>
      <rowBreaks count="2" manualBreakCount="2">
        <brk id="21" max="7194" man="1"/>
        <brk id="23" max="7194" man="1"/>
      </rowBreaks>
      <pageMargins left="0.15748031496062992" right="0.19685039370078741" top="0.39370078740157483" bottom="0.15748031496062992" header="0.31496062992125984" footer="0.19685039370078741"/>
      <pageSetup paperSize="9" scale="83" orientation="landscape" r:id="rId2"/>
    </customSheetView>
    <customSheetView guid="{D471A51E-292E-4763-97E4-AC179949213B}" scale="70" showPageBreaks="1" printArea="1" hiddenRows="1" hiddenColumns="1" view="pageBreakPreview" topLeftCell="B12">
      <selection activeCell="F28" sqref="F28"/>
      <rowBreaks count="2" manualBreakCount="2">
        <brk id="21" max="7194" man="1"/>
        <brk id="23" max="7194" man="1"/>
      </rowBreaks>
      <pageMargins left="0.15748031496062992" right="0.19685039370078741" top="0.39370078740157483" bottom="0.15748031496062992" header="0.31496062992125984" footer="0.19685039370078741"/>
      <pageSetup paperSize="9" scale="83" orientation="landscape" r:id="rId3"/>
    </customSheetView>
  </customSheetViews>
  <mergeCells count="4">
    <mergeCell ref="B24:I24"/>
    <mergeCell ref="B25:I25"/>
    <mergeCell ref="B27:B33"/>
    <mergeCell ref="C27:C33"/>
  </mergeCells>
  <pageMargins left="0.15748031496062992" right="0.19685039370078741" top="0.39370078740157483" bottom="0.15748031496062992" header="0.31496062992125984" footer="0.19685039370078741"/>
  <pageSetup paperSize="9" scale="83" orientation="landscape" r:id="rId4"/>
  <rowBreaks count="2" manualBreakCount="2">
    <brk id="21" max="7194" man="1"/>
    <brk id="23" max="7194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view="pageBreakPreview" topLeftCell="B18" zoomScale="80" zoomScaleNormal="60" zoomScaleSheetLayoutView="80" zoomScalePageLayoutView="80" workbookViewId="0">
      <selection activeCell="E19" sqref="E19"/>
    </sheetView>
  </sheetViews>
  <sheetFormatPr defaultColWidth="8.85546875" defaultRowHeight="15" x14ac:dyDescent="0.25"/>
  <cols>
    <col min="1" max="1" width="8.85546875" style="565" hidden="1" customWidth="1"/>
    <col min="2" max="2" width="32.42578125" style="565" customWidth="1"/>
    <col min="3" max="3" width="22.42578125" style="565" customWidth="1"/>
    <col min="4" max="4" width="40.7109375" style="565" customWidth="1"/>
    <col min="5" max="5" width="15.5703125" style="565" customWidth="1"/>
    <col min="6" max="6" width="15.5703125" style="707" customWidth="1"/>
    <col min="7" max="7" width="15.5703125" style="565" customWidth="1"/>
    <col min="8" max="8" width="15.5703125" style="716" customWidth="1"/>
    <col min="9" max="9" width="15.5703125" style="565" customWidth="1"/>
    <col min="10" max="10" width="12.7109375" style="565" customWidth="1"/>
    <col min="11" max="16384" width="8.85546875" style="565"/>
  </cols>
  <sheetData>
    <row r="1" spans="1:9" s="670" customFormat="1" ht="12.75" x14ac:dyDescent="0.2">
      <c r="F1" s="704"/>
      <c r="H1" s="713"/>
      <c r="I1" s="670" t="s">
        <v>1</v>
      </c>
    </row>
    <row r="2" spans="1:9" s="670" customFormat="1" ht="12.75" hidden="1" x14ac:dyDescent="0.2">
      <c r="F2" s="704"/>
      <c r="H2" s="713"/>
    </row>
    <row r="3" spans="1:9" s="670" customFormat="1" ht="15.75" customHeight="1" x14ac:dyDescent="0.2">
      <c r="E3" s="766" t="s">
        <v>2</v>
      </c>
      <c r="F3" s="702"/>
      <c r="G3" s="766"/>
      <c r="H3" s="766"/>
      <c r="I3" s="766"/>
    </row>
    <row r="4" spans="1:9" s="670" customFormat="1" ht="15.75" customHeight="1" x14ac:dyDescent="0.2">
      <c r="E4" s="766" t="s">
        <v>571</v>
      </c>
      <c r="F4" s="702"/>
      <c r="G4" s="766"/>
      <c r="H4" s="766"/>
      <c r="I4" s="766"/>
    </row>
    <row r="5" spans="1:9" s="670" customFormat="1" ht="12.75" hidden="1" x14ac:dyDescent="0.2">
      <c r="D5" s="672"/>
      <c r="E5" s="673"/>
      <c r="F5" s="702"/>
      <c r="G5" s="766"/>
      <c r="H5" s="766"/>
      <c r="I5" s="766"/>
    </row>
    <row r="6" spans="1:9" s="670" customFormat="1" ht="12.75" x14ac:dyDescent="0.2">
      <c r="D6" s="672"/>
      <c r="E6" s="674"/>
      <c r="F6" s="702"/>
      <c r="G6" s="675"/>
      <c r="H6" s="766"/>
      <c r="I6" s="675"/>
    </row>
    <row r="7" spans="1:9" s="670" customFormat="1" ht="51" customHeight="1" x14ac:dyDescent="0.2">
      <c r="A7" s="154"/>
      <c r="B7" s="374" t="s">
        <v>3</v>
      </c>
      <c r="C7" s="154"/>
      <c r="D7" s="374" t="s">
        <v>580</v>
      </c>
      <c r="E7" s="374" t="s">
        <v>573</v>
      </c>
      <c r="F7" s="374" t="s">
        <v>574</v>
      </c>
      <c r="G7" s="374" t="s">
        <v>575</v>
      </c>
      <c r="H7" s="374" t="s">
        <v>4</v>
      </c>
      <c r="I7" s="374" t="s">
        <v>5</v>
      </c>
    </row>
    <row r="8" spans="1:9" s="670" customFormat="1" ht="12.75" x14ac:dyDescent="0.2">
      <c r="A8" s="155"/>
      <c r="B8" s="155">
        <v>1</v>
      </c>
      <c r="C8" s="155"/>
      <c r="D8" s="155">
        <v>2</v>
      </c>
      <c r="E8" s="690"/>
      <c r="F8" s="760">
        <v>3</v>
      </c>
      <c r="G8" s="155">
        <v>4</v>
      </c>
      <c r="H8" s="155" t="s">
        <v>6</v>
      </c>
      <c r="I8" s="155" t="s">
        <v>7</v>
      </c>
    </row>
    <row r="9" spans="1:9" s="670" customFormat="1" ht="18.75" customHeight="1" x14ac:dyDescent="0.2">
      <c r="A9" s="676">
        <v>1</v>
      </c>
      <c r="B9" s="407" t="s">
        <v>8</v>
      </c>
      <c r="C9" s="407"/>
      <c r="D9" s="153">
        <f>D11+D20</f>
        <v>76448936.700000003</v>
      </c>
      <c r="E9" s="153">
        <f>E11+E20</f>
        <v>76448936.700000003</v>
      </c>
      <c r="F9" s="714">
        <f>F11+F20</f>
        <v>49040776.86999999</v>
      </c>
      <c r="G9" s="714">
        <f>G11+G20</f>
        <v>27861409.32</v>
      </c>
      <c r="H9" s="714">
        <f>F9-G9</f>
        <v>21179367.54999999</v>
      </c>
      <c r="I9" s="153">
        <f>D9-G9</f>
        <v>48587527.380000003</v>
      </c>
    </row>
    <row r="10" spans="1:9" s="670" customFormat="1" ht="18" customHeight="1" x14ac:dyDescent="0.2">
      <c r="A10" s="676"/>
      <c r="B10" s="407" t="s">
        <v>9</v>
      </c>
      <c r="C10" s="407"/>
      <c r="D10" s="153"/>
      <c r="E10" s="153"/>
      <c r="F10" s="705"/>
      <c r="G10" s="714"/>
      <c r="H10" s="715">
        <f t="shared" ref="H10:H19" si="0">F10-G10</f>
        <v>0</v>
      </c>
      <c r="I10" s="157">
        <f t="shared" ref="I10:I19" si="1">D10-G10</f>
        <v>0</v>
      </c>
    </row>
    <row r="11" spans="1:9" s="670" customFormat="1" ht="26.25" customHeight="1" x14ac:dyDescent="0.2">
      <c r="A11" s="676" t="s">
        <v>10</v>
      </c>
      <c r="B11" s="407" t="s">
        <v>514</v>
      </c>
      <c r="C11" s="407"/>
      <c r="D11" s="153">
        <f>D12+D13+D15+D14+D19</f>
        <v>64881049.68</v>
      </c>
      <c r="E11" s="153">
        <f>E12+E13+E15+E14+E19</f>
        <v>64881049.68</v>
      </c>
      <c r="F11" s="714">
        <f>F12+F13+F15+F14+F19</f>
        <v>37472889.849999994</v>
      </c>
      <c r="G11" s="714">
        <f>G12+G13+G15+G14+G19</f>
        <v>16667164.369999999</v>
      </c>
      <c r="H11" s="714">
        <f>F11-G11</f>
        <v>20805725.479999997</v>
      </c>
      <c r="I11" s="153">
        <f t="shared" si="1"/>
        <v>48213885.310000002</v>
      </c>
    </row>
    <row r="12" spans="1:9" s="670" customFormat="1" ht="41.25" customHeight="1" x14ac:dyDescent="0.25">
      <c r="A12" s="677" t="s">
        <v>11</v>
      </c>
      <c r="B12" s="378" t="s">
        <v>18</v>
      </c>
      <c r="C12" s="378" t="s">
        <v>28</v>
      </c>
      <c r="D12" s="157">
        <v>19579760</v>
      </c>
      <c r="E12" s="157">
        <f>D12</f>
        <v>19579760</v>
      </c>
      <c r="F12" s="715">
        <v>7500646.8799999999</v>
      </c>
      <c r="G12" s="747">
        <f>G30+G45+G46+G47+G49+G52</f>
        <v>2952176.3200000003</v>
      </c>
      <c r="H12" s="715">
        <f t="shared" si="0"/>
        <v>4548470.5599999996</v>
      </c>
      <c r="I12" s="157">
        <f t="shared" si="1"/>
        <v>16627583.68</v>
      </c>
    </row>
    <row r="13" spans="1:9" s="670" customFormat="1" ht="25.5" hidden="1" x14ac:dyDescent="0.2">
      <c r="A13" s="677" t="s">
        <v>12</v>
      </c>
      <c r="B13" s="378" t="s">
        <v>31</v>
      </c>
      <c r="C13" s="378" t="s">
        <v>26</v>
      </c>
      <c r="D13" s="157"/>
      <c r="E13" s="157"/>
      <c r="F13" s="701"/>
      <c r="G13" s="715"/>
      <c r="H13" s="715">
        <f t="shared" si="0"/>
        <v>0</v>
      </c>
      <c r="I13" s="157">
        <f>D13-G13</f>
        <v>0</v>
      </c>
    </row>
    <row r="14" spans="1:9" s="670" customFormat="1" ht="23.25" hidden="1" customHeight="1" x14ac:dyDescent="0.2">
      <c r="A14" s="677" t="s">
        <v>127</v>
      </c>
      <c r="B14" s="378" t="s">
        <v>128</v>
      </c>
      <c r="C14" s="378" t="s">
        <v>26</v>
      </c>
      <c r="D14" s="157"/>
      <c r="E14" s="157">
        <f>D14</f>
        <v>0</v>
      </c>
      <c r="F14" s="701"/>
      <c r="G14" s="715"/>
      <c r="H14" s="715">
        <f t="shared" si="0"/>
        <v>0</v>
      </c>
      <c r="I14" s="157">
        <f t="shared" si="1"/>
        <v>0</v>
      </c>
    </row>
    <row r="15" spans="1:9" s="670" customFormat="1" ht="81" customHeight="1" x14ac:dyDescent="0.25">
      <c r="A15" s="679" t="s">
        <v>19</v>
      </c>
      <c r="B15" s="680" t="s">
        <v>22</v>
      </c>
      <c r="C15" s="680"/>
      <c r="D15" s="27">
        <f>D16+D17+D18</f>
        <v>30954989.68</v>
      </c>
      <c r="E15" s="27">
        <f>E16+E17+E18</f>
        <v>30954989.68</v>
      </c>
      <c r="F15" s="733">
        <f>F16+F17+F18</f>
        <v>15625942.969999999</v>
      </c>
      <c r="G15" s="733">
        <f>G16+G17+G18</f>
        <v>13714988.049999999</v>
      </c>
      <c r="H15" s="714">
        <f t="shared" si="0"/>
        <v>1910954.92</v>
      </c>
      <c r="I15" s="153">
        <f t="shared" si="1"/>
        <v>17240001.630000003</v>
      </c>
    </row>
    <row r="16" spans="1:9" s="670" customFormat="1" ht="86.25" customHeight="1" x14ac:dyDescent="0.2">
      <c r="A16" s="677" t="s">
        <v>23</v>
      </c>
      <c r="B16" s="314" t="s">
        <v>40</v>
      </c>
      <c r="C16" s="681"/>
      <c r="D16" s="157">
        <f>3215400</f>
        <v>3215400</v>
      </c>
      <c r="E16" s="157">
        <f>D16</f>
        <v>3215400</v>
      </c>
      <c r="F16" s="715">
        <v>760625.79</v>
      </c>
      <c r="G16" s="715">
        <f>G42+G53+G54</f>
        <v>72500</v>
      </c>
      <c r="H16" s="715">
        <f t="shared" si="0"/>
        <v>688125.79</v>
      </c>
      <c r="I16" s="157">
        <f t="shared" si="1"/>
        <v>3142900</v>
      </c>
    </row>
    <row r="17" spans="1:10" s="670" customFormat="1" ht="90.75" customHeight="1" x14ac:dyDescent="0.2">
      <c r="A17" s="677" t="s">
        <v>24</v>
      </c>
      <c r="B17" s="682" t="s">
        <v>29</v>
      </c>
      <c r="C17" s="682" t="s">
        <v>35</v>
      </c>
      <c r="D17" s="157">
        <v>27739589.68</v>
      </c>
      <c r="E17" s="157">
        <v>27739589.68</v>
      </c>
      <c r="F17" s="715">
        <v>14865317.18</v>
      </c>
      <c r="G17" s="715">
        <f>G61</f>
        <v>13642488.049999999</v>
      </c>
      <c r="H17" s="715">
        <f>F17-G17</f>
        <v>1222829.1300000008</v>
      </c>
      <c r="I17" s="157">
        <f>D17-G17</f>
        <v>14097101.630000001</v>
      </c>
    </row>
    <row r="18" spans="1:10" s="670" customFormat="1" ht="51" x14ac:dyDescent="0.2">
      <c r="A18" s="677" t="s">
        <v>54</v>
      </c>
      <c r="B18" s="682" t="s">
        <v>372</v>
      </c>
      <c r="C18" s="682"/>
      <c r="D18" s="11"/>
      <c r="E18" s="157"/>
      <c r="F18" s="706"/>
      <c r="G18" s="715"/>
      <c r="H18" s="715">
        <f t="shared" si="0"/>
        <v>0</v>
      </c>
      <c r="I18" s="157">
        <f t="shared" si="1"/>
        <v>0</v>
      </c>
    </row>
    <row r="19" spans="1:10" s="670" customFormat="1" ht="25.5" x14ac:dyDescent="0.2">
      <c r="A19" s="677"/>
      <c r="B19" s="682" t="s">
        <v>387</v>
      </c>
      <c r="C19" s="682"/>
      <c r="D19" s="157">
        <v>14346300</v>
      </c>
      <c r="E19" s="157">
        <f>14046300+300000</f>
        <v>14346300</v>
      </c>
      <c r="F19" s="715">
        <f>E19</f>
        <v>14346300</v>
      </c>
      <c r="G19" s="715">
        <f>G54+G38</f>
        <v>0</v>
      </c>
      <c r="H19" s="715">
        <f t="shared" si="0"/>
        <v>14346300</v>
      </c>
      <c r="I19" s="157">
        <f t="shared" si="1"/>
        <v>14346300</v>
      </c>
    </row>
    <row r="20" spans="1:10" s="670" customFormat="1" ht="28.5" customHeight="1" x14ac:dyDescent="0.2">
      <c r="A20" s="676" t="s">
        <v>13</v>
      </c>
      <c r="B20" s="407" t="s">
        <v>515</v>
      </c>
      <c r="C20" s="407"/>
      <c r="D20" s="153">
        <v>11567887.02</v>
      </c>
      <c r="E20" s="153">
        <v>11567887.02</v>
      </c>
      <c r="F20" s="714">
        <f>E20</f>
        <v>11567887.02</v>
      </c>
      <c r="G20" s="714">
        <f>G29+G48+G55+G57+G58+G59</f>
        <v>11194244.949999999</v>
      </c>
      <c r="H20" s="714">
        <f>F20-G20</f>
        <v>373642.0700000003</v>
      </c>
      <c r="I20" s="153">
        <f>D20-G20</f>
        <v>373642.0700000003</v>
      </c>
      <c r="J20" s="672"/>
    </row>
    <row r="22" spans="1:10" hidden="1" x14ac:dyDescent="0.25"/>
    <row r="23" spans="1:10" hidden="1" x14ac:dyDescent="0.25"/>
    <row r="24" spans="1:10" x14ac:dyDescent="0.25">
      <c r="B24" s="1047" t="s">
        <v>524</v>
      </c>
      <c r="C24" s="1047"/>
      <c r="D24" s="1047"/>
      <c r="E24" s="1047"/>
      <c r="F24" s="1047"/>
      <c r="G24" s="1047"/>
      <c r="H24" s="1047"/>
      <c r="I24" s="1047"/>
    </row>
    <row r="25" spans="1:10" x14ac:dyDescent="0.25">
      <c r="B25" s="1048" t="s">
        <v>572</v>
      </c>
      <c r="C25" s="1048"/>
      <c r="D25" s="1048"/>
      <c r="E25" s="1048"/>
      <c r="F25" s="1048"/>
      <c r="G25" s="1048"/>
      <c r="H25" s="1048"/>
      <c r="I25" s="1048"/>
    </row>
    <row r="26" spans="1:10" ht="15.75" thickBot="1" x14ac:dyDescent="0.3"/>
    <row r="27" spans="1:10" ht="38.25" x14ac:dyDescent="0.25">
      <c r="B27" s="767" t="s">
        <v>14</v>
      </c>
      <c r="C27" s="685" t="s">
        <v>27</v>
      </c>
      <c r="D27" s="685" t="s">
        <v>15</v>
      </c>
      <c r="E27" s="685" t="s">
        <v>517</v>
      </c>
      <c r="F27" s="685" t="s">
        <v>577</v>
      </c>
      <c r="G27" s="686" t="s">
        <v>578</v>
      </c>
      <c r="H27" s="686" t="s">
        <v>42</v>
      </c>
      <c r="I27" s="687" t="s">
        <v>576</v>
      </c>
    </row>
    <row r="28" spans="1:10" x14ac:dyDescent="0.25">
      <c r="B28" s="1049" t="s">
        <v>537</v>
      </c>
      <c r="C28" s="762" t="s">
        <v>106</v>
      </c>
      <c r="D28" s="762" t="s">
        <v>522</v>
      </c>
      <c r="E28" s="699">
        <f>E29+E30</f>
        <v>418600</v>
      </c>
      <c r="F28" s="699">
        <f>F29+F30</f>
        <v>418600</v>
      </c>
      <c r="G28" s="699">
        <f>G29+G30</f>
        <v>7364.5</v>
      </c>
      <c r="H28" s="768">
        <f>G28/F28</f>
        <v>1.7593167701863355E-2</v>
      </c>
      <c r="I28" s="700">
        <f>F28-G28</f>
        <v>411235.5</v>
      </c>
    </row>
    <row r="29" spans="1:10" ht="25.5" x14ac:dyDescent="0.25">
      <c r="B29" s="1037"/>
      <c r="C29" s="730" t="s">
        <v>528</v>
      </c>
      <c r="D29" s="697" t="s">
        <v>275</v>
      </c>
      <c r="E29" s="701"/>
      <c r="F29" s="701">
        <f>141680.18-141680.18</f>
        <v>0</v>
      </c>
      <c r="G29" s="157"/>
      <c r="H29" s="717" t="e">
        <f t="shared" ref="H29:H75" si="2">G29/F29</f>
        <v>#DIV/0!</v>
      </c>
      <c r="I29" s="456">
        <f t="shared" ref="I29:I67" si="3">F29-G29</f>
        <v>0</v>
      </c>
    </row>
    <row r="30" spans="1:10" ht="24.75" customHeight="1" thickBot="1" x14ac:dyDescent="0.3">
      <c r="B30" s="1050"/>
      <c r="C30" s="734" t="s">
        <v>85</v>
      </c>
      <c r="D30" s="444" t="s">
        <v>271</v>
      </c>
      <c r="E30" s="710">
        <v>418600</v>
      </c>
      <c r="F30" s="710">
        <v>418600</v>
      </c>
      <c r="G30" s="710">
        <v>7364.5</v>
      </c>
      <c r="H30" s="723">
        <f t="shared" si="2"/>
        <v>1.7593167701863355E-2</v>
      </c>
      <c r="I30" s="467">
        <f t="shared" si="3"/>
        <v>411235.5</v>
      </c>
      <c r="J30" s="678"/>
    </row>
    <row r="31" spans="1:10" ht="19.5" customHeight="1" x14ac:dyDescent="0.25">
      <c r="B31" s="1054" t="s">
        <v>32</v>
      </c>
      <c r="C31" s="387" t="s">
        <v>106</v>
      </c>
      <c r="D31" s="694" t="s">
        <v>32</v>
      </c>
      <c r="E31" s="708">
        <f>E33+E40</f>
        <v>294152.18</v>
      </c>
      <c r="F31" s="708">
        <f>F33+F40</f>
        <v>594152.17999999993</v>
      </c>
      <c r="G31" s="708">
        <f>G33+G40</f>
        <v>72500</v>
      </c>
      <c r="H31" s="718">
        <f t="shared" si="2"/>
        <v>0.12202261043626905</v>
      </c>
      <c r="I31" s="497">
        <f t="shared" si="3"/>
        <v>521652.17999999993</v>
      </c>
    </row>
    <row r="32" spans="1:10" ht="19.5" customHeight="1" x14ac:dyDescent="0.25">
      <c r="B32" s="1055"/>
      <c r="C32" s="407"/>
      <c r="D32" s="450"/>
      <c r="E32" s="379"/>
      <c r="F32" s="705"/>
      <c r="G32" s="153"/>
      <c r="H32" s="717"/>
      <c r="I32" s="456"/>
    </row>
    <row r="33" spans="2:9" ht="21.75" customHeight="1" x14ac:dyDescent="0.25">
      <c r="B33" s="1055"/>
      <c r="C33" s="450" t="s">
        <v>0</v>
      </c>
      <c r="D33" s="346" t="s">
        <v>206</v>
      </c>
      <c r="E33" s="390"/>
      <c r="F33" s="705">
        <f>F34+F37</f>
        <v>300000</v>
      </c>
      <c r="G33" s="705">
        <f>G34+G37</f>
        <v>0</v>
      </c>
      <c r="H33" s="717">
        <f t="shared" si="2"/>
        <v>0</v>
      </c>
      <c r="I33" s="456">
        <f t="shared" si="3"/>
        <v>300000</v>
      </c>
    </row>
    <row r="34" spans="2:9" ht="21" hidden="1" customHeight="1" x14ac:dyDescent="0.25">
      <c r="B34" s="1055"/>
      <c r="C34" s="388"/>
      <c r="D34" s="688" t="s">
        <v>207</v>
      </c>
      <c r="E34" s="390"/>
      <c r="F34" s="705"/>
      <c r="G34" s="153"/>
      <c r="H34" s="717" t="e">
        <f t="shared" si="2"/>
        <v>#DIV/0!</v>
      </c>
      <c r="I34" s="456">
        <f t="shared" si="3"/>
        <v>0</v>
      </c>
    </row>
    <row r="35" spans="2:9" ht="15.75" hidden="1" customHeight="1" x14ac:dyDescent="0.25">
      <c r="B35" s="1055"/>
      <c r="C35" s="1019"/>
      <c r="D35" s="1019"/>
      <c r="E35" s="1019"/>
      <c r="F35" s="1019"/>
      <c r="G35" s="1019"/>
      <c r="H35" s="1019"/>
      <c r="I35" s="1020"/>
    </row>
    <row r="36" spans="2:9" ht="15.75" customHeight="1" x14ac:dyDescent="0.25">
      <c r="B36" s="1055"/>
      <c r="C36" s="763"/>
      <c r="D36" s="763"/>
      <c r="E36" s="763"/>
      <c r="F36" s="703"/>
      <c r="G36" s="763"/>
      <c r="H36" s="763"/>
      <c r="I36" s="764"/>
    </row>
    <row r="37" spans="2:9" x14ac:dyDescent="0.25">
      <c r="B37" s="1055"/>
      <c r="C37" s="450" t="s">
        <v>0</v>
      </c>
      <c r="D37" s="344" t="s">
        <v>385</v>
      </c>
      <c r="E37" s="690"/>
      <c r="F37" s="705">
        <f>F38</f>
        <v>300000</v>
      </c>
      <c r="G37" s="714">
        <f>G38</f>
        <v>0</v>
      </c>
      <c r="H37" s="719">
        <f t="shared" si="2"/>
        <v>0</v>
      </c>
      <c r="I37" s="456">
        <f t="shared" si="3"/>
        <v>300000</v>
      </c>
    </row>
    <row r="38" spans="2:9" ht="38.25" x14ac:dyDescent="0.25">
      <c r="B38" s="1055"/>
      <c r="C38" s="660" t="s">
        <v>543</v>
      </c>
      <c r="D38" s="398" t="s">
        <v>386</v>
      </c>
      <c r="E38" s="690"/>
      <c r="F38" s="701">
        <v>300000</v>
      </c>
      <c r="G38" s="157"/>
      <c r="H38" s="719">
        <f t="shared" si="2"/>
        <v>0</v>
      </c>
      <c r="I38" s="456">
        <f t="shared" si="3"/>
        <v>300000</v>
      </c>
    </row>
    <row r="39" spans="2:9" x14ac:dyDescent="0.25">
      <c r="B39" s="1055"/>
      <c r="C39" s="940"/>
      <c r="D39" s="940"/>
      <c r="E39" s="940"/>
      <c r="F39" s="940"/>
      <c r="G39" s="940"/>
      <c r="H39" s="940"/>
      <c r="I39" s="1021"/>
    </row>
    <row r="40" spans="2:9" s="689" customFormat="1" ht="25.5" customHeight="1" x14ac:dyDescent="0.2">
      <c r="B40" s="1055"/>
      <c r="C40" s="450" t="s">
        <v>0</v>
      </c>
      <c r="D40" s="346" t="s">
        <v>208</v>
      </c>
      <c r="E40" s="453">
        <f t="shared" ref="E40:G41" si="4">E41</f>
        <v>294152.18</v>
      </c>
      <c r="F40" s="705">
        <f t="shared" si="4"/>
        <v>294152.18</v>
      </c>
      <c r="G40" s="705">
        <f t="shared" si="4"/>
        <v>72500</v>
      </c>
      <c r="H40" s="719">
        <f t="shared" si="2"/>
        <v>0.24647106133974597</v>
      </c>
      <c r="I40" s="456">
        <f t="shared" si="3"/>
        <v>221652.18</v>
      </c>
    </row>
    <row r="41" spans="2:9" ht="20.25" customHeight="1" x14ac:dyDescent="0.25">
      <c r="B41" s="1055"/>
      <c r="C41" s="450" t="s">
        <v>0</v>
      </c>
      <c r="D41" s="346" t="s">
        <v>193</v>
      </c>
      <c r="E41" s="260">
        <f t="shared" si="4"/>
        <v>294152.18</v>
      </c>
      <c r="F41" s="705">
        <f t="shared" si="4"/>
        <v>294152.18</v>
      </c>
      <c r="G41" s="714">
        <f t="shared" si="4"/>
        <v>72500</v>
      </c>
      <c r="H41" s="719">
        <f t="shared" si="2"/>
        <v>0.24647106133974597</v>
      </c>
      <c r="I41" s="456">
        <f t="shared" si="3"/>
        <v>221652.18</v>
      </c>
    </row>
    <row r="42" spans="2:9" ht="45" customHeight="1" x14ac:dyDescent="0.25">
      <c r="B42" s="1055"/>
      <c r="C42" s="442" t="s">
        <v>85</v>
      </c>
      <c r="D42" s="395" t="s">
        <v>282</v>
      </c>
      <c r="E42" s="279">
        <v>294152.18</v>
      </c>
      <c r="F42" s="701">
        <v>294152.18</v>
      </c>
      <c r="G42" s="701">
        <v>72500</v>
      </c>
      <c r="H42" s="719">
        <f t="shared" si="2"/>
        <v>0.24647106133974597</v>
      </c>
      <c r="I42" s="456">
        <f t="shared" si="3"/>
        <v>221652.18</v>
      </c>
    </row>
    <row r="43" spans="2:9" ht="27" customHeight="1" x14ac:dyDescent="0.25">
      <c r="B43" s="1037" t="s">
        <v>538</v>
      </c>
      <c r="C43" s="724" t="s">
        <v>106</v>
      </c>
      <c r="D43" s="724" t="s">
        <v>521</v>
      </c>
      <c r="E43" s="725">
        <f>E44+E50+E61</f>
        <v>36924088.969999999</v>
      </c>
      <c r="F43" s="725">
        <f>F44+F50+F61</f>
        <v>75436184.520000011</v>
      </c>
      <c r="G43" s="725">
        <f>G44+G50+G61</f>
        <v>27781544.82</v>
      </c>
      <c r="H43" s="726">
        <f t="shared" si="2"/>
        <v>0.36827876431945494</v>
      </c>
      <c r="I43" s="727">
        <f t="shared" si="3"/>
        <v>47654639.70000001</v>
      </c>
    </row>
    <row r="44" spans="2:9" ht="24.6" customHeight="1" x14ac:dyDescent="0.25">
      <c r="B44" s="1037"/>
      <c r="C44" s="507" t="s">
        <v>0</v>
      </c>
      <c r="D44" s="507" t="s">
        <v>208</v>
      </c>
      <c r="E44" s="729">
        <f>7418600</f>
        <v>7418600</v>
      </c>
      <c r="F44" s="729">
        <f>F45+F46+F47+F48+F49</f>
        <v>11039057.390000001</v>
      </c>
      <c r="G44" s="729">
        <f>G45+G46+G47+G48</f>
        <v>6565268.9900000002</v>
      </c>
      <c r="H44" s="719">
        <f t="shared" si="2"/>
        <v>0.59473094106271329</v>
      </c>
      <c r="I44" s="279">
        <f t="shared" si="3"/>
        <v>4473788.4000000004</v>
      </c>
    </row>
    <row r="45" spans="2:9" ht="26.25" x14ac:dyDescent="0.25">
      <c r="B45" s="1037"/>
      <c r="C45" s="442" t="s">
        <v>85</v>
      </c>
      <c r="D45" s="378" t="s">
        <v>529</v>
      </c>
      <c r="E45" s="715"/>
      <c r="F45" s="701">
        <v>2979260</v>
      </c>
      <c r="G45" s="701">
        <v>1464907.53</v>
      </c>
      <c r="H45" s="719">
        <f t="shared" si="2"/>
        <v>0.49170180850278256</v>
      </c>
      <c r="I45" s="459">
        <f t="shared" si="3"/>
        <v>1514352.47</v>
      </c>
    </row>
    <row r="46" spans="2:9" ht="26.25" customHeight="1" x14ac:dyDescent="0.25">
      <c r="B46" s="1037"/>
      <c r="C46" s="442" t="s">
        <v>85</v>
      </c>
      <c r="D46" s="378" t="s">
        <v>290</v>
      </c>
      <c r="E46" s="715"/>
      <c r="F46" s="701">
        <v>310189.3</v>
      </c>
      <c r="G46" s="701">
        <v>141406.29</v>
      </c>
      <c r="H46" s="719">
        <f t="shared" si="2"/>
        <v>0.45587094719256921</v>
      </c>
      <c r="I46" s="459">
        <f t="shared" si="3"/>
        <v>168783.00999999998</v>
      </c>
    </row>
    <row r="47" spans="2:9" ht="28.5" customHeight="1" x14ac:dyDescent="0.25">
      <c r="B47" s="1037"/>
      <c r="C47" s="442" t="s">
        <v>85</v>
      </c>
      <c r="D47" s="378" t="s">
        <v>530</v>
      </c>
      <c r="E47" s="715"/>
      <c r="F47" s="701">
        <v>4129073.8</v>
      </c>
      <c r="G47" s="701">
        <v>1338498</v>
      </c>
      <c r="H47" s="719">
        <f t="shared" si="2"/>
        <v>0.32416422297901287</v>
      </c>
      <c r="I47" s="459">
        <f t="shared" si="3"/>
        <v>2790575.8</v>
      </c>
    </row>
    <row r="48" spans="2:9" ht="31.15" customHeight="1" x14ac:dyDescent="0.25">
      <c r="B48" s="1037"/>
      <c r="C48" s="732" t="s">
        <v>533</v>
      </c>
      <c r="D48" s="404" t="s">
        <v>532</v>
      </c>
      <c r="E48" s="715"/>
      <c r="F48" s="701">
        <v>3620457.39</v>
      </c>
      <c r="G48" s="701">
        <v>3620457.17</v>
      </c>
      <c r="H48" s="719">
        <f t="shared" si="2"/>
        <v>0.99999993923419705</v>
      </c>
      <c r="I48" s="459">
        <f t="shared" si="3"/>
        <v>0.22000000020489097</v>
      </c>
    </row>
    <row r="49" spans="2:10" ht="28.9" customHeight="1" x14ac:dyDescent="0.25">
      <c r="B49" s="1037"/>
      <c r="C49" s="442" t="s">
        <v>85</v>
      </c>
      <c r="D49" s="404" t="s">
        <v>542</v>
      </c>
      <c r="E49" s="715"/>
      <c r="F49" s="701">
        <v>76.900000000000006</v>
      </c>
      <c r="G49" s="454"/>
      <c r="H49" s="719">
        <f t="shared" si="2"/>
        <v>0</v>
      </c>
      <c r="I49" s="459">
        <f t="shared" si="3"/>
        <v>76.900000000000006</v>
      </c>
    </row>
    <row r="50" spans="2:10" ht="24.6" customHeight="1" x14ac:dyDescent="0.25">
      <c r="B50" s="1037"/>
      <c r="C50" s="450" t="s">
        <v>0</v>
      </c>
      <c r="D50" s="450" t="s">
        <v>206</v>
      </c>
      <c r="E50" s="705">
        <f>5959147.82</f>
        <v>5959147.8200000003</v>
      </c>
      <c r="F50" s="705">
        <f>F51+F56+F59+F60</f>
        <v>36657537.450000003</v>
      </c>
      <c r="G50" s="705">
        <f>G51+G56+G59+G60</f>
        <v>7573787.7800000003</v>
      </c>
      <c r="H50" s="721">
        <f t="shared" si="2"/>
        <v>0.20660928984470012</v>
      </c>
      <c r="I50" s="455">
        <f t="shared" si="3"/>
        <v>29083749.670000002</v>
      </c>
    </row>
    <row r="51" spans="2:10" ht="22.15" customHeight="1" x14ac:dyDescent="0.25">
      <c r="B51" s="1037"/>
      <c r="C51" s="1042" t="s">
        <v>545</v>
      </c>
      <c r="D51" s="1043"/>
      <c r="E51" s="769"/>
      <c r="F51" s="769">
        <f>F52+F53+F54+F55</f>
        <v>19830353.25</v>
      </c>
      <c r="G51" s="769"/>
      <c r="H51" s="770">
        <f t="shared" si="2"/>
        <v>0</v>
      </c>
      <c r="I51" s="771">
        <f>F51-G51</f>
        <v>19830353.25</v>
      </c>
    </row>
    <row r="52" spans="2:10" ht="28.5" customHeight="1" x14ac:dyDescent="0.25">
      <c r="B52" s="1037"/>
      <c r="C52" s="442" t="s">
        <v>85</v>
      </c>
      <c r="D52" s="975" t="s">
        <v>541</v>
      </c>
      <c r="E52" s="701"/>
      <c r="F52" s="701">
        <f>2743747.82+8704660</f>
        <v>11448407.82</v>
      </c>
      <c r="G52" s="454"/>
      <c r="H52" s="719">
        <f t="shared" si="2"/>
        <v>0</v>
      </c>
      <c r="I52" s="459">
        <f t="shared" si="3"/>
        <v>11448407.82</v>
      </c>
    </row>
    <row r="53" spans="2:10" ht="28.5" customHeight="1" x14ac:dyDescent="0.25">
      <c r="B53" s="1037"/>
      <c r="C53" s="446" t="s">
        <v>535</v>
      </c>
      <c r="D53" s="980"/>
      <c r="E53" s="279"/>
      <c r="F53" s="701">
        <v>3215400</v>
      </c>
      <c r="G53" s="454"/>
      <c r="H53" s="719">
        <f t="shared" si="2"/>
        <v>0</v>
      </c>
      <c r="I53" s="459">
        <f t="shared" si="3"/>
        <v>3215400</v>
      </c>
    </row>
    <row r="54" spans="2:10" ht="40.15" customHeight="1" x14ac:dyDescent="0.25">
      <c r="B54" s="1037"/>
      <c r="C54" s="660" t="s">
        <v>543</v>
      </c>
      <c r="D54" s="980"/>
      <c r="E54" s="279"/>
      <c r="F54" s="701">
        <f>14214695.64-168395.64-9253396.42</f>
        <v>4792903.58</v>
      </c>
      <c r="G54" s="454"/>
      <c r="H54" s="719">
        <f t="shared" si="2"/>
        <v>0</v>
      </c>
      <c r="I54" s="459">
        <f t="shared" si="3"/>
        <v>4792903.58</v>
      </c>
    </row>
    <row r="55" spans="2:10" ht="36.6" customHeight="1" x14ac:dyDescent="0.25">
      <c r="B55" s="1037"/>
      <c r="C55" s="732" t="s">
        <v>533</v>
      </c>
      <c r="D55" s="981"/>
      <c r="E55" s="279"/>
      <c r="F55" s="701">
        <f>168395.64+63566.03+141680.18</f>
        <v>373641.85</v>
      </c>
      <c r="G55" s="454"/>
      <c r="H55" s="719">
        <f t="shared" si="2"/>
        <v>0</v>
      </c>
      <c r="I55" s="459">
        <f t="shared" si="3"/>
        <v>373641.85</v>
      </c>
    </row>
    <row r="56" spans="2:10" ht="24" customHeight="1" x14ac:dyDescent="0.25">
      <c r="B56" s="1037"/>
      <c r="C56" s="1044" t="s">
        <v>527</v>
      </c>
      <c r="D56" s="1045"/>
      <c r="E56" s="279">
        <f>E57+E58</f>
        <v>0</v>
      </c>
      <c r="F56" s="705">
        <f>F57+F58</f>
        <v>7471259</v>
      </c>
      <c r="G56" s="705">
        <f>G57+G58</f>
        <v>7471259</v>
      </c>
      <c r="H56" s="721">
        <f t="shared" si="2"/>
        <v>1</v>
      </c>
      <c r="I56" s="455">
        <f t="shared" si="3"/>
        <v>0</v>
      </c>
    </row>
    <row r="57" spans="2:10" ht="53.45" customHeight="1" x14ac:dyDescent="0.25">
      <c r="B57" s="1037"/>
      <c r="C57" s="732" t="s">
        <v>544</v>
      </c>
      <c r="D57" s="1034" t="s">
        <v>531</v>
      </c>
      <c r="E57" s="279"/>
      <c r="F57" s="701">
        <v>7097600</v>
      </c>
      <c r="G57" s="701">
        <v>7097600</v>
      </c>
      <c r="H57" s="719">
        <f t="shared" si="2"/>
        <v>1</v>
      </c>
      <c r="I57" s="459">
        <f t="shared" si="3"/>
        <v>0</v>
      </c>
    </row>
    <row r="58" spans="2:10" ht="46.15" customHeight="1" x14ac:dyDescent="0.25">
      <c r="B58" s="1037"/>
      <c r="C58" s="732" t="s">
        <v>533</v>
      </c>
      <c r="D58" s="1036"/>
      <c r="E58" s="279"/>
      <c r="F58" s="701">
        <v>373659</v>
      </c>
      <c r="G58" s="701">
        <v>373659</v>
      </c>
      <c r="H58" s="719">
        <f t="shared" si="2"/>
        <v>1</v>
      </c>
      <c r="I58" s="459">
        <f t="shared" si="3"/>
        <v>0</v>
      </c>
    </row>
    <row r="59" spans="2:10" ht="43.9" customHeight="1" x14ac:dyDescent="0.25">
      <c r="B59" s="1037"/>
      <c r="C59" s="732" t="s">
        <v>533</v>
      </c>
      <c r="D59" s="761" t="s">
        <v>439</v>
      </c>
      <c r="E59" s="279"/>
      <c r="F59" s="701">
        <v>102528.78</v>
      </c>
      <c r="G59" s="701">
        <v>102528.78</v>
      </c>
      <c r="H59" s="719">
        <f t="shared" si="2"/>
        <v>1</v>
      </c>
      <c r="I59" s="459">
        <f t="shared" si="3"/>
        <v>0</v>
      </c>
    </row>
    <row r="60" spans="2:10" ht="43.9" customHeight="1" x14ac:dyDescent="0.25">
      <c r="B60" s="765"/>
      <c r="C60" s="660" t="s">
        <v>543</v>
      </c>
      <c r="D60" s="761" t="s">
        <v>579</v>
      </c>
      <c r="E60" s="279"/>
      <c r="F60" s="705">
        <v>9253396.4199999999</v>
      </c>
      <c r="G60" s="701"/>
      <c r="H60" s="719">
        <f t="shared" si="2"/>
        <v>0</v>
      </c>
      <c r="I60" s="459">
        <f t="shared" si="3"/>
        <v>9253396.4199999999</v>
      </c>
    </row>
    <row r="61" spans="2:10" ht="46.5" customHeight="1" x14ac:dyDescent="0.25">
      <c r="B61" s="1037" t="s">
        <v>539</v>
      </c>
      <c r="C61" s="1039"/>
      <c r="D61" s="344" t="s">
        <v>33</v>
      </c>
      <c r="E61" s="705">
        <f>E62</f>
        <v>23546341.149999999</v>
      </c>
      <c r="F61" s="705">
        <f>F62</f>
        <v>27739589.68</v>
      </c>
      <c r="G61" s="705">
        <f>G62</f>
        <v>13642488.049999999</v>
      </c>
      <c r="H61" s="719">
        <f t="shared" si="2"/>
        <v>0.4918056902563383</v>
      </c>
      <c r="I61" s="459">
        <f t="shared" si="3"/>
        <v>14097101.630000001</v>
      </c>
    </row>
    <row r="62" spans="2:10" ht="40.5" customHeight="1" x14ac:dyDescent="0.25">
      <c r="B62" s="1037"/>
      <c r="C62" s="1040"/>
      <c r="D62" s="762" t="s">
        <v>444</v>
      </c>
      <c r="E62" s="705">
        <f>E63+E64+E65+E66+E67</f>
        <v>23546341.149999999</v>
      </c>
      <c r="F62" s="705">
        <f>F63+F64+F65+F66+F67</f>
        <v>27739589.68</v>
      </c>
      <c r="G62" s="705">
        <f>G63+G64+G65+G66+G67</f>
        <v>13642488.049999999</v>
      </c>
      <c r="H62" s="719">
        <f t="shared" si="2"/>
        <v>0.4918056902563383</v>
      </c>
      <c r="I62" s="459">
        <f>F62-G62</f>
        <v>14097101.630000001</v>
      </c>
      <c r="J62" s="743"/>
    </row>
    <row r="63" spans="2:10" ht="31.9" customHeight="1" x14ac:dyDescent="0.25">
      <c r="B63" s="1037"/>
      <c r="C63" s="1040"/>
      <c r="D63" s="404" t="s">
        <v>540</v>
      </c>
      <c r="E63" s="701"/>
      <c r="F63" s="701">
        <f>3068570.44+1124678.09</f>
        <v>4193248.5300000003</v>
      </c>
      <c r="G63" s="701">
        <v>1193248.53</v>
      </c>
      <c r="H63" s="719">
        <f t="shared" si="2"/>
        <v>0.28456422782076307</v>
      </c>
      <c r="I63" s="459">
        <f t="shared" si="3"/>
        <v>3000000</v>
      </c>
      <c r="J63" s="743"/>
    </row>
    <row r="64" spans="2:10" ht="39.6" customHeight="1" x14ac:dyDescent="0.25">
      <c r="B64" s="1037"/>
      <c r="C64" s="1040"/>
      <c r="D64" s="378" t="s">
        <v>525</v>
      </c>
      <c r="E64" s="701">
        <v>8703380</v>
      </c>
      <c r="F64" s="701">
        <v>8703380</v>
      </c>
      <c r="G64" s="701">
        <f>6910784.46+160697.62+569766.41</f>
        <v>7641248.4900000002</v>
      </c>
      <c r="H64" s="719">
        <f t="shared" si="2"/>
        <v>0.87796333033832841</v>
      </c>
      <c r="I64" s="459">
        <f>F64-G64</f>
        <v>1062131.5099999998</v>
      </c>
      <c r="J64" s="743"/>
    </row>
    <row r="65" spans="2:10" ht="26.25" x14ac:dyDescent="0.25">
      <c r="B65" s="1037"/>
      <c r="C65" s="1040"/>
      <c r="D65" s="378" t="s">
        <v>526</v>
      </c>
      <c r="E65" s="701">
        <v>700000</v>
      </c>
      <c r="F65" s="701">
        <v>700000</v>
      </c>
      <c r="G65" s="701">
        <v>700000</v>
      </c>
      <c r="H65" s="719">
        <f t="shared" si="2"/>
        <v>1</v>
      </c>
      <c r="I65" s="459">
        <f t="shared" si="3"/>
        <v>0</v>
      </c>
      <c r="J65" s="742"/>
    </row>
    <row r="66" spans="2:10" ht="26.25" x14ac:dyDescent="0.25">
      <c r="B66" s="1037"/>
      <c r="C66" s="1040"/>
      <c r="D66" s="378" t="s">
        <v>316</v>
      </c>
      <c r="E66" s="701">
        <v>367800</v>
      </c>
      <c r="F66" s="701">
        <v>367800</v>
      </c>
      <c r="G66" s="701">
        <v>66532.289999999994</v>
      </c>
      <c r="H66" s="719">
        <f t="shared" si="2"/>
        <v>0.18089257748776508</v>
      </c>
      <c r="I66" s="459">
        <f t="shared" si="3"/>
        <v>301267.71000000002</v>
      </c>
      <c r="J66" s="742"/>
    </row>
    <row r="67" spans="2:10" ht="25.5" customHeight="1" x14ac:dyDescent="0.25">
      <c r="B67" s="1038"/>
      <c r="C67" s="1041"/>
      <c r="D67" s="404" t="s">
        <v>72</v>
      </c>
      <c r="E67" s="701">
        <v>13775161.15</v>
      </c>
      <c r="F67" s="701">
        <v>13775161.15</v>
      </c>
      <c r="G67" s="701">
        <v>4041458.74</v>
      </c>
      <c r="H67" s="719">
        <f t="shared" si="2"/>
        <v>0.29338740185990492</v>
      </c>
      <c r="I67" s="459">
        <f t="shared" si="3"/>
        <v>9733702.4100000001</v>
      </c>
      <c r="J67" s="742"/>
    </row>
    <row r="68" spans="2:10" x14ac:dyDescent="0.25">
      <c r="B68" s="692" t="s">
        <v>0</v>
      </c>
      <c r="C68" s="417"/>
      <c r="D68" s="407"/>
      <c r="E68" s="705">
        <f>E28+E31+E43</f>
        <v>37636841.149999999</v>
      </c>
      <c r="F68" s="705">
        <f>F28+F31+F43</f>
        <v>76448936.700000018</v>
      </c>
      <c r="G68" s="705">
        <f>G28+G31+G43</f>
        <v>27861409.32</v>
      </c>
      <c r="H68" s="721">
        <f t="shared" si="2"/>
        <v>0.36444469370886612</v>
      </c>
      <c r="I68" s="455">
        <f>F68-G68</f>
        <v>48587527.380000018</v>
      </c>
    </row>
    <row r="69" spans="2:10" hidden="1" x14ac:dyDescent="0.25">
      <c r="B69" s="692" t="s">
        <v>9</v>
      </c>
      <c r="C69" s="417"/>
      <c r="D69" s="407" t="s">
        <v>46</v>
      </c>
      <c r="E69" s="152">
        <f>E68-D9</f>
        <v>-38812095.550000004</v>
      </c>
      <c r="F69" s="705">
        <f>F68-E9</f>
        <v>0</v>
      </c>
      <c r="G69" s="454">
        <f>G68-F9</f>
        <v>-21179367.54999999</v>
      </c>
      <c r="H69" s="721" t="e">
        <f t="shared" si="2"/>
        <v>#DIV/0!</v>
      </c>
      <c r="I69" s="455">
        <f>I68-H9</f>
        <v>27408159.830000028</v>
      </c>
    </row>
    <row r="70" spans="2:10" hidden="1" x14ac:dyDescent="0.25">
      <c r="B70" s="693" t="s">
        <v>17</v>
      </c>
      <c r="C70" s="690"/>
      <c r="D70" s="690"/>
      <c r="E70" s="260"/>
      <c r="F70" s="701"/>
      <c r="G70" s="279"/>
      <c r="H70" s="719" t="e">
        <f t="shared" si="2"/>
        <v>#DIV/0!</v>
      </c>
      <c r="I70" s="459">
        <f>F70-G70</f>
        <v>0</v>
      </c>
    </row>
    <row r="71" spans="2:10" hidden="1" x14ac:dyDescent="0.25">
      <c r="B71" s="693" t="s">
        <v>43</v>
      </c>
      <c r="C71" s="690"/>
      <c r="D71" s="690"/>
      <c r="E71" s="261">
        <f>E30+E44+F52+E42</f>
        <v>19579760</v>
      </c>
      <c r="F71" s="711"/>
      <c r="G71" s="536"/>
      <c r="H71" s="719" t="e">
        <f t="shared" si="2"/>
        <v>#DIV/0!</v>
      </c>
      <c r="I71" s="459">
        <f t="shared" ref="I71:I75" si="5">F71-G71</f>
        <v>0</v>
      </c>
    </row>
    <row r="72" spans="2:10" hidden="1" x14ac:dyDescent="0.25">
      <c r="B72" s="693" t="s">
        <v>21</v>
      </c>
      <c r="C72" s="690"/>
      <c r="D72" s="690"/>
      <c r="E72" s="260" t="e">
        <f>F29+#REF!+F48+F55+F57+F58+F59</f>
        <v>#REF!</v>
      </c>
      <c r="F72" s="701"/>
      <c r="G72" s="279"/>
      <c r="H72" s="719" t="e">
        <f t="shared" si="2"/>
        <v>#DIV/0!</v>
      </c>
      <c r="I72" s="459">
        <f t="shared" si="5"/>
        <v>0</v>
      </c>
    </row>
    <row r="73" spans="2:10" hidden="1" x14ac:dyDescent="0.25">
      <c r="B73" s="693" t="s">
        <v>39</v>
      </c>
      <c r="C73" s="690"/>
      <c r="D73" s="690"/>
      <c r="E73" s="260"/>
      <c r="F73" s="701"/>
      <c r="G73" s="279"/>
      <c r="H73" s="719" t="e">
        <f t="shared" si="2"/>
        <v>#DIV/0!</v>
      </c>
      <c r="I73" s="459">
        <f t="shared" si="5"/>
        <v>0</v>
      </c>
    </row>
    <row r="74" spans="2:10" hidden="1" x14ac:dyDescent="0.25">
      <c r="B74" s="693" t="s">
        <v>317</v>
      </c>
      <c r="C74" s="690"/>
      <c r="D74" s="690"/>
      <c r="E74" s="260">
        <f>F53</f>
        <v>3215400</v>
      </c>
      <c r="F74" s="701"/>
      <c r="G74" s="279"/>
      <c r="H74" s="719" t="e">
        <f t="shared" si="2"/>
        <v>#DIV/0!</v>
      </c>
      <c r="I74" s="459">
        <f t="shared" si="5"/>
        <v>0</v>
      </c>
    </row>
    <row r="75" spans="2:10" hidden="1" x14ac:dyDescent="0.25">
      <c r="B75" s="693" t="s">
        <v>45</v>
      </c>
      <c r="C75" s="690"/>
      <c r="D75" s="690"/>
      <c r="E75" s="260">
        <f>E30+E61</f>
        <v>23964941.149999999</v>
      </c>
      <c r="F75" s="706"/>
      <c r="G75" s="537"/>
      <c r="H75" s="722" t="e">
        <f t="shared" si="2"/>
        <v>#DIV/0!</v>
      </c>
      <c r="I75" s="539">
        <f t="shared" si="5"/>
        <v>0</v>
      </c>
    </row>
    <row r="76" spans="2:10" x14ac:dyDescent="0.25">
      <c r="E76" s="678"/>
      <c r="F76" s="712"/>
      <c r="G76" s="470"/>
    </row>
  </sheetData>
  <customSheetViews>
    <customSheetView guid="{57EAFF00-73AA-423D-B3E2-63FFE6AC6F80}" scale="60" showPageBreaks="1" printArea="1" hiddenRows="1" hiddenColumns="1" view="pageBreakPreview" topLeftCell="B1">
      <selection activeCell="E19" sqref="E19"/>
      <rowBreaks count="3" manualBreakCount="3">
        <brk id="21" max="7194" man="1"/>
        <brk id="42" max="7194" man="1"/>
        <brk id="60" max="7194" man="1"/>
      </rowBreaks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1"/>
    </customSheetView>
    <customSheetView guid="{2AA0A6A2-1258-4C55-85F4-15085DB77895}" scale="80" showPageBreaks="1" printArea="1" hiddenRows="1" hiddenColumns="1" view="pageBreakPreview" topLeftCell="B1">
      <selection activeCell="N15" sqref="N15"/>
      <rowBreaks count="2" manualBreakCount="2">
        <brk id="21" max="7194" man="1"/>
        <brk id="53" max="7194" man="1"/>
      </rowBreaks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2"/>
    </customSheetView>
    <customSheetView guid="{D471A51E-292E-4763-97E4-AC179949213B}" showPageBreaks="1" printArea="1" hiddenRows="1" hiddenColumns="1" view="pageBreakPreview" topLeftCell="B1">
      <selection activeCell="D17" sqref="D17"/>
      <rowBreaks count="3" manualBreakCount="3">
        <brk id="21" max="7194" man="1"/>
        <brk id="42" max="7194" man="1"/>
        <brk id="60" max="7194" man="1"/>
      </rowBreaks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3"/>
    </customSheetView>
  </customSheetViews>
  <mergeCells count="13">
    <mergeCell ref="B61:B67"/>
    <mergeCell ref="C61:C67"/>
    <mergeCell ref="B24:I24"/>
    <mergeCell ref="B25:I25"/>
    <mergeCell ref="B28:B30"/>
    <mergeCell ref="B31:B42"/>
    <mergeCell ref="C35:I35"/>
    <mergeCell ref="C39:I39"/>
    <mergeCell ref="B43:B59"/>
    <mergeCell ref="C51:D51"/>
    <mergeCell ref="D52:D55"/>
    <mergeCell ref="C56:D56"/>
    <mergeCell ref="D57:D58"/>
  </mergeCells>
  <pageMargins left="0.15748031496062992" right="0.19685039370078741" top="0.39370078740157483" bottom="0.15748031496062992" header="0.31496062992125984" footer="0.19685039370078741"/>
  <pageSetup paperSize="9" scale="83" orientation="landscape" r:id="rId4"/>
  <rowBreaks count="3" manualBreakCount="3">
    <brk id="21" max="7194" man="1"/>
    <brk id="42" max="7194" man="1"/>
    <brk id="60" max="7194" man="1"/>
  </rowBreaks>
  <colBreaks count="1" manualBreakCount="1">
    <brk id="9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view="pageBreakPreview" topLeftCell="B12" zoomScale="70" zoomScaleNormal="60" zoomScaleSheetLayoutView="70" zoomScalePageLayoutView="80" workbookViewId="0">
      <selection activeCell="F34" sqref="F34"/>
    </sheetView>
  </sheetViews>
  <sheetFormatPr defaultColWidth="8.85546875" defaultRowHeight="15" x14ac:dyDescent="0.25"/>
  <cols>
    <col min="1" max="1" width="8.85546875" style="565" hidden="1" customWidth="1"/>
    <col min="2" max="2" width="32.42578125" style="565" customWidth="1"/>
    <col min="3" max="3" width="22.42578125" style="565" customWidth="1"/>
    <col min="4" max="4" width="40.7109375" style="565" customWidth="1"/>
    <col min="5" max="5" width="15.5703125" style="565" customWidth="1"/>
    <col min="6" max="6" width="15.5703125" style="707" customWidth="1"/>
    <col min="7" max="7" width="15.5703125" style="565" customWidth="1"/>
    <col min="8" max="8" width="15.5703125" style="716" customWidth="1"/>
    <col min="9" max="9" width="15.5703125" style="565" customWidth="1"/>
    <col min="10" max="16384" width="8.85546875" style="565"/>
  </cols>
  <sheetData>
    <row r="1" spans="1:9" s="670" customFormat="1" ht="12.75" x14ac:dyDescent="0.2">
      <c r="F1" s="704"/>
      <c r="H1" s="713"/>
      <c r="I1" s="670" t="s">
        <v>1</v>
      </c>
    </row>
    <row r="2" spans="1:9" s="670" customFormat="1" ht="12.75" hidden="1" x14ac:dyDescent="0.2">
      <c r="F2" s="704"/>
      <c r="H2" s="713"/>
    </row>
    <row r="3" spans="1:9" s="670" customFormat="1" ht="15.75" customHeight="1" x14ac:dyDescent="0.2">
      <c r="E3" s="778" t="s">
        <v>2</v>
      </c>
      <c r="F3" s="702"/>
      <c r="G3" s="778"/>
      <c r="H3" s="778"/>
      <c r="I3" s="778"/>
    </row>
    <row r="4" spans="1:9" s="670" customFormat="1" ht="15.75" customHeight="1" x14ac:dyDescent="0.2">
      <c r="E4" s="778" t="s">
        <v>581</v>
      </c>
      <c r="F4" s="702"/>
      <c r="G4" s="778"/>
      <c r="H4" s="778"/>
      <c r="I4" s="778"/>
    </row>
    <row r="5" spans="1:9" s="670" customFormat="1" ht="12.75" hidden="1" x14ac:dyDescent="0.2">
      <c r="D5" s="672"/>
      <c r="E5" s="673"/>
      <c r="F5" s="702"/>
      <c r="G5" s="778"/>
      <c r="H5" s="778"/>
      <c r="I5" s="778"/>
    </row>
    <row r="6" spans="1:9" s="670" customFormat="1" ht="12.75" x14ac:dyDescent="0.2">
      <c r="D6" s="672"/>
      <c r="E6" s="674"/>
      <c r="F6" s="702"/>
      <c r="G6" s="675"/>
      <c r="H6" s="778"/>
      <c r="I6" s="675"/>
    </row>
    <row r="7" spans="1:9" s="670" customFormat="1" ht="51" customHeight="1" x14ac:dyDescent="0.2">
      <c r="A7" s="154"/>
      <c r="B7" s="374" t="s">
        <v>3</v>
      </c>
      <c r="C7" s="154"/>
      <c r="D7" s="374" t="s">
        <v>583</v>
      </c>
      <c r="E7" s="374" t="s">
        <v>584</v>
      </c>
      <c r="F7" s="374" t="s">
        <v>585</v>
      </c>
      <c r="G7" s="374" t="s">
        <v>586</v>
      </c>
      <c r="H7" s="374" t="s">
        <v>4</v>
      </c>
      <c r="I7" s="374" t="s">
        <v>5</v>
      </c>
    </row>
    <row r="8" spans="1:9" s="670" customFormat="1" ht="12.75" x14ac:dyDescent="0.2">
      <c r="A8" s="155"/>
      <c r="B8" s="155">
        <v>1</v>
      </c>
      <c r="C8" s="155"/>
      <c r="D8" s="155">
        <v>2</v>
      </c>
      <c r="E8" s="690"/>
      <c r="F8" s="772">
        <v>3</v>
      </c>
      <c r="G8" s="155">
        <v>4</v>
      </c>
      <c r="H8" s="155" t="s">
        <v>6</v>
      </c>
      <c r="I8" s="155" t="s">
        <v>7</v>
      </c>
    </row>
    <row r="9" spans="1:9" s="670" customFormat="1" ht="18.75" customHeight="1" x14ac:dyDescent="0.2">
      <c r="A9" s="676">
        <v>1</v>
      </c>
      <c r="B9" s="407" t="s">
        <v>8</v>
      </c>
      <c r="C9" s="407"/>
      <c r="D9" s="153">
        <f>D11+D20</f>
        <v>76448936.700000003</v>
      </c>
      <c r="E9" s="153">
        <f>E11+E20</f>
        <v>92606771.11999999</v>
      </c>
      <c r="F9" s="714">
        <f>F11+F20</f>
        <v>55894697.569999993</v>
      </c>
      <c r="G9" s="714">
        <f>G11+G20</f>
        <v>31134737.099999998</v>
      </c>
      <c r="H9" s="714">
        <f>F9-G9</f>
        <v>24759960.469999995</v>
      </c>
      <c r="I9" s="153">
        <f>D9-G9</f>
        <v>45314199.600000009</v>
      </c>
    </row>
    <row r="10" spans="1:9" s="670" customFormat="1" ht="18" customHeight="1" x14ac:dyDescent="0.2">
      <c r="A10" s="676"/>
      <c r="B10" s="407" t="s">
        <v>9</v>
      </c>
      <c r="C10" s="407"/>
      <c r="D10" s="153"/>
      <c r="E10" s="153"/>
      <c r="F10" s="705"/>
      <c r="G10" s="714"/>
      <c r="H10" s="715">
        <f t="shared" ref="H10:H19" si="0">F10-G10</f>
        <v>0</v>
      </c>
      <c r="I10" s="157">
        <f t="shared" ref="I10:I19" si="1">D10-G10</f>
        <v>0</v>
      </c>
    </row>
    <row r="11" spans="1:9" s="670" customFormat="1" ht="26.25" customHeight="1" x14ac:dyDescent="0.2">
      <c r="A11" s="676" t="s">
        <v>10</v>
      </c>
      <c r="B11" s="407" t="s">
        <v>514</v>
      </c>
      <c r="C11" s="407"/>
      <c r="D11" s="153">
        <f>D12+D13+D15+D14+D19</f>
        <v>64881049.68</v>
      </c>
      <c r="E11" s="153">
        <f>E12+E13+E15+E14+E19</f>
        <v>81038884.099999994</v>
      </c>
      <c r="F11" s="714">
        <f>F12+F13+F15+F14+F19</f>
        <v>44326810.549999997</v>
      </c>
      <c r="G11" s="714">
        <f>G12+G13+G15+G14+G19</f>
        <v>19940492.149999999</v>
      </c>
      <c r="H11" s="714">
        <f>F11-G11</f>
        <v>24386318.399999999</v>
      </c>
      <c r="I11" s="153">
        <f t="shared" si="1"/>
        <v>44940557.530000001</v>
      </c>
    </row>
    <row r="12" spans="1:9" s="670" customFormat="1" ht="41.25" customHeight="1" x14ac:dyDescent="0.25">
      <c r="A12" s="677" t="s">
        <v>11</v>
      </c>
      <c r="B12" s="378" t="s">
        <v>18</v>
      </c>
      <c r="C12" s="378" t="s">
        <v>28</v>
      </c>
      <c r="D12" s="157">
        <v>19579760</v>
      </c>
      <c r="E12" s="157">
        <f>D12</f>
        <v>19579760</v>
      </c>
      <c r="F12" s="715">
        <v>7699964.9800000004</v>
      </c>
      <c r="G12" s="747">
        <f>G30+G60+G68+G69+G70+G72+G75</f>
        <v>3025564.67</v>
      </c>
      <c r="H12" s="715">
        <f t="shared" si="0"/>
        <v>4674400.3100000005</v>
      </c>
      <c r="I12" s="157">
        <f t="shared" si="1"/>
        <v>16554195.33</v>
      </c>
    </row>
    <row r="13" spans="1:9" s="670" customFormat="1" ht="25.5" hidden="1" x14ac:dyDescent="0.2">
      <c r="A13" s="677" t="s">
        <v>12</v>
      </c>
      <c r="B13" s="378" t="s">
        <v>31</v>
      </c>
      <c r="C13" s="378" t="s">
        <v>26</v>
      </c>
      <c r="D13" s="157"/>
      <c r="E13" s="157"/>
      <c r="F13" s="701"/>
      <c r="G13" s="715"/>
      <c r="H13" s="715">
        <f t="shared" si="0"/>
        <v>0</v>
      </c>
      <c r="I13" s="157">
        <f>D13-G13</f>
        <v>0</v>
      </c>
    </row>
    <row r="14" spans="1:9" s="670" customFormat="1" ht="23.25" hidden="1" customHeight="1" x14ac:dyDescent="0.2">
      <c r="A14" s="677" t="s">
        <v>127</v>
      </c>
      <c r="B14" s="378" t="s">
        <v>128</v>
      </c>
      <c r="C14" s="378" t="s">
        <v>26</v>
      </c>
      <c r="D14" s="157"/>
      <c r="E14" s="157">
        <f>D14</f>
        <v>0</v>
      </c>
      <c r="F14" s="701"/>
      <c r="G14" s="715"/>
      <c r="H14" s="715">
        <f t="shared" si="0"/>
        <v>0</v>
      </c>
      <c r="I14" s="157">
        <f t="shared" si="1"/>
        <v>0</v>
      </c>
    </row>
    <row r="15" spans="1:9" s="670" customFormat="1" ht="81" customHeight="1" x14ac:dyDescent="0.25">
      <c r="A15" s="679" t="s">
        <v>19</v>
      </c>
      <c r="B15" s="680" t="s">
        <v>22</v>
      </c>
      <c r="C15" s="680"/>
      <c r="D15" s="27">
        <f>D16+D17+D18</f>
        <v>30954989.68</v>
      </c>
      <c r="E15" s="27">
        <f>E16+E17+E18</f>
        <v>41708386.100000001</v>
      </c>
      <c r="F15" s="733">
        <f>F16+F17+F18</f>
        <v>16876107.57</v>
      </c>
      <c r="G15" s="733">
        <f>G16+G17+G18</f>
        <v>16484370.48</v>
      </c>
      <c r="H15" s="714">
        <f t="shared" si="0"/>
        <v>391737.08999999985</v>
      </c>
      <c r="I15" s="153">
        <f t="shared" si="1"/>
        <v>14470619.199999999</v>
      </c>
    </row>
    <row r="16" spans="1:9" s="670" customFormat="1" ht="103.5" customHeight="1" x14ac:dyDescent="0.2">
      <c r="A16" s="677" t="s">
        <v>23</v>
      </c>
      <c r="B16" s="314" t="s">
        <v>601</v>
      </c>
      <c r="C16" s="681"/>
      <c r="D16" s="157">
        <f>3215400</f>
        <v>3215400</v>
      </c>
      <c r="E16" s="157">
        <f>D16</f>
        <v>3215400</v>
      </c>
      <c r="F16" s="715">
        <v>915473.47</v>
      </c>
      <c r="G16" s="715">
        <f>G76</f>
        <v>0</v>
      </c>
      <c r="H16" s="715">
        <f t="shared" si="0"/>
        <v>915473.47</v>
      </c>
      <c r="I16" s="157">
        <f t="shared" si="1"/>
        <v>3215400</v>
      </c>
    </row>
    <row r="17" spans="1:9" s="670" customFormat="1" ht="90.75" customHeight="1" x14ac:dyDescent="0.2">
      <c r="A17" s="677" t="s">
        <v>24</v>
      </c>
      <c r="B17" s="682" t="s">
        <v>29</v>
      </c>
      <c r="C17" s="682" t="s">
        <v>35</v>
      </c>
      <c r="D17" s="157">
        <v>27739589.68</v>
      </c>
      <c r="E17" s="157">
        <v>38492986.100000001</v>
      </c>
      <c r="F17" s="715">
        <v>15960634.1</v>
      </c>
      <c r="G17" s="715">
        <f>G85</f>
        <v>16484370.48</v>
      </c>
      <c r="H17" s="715">
        <f>F17-G17</f>
        <v>-523736.38000000082</v>
      </c>
      <c r="I17" s="157">
        <f>D17-G17</f>
        <v>11255219.199999999</v>
      </c>
    </row>
    <row r="18" spans="1:9" s="670" customFormat="1" ht="51" x14ac:dyDescent="0.2">
      <c r="A18" s="677" t="s">
        <v>54</v>
      </c>
      <c r="B18" s="682" t="s">
        <v>372</v>
      </c>
      <c r="C18" s="682"/>
      <c r="D18" s="11"/>
      <c r="E18" s="157"/>
      <c r="F18" s="706"/>
      <c r="G18" s="715"/>
      <c r="H18" s="715">
        <f t="shared" si="0"/>
        <v>0</v>
      </c>
      <c r="I18" s="157">
        <f t="shared" si="1"/>
        <v>0</v>
      </c>
    </row>
    <row r="19" spans="1:9" s="670" customFormat="1" ht="25.5" x14ac:dyDescent="0.2">
      <c r="A19" s="677"/>
      <c r="B19" s="682" t="s">
        <v>387</v>
      </c>
      <c r="C19" s="682"/>
      <c r="D19" s="157">
        <v>14346300</v>
      </c>
      <c r="E19" s="157">
        <v>19750738</v>
      </c>
      <c r="F19" s="715">
        <f>E19</f>
        <v>19750738</v>
      </c>
      <c r="G19" s="715">
        <f>G34+G43+G45+G47+G55+G62+G63+G64+G65+G77+G79</f>
        <v>430557</v>
      </c>
      <c r="H19" s="715">
        <f t="shared" si="0"/>
        <v>19320181</v>
      </c>
      <c r="I19" s="157">
        <f t="shared" si="1"/>
        <v>13915743</v>
      </c>
    </row>
    <row r="20" spans="1:9" s="670" customFormat="1" ht="28.5" customHeight="1" x14ac:dyDescent="0.2">
      <c r="A20" s="676" t="s">
        <v>13</v>
      </c>
      <c r="B20" s="407" t="s">
        <v>515</v>
      </c>
      <c r="C20" s="407"/>
      <c r="D20" s="153">
        <v>11567887.02</v>
      </c>
      <c r="E20" s="153">
        <v>11567887.02</v>
      </c>
      <c r="F20" s="714">
        <f>E20</f>
        <v>11567887.02</v>
      </c>
      <c r="G20" s="714">
        <f>G29+G71+G78+G81+G82+G83</f>
        <v>11194244.949999999</v>
      </c>
      <c r="H20" s="714">
        <f>F20-G20</f>
        <v>373642.0700000003</v>
      </c>
      <c r="I20" s="153">
        <f>D20-G20</f>
        <v>373642.0700000003</v>
      </c>
    </row>
    <row r="22" spans="1:9" hidden="1" x14ac:dyDescent="0.25"/>
    <row r="23" spans="1:9" hidden="1" x14ac:dyDescent="0.25"/>
    <row r="24" spans="1:9" x14ac:dyDescent="0.25">
      <c r="B24" s="1047" t="s">
        <v>524</v>
      </c>
      <c r="C24" s="1047"/>
      <c r="D24" s="1047"/>
      <c r="E24" s="1047"/>
      <c r="F24" s="1047"/>
      <c r="G24" s="1047"/>
      <c r="H24" s="1047"/>
      <c r="I24" s="1047"/>
    </row>
    <row r="25" spans="1:9" x14ac:dyDescent="0.25">
      <c r="B25" s="1048" t="s">
        <v>582</v>
      </c>
      <c r="C25" s="1048"/>
      <c r="D25" s="1048"/>
      <c r="E25" s="1048"/>
      <c r="F25" s="1048"/>
      <c r="G25" s="1048"/>
      <c r="H25" s="1048"/>
      <c r="I25" s="1048"/>
    </row>
    <row r="26" spans="1:9" ht="15.75" thickBot="1" x14ac:dyDescent="0.3"/>
    <row r="27" spans="1:9" ht="38.25" x14ac:dyDescent="0.25">
      <c r="B27" s="779" t="s">
        <v>14</v>
      </c>
      <c r="C27" s="685" t="s">
        <v>27</v>
      </c>
      <c r="D27" s="685" t="s">
        <v>15</v>
      </c>
      <c r="E27" s="685" t="s">
        <v>517</v>
      </c>
      <c r="F27" s="685" t="s">
        <v>588</v>
      </c>
      <c r="G27" s="686" t="s">
        <v>587</v>
      </c>
      <c r="H27" s="686" t="s">
        <v>42</v>
      </c>
      <c r="I27" s="687" t="s">
        <v>602</v>
      </c>
    </row>
    <row r="28" spans="1:9" x14ac:dyDescent="0.25">
      <c r="B28" s="1049" t="s">
        <v>537</v>
      </c>
      <c r="C28" s="777" t="s">
        <v>106</v>
      </c>
      <c r="D28" s="777" t="s">
        <v>522</v>
      </c>
      <c r="E28" s="699">
        <f>E29+E30</f>
        <v>418600</v>
      </c>
      <c r="F28" s="699">
        <f>F29+F30</f>
        <v>418600</v>
      </c>
      <c r="G28" s="699">
        <f>G29+G30</f>
        <v>8252.85</v>
      </c>
      <c r="H28" s="768">
        <f>G28/F28</f>
        <v>1.9715360726230292E-2</v>
      </c>
      <c r="I28" s="700">
        <f>F28-G28</f>
        <v>410347.15</v>
      </c>
    </row>
    <row r="29" spans="1:9" ht="25.5" hidden="1" x14ac:dyDescent="0.25">
      <c r="B29" s="1037"/>
      <c r="C29" s="730" t="s">
        <v>528</v>
      </c>
      <c r="D29" s="697" t="s">
        <v>275</v>
      </c>
      <c r="E29" s="701"/>
      <c r="F29" s="701">
        <f>141680.18-141680.18</f>
        <v>0</v>
      </c>
      <c r="G29" s="157"/>
      <c r="H29" s="717" t="e">
        <f t="shared" ref="H29:H102" si="2">G29/F29</f>
        <v>#DIV/0!</v>
      </c>
      <c r="I29" s="456">
        <f t="shared" ref="I29:I93" si="3">F29-G29</f>
        <v>0</v>
      </c>
    </row>
    <row r="30" spans="1:9" ht="24.75" customHeight="1" thickBot="1" x14ac:dyDescent="0.3">
      <c r="B30" s="1050"/>
      <c r="C30" s="734" t="s">
        <v>85</v>
      </c>
      <c r="D30" s="444" t="s">
        <v>271</v>
      </c>
      <c r="E30" s="710">
        <v>418600</v>
      </c>
      <c r="F30" s="710">
        <v>418600</v>
      </c>
      <c r="G30" s="710">
        <v>8252.85</v>
      </c>
      <c r="H30" s="723">
        <f t="shared" si="2"/>
        <v>1.9715360726230292E-2</v>
      </c>
      <c r="I30" s="467">
        <f t="shared" si="3"/>
        <v>410347.15</v>
      </c>
    </row>
    <row r="31" spans="1:9" ht="19.5" customHeight="1" x14ac:dyDescent="0.25">
      <c r="B31" s="1051" t="s">
        <v>32</v>
      </c>
      <c r="C31" s="387" t="s">
        <v>106</v>
      </c>
      <c r="D31" s="694" t="s">
        <v>32</v>
      </c>
      <c r="E31" s="708">
        <f>E32+E58</f>
        <v>294152.18</v>
      </c>
      <c r="F31" s="708">
        <f>F32+F58</f>
        <v>16581972.6</v>
      </c>
      <c r="G31" s="708">
        <f>G32+G58</f>
        <v>503057</v>
      </c>
      <c r="H31" s="718">
        <f t="shared" si="2"/>
        <v>3.0337584805802901E-2</v>
      </c>
      <c r="I31" s="497">
        <f t="shared" si="3"/>
        <v>16078915.6</v>
      </c>
    </row>
    <row r="32" spans="1:9" ht="16.899999999999999" customHeight="1" x14ac:dyDescent="0.25">
      <c r="B32" s="1037"/>
      <c r="C32" s="450" t="s">
        <v>0</v>
      </c>
      <c r="D32" s="346" t="s">
        <v>206</v>
      </c>
      <c r="E32" s="390"/>
      <c r="F32" s="705">
        <f>F33+F42+F44+F46+F54</f>
        <v>14287820.42</v>
      </c>
      <c r="G32" s="705">
        <f>G33+G42+G44+G46+G54</f>
        <v>196957</v>
      </c>
      <c r="H32" s="717">
        <f t="shared" si="2"/>
        <v>1.3784957691958449E-2</v>
      </c>
      <c r="I32" s="459">
        <f t="shared" si="3"/>
        <v>14090863.42</v>
      </c>
    </row>
    <row r="33" spans="2:9" ht="21" customHeight="1" x14ac:dyDescent="0.25">
      <c r="B33" s="1037"/>
      <c r="C33" s="407" t="s">
        <v>0</v>
      </c>
      <c r="D33" s="688" t="s">
        <v>207</v>
      </c>
      <c r="E33" s="390"/>
      <c r="F33" s="705">
        <f>F34</f>
        <v>9253396.4199999999</v>
      </c>
      <c r="G33" s="153"/>
      <c r="H33" s="717">
        <f t="shared" si="2"/>
        <v>0</v>
      </c>
      <c r="I33" s="455">
        <f t="shared" si="3"/>
        <v>9253396.4199999999</v>
      </c>
    </row>
    <row r="34" spans="2:9" ht="28.9" customHeight="1" x14ac:dyDescent="0.25">
      <c r="B34" s="1037"/>
      <c r="C34" s="660" t="s">
        <v>543</v>
      </c>
      <c r="D34" s="776" t="s">
        <v>589</v>
      </c>
      <c r="E34" s="773"/>
      <c r="F34" s="782">
        <v>9253396.4199999999</v>
      </c>
      <c r="G34" s="781"/>
      <c r="H34" s="773"/>
      <c r="I34" s="459">
        <f t="shared" si="3"/>
        <v>9253396.4199999999</v>
      </c>
    </row>
    <row r="35" spans="2:9" ht="15.75" hidden="1" customHeight="1" x14ac:dyDescent="0.25">
      <c r="B35" s="1037"/>
      <c r="C35" s="773"/>
      <c r="D35" s="773"/>
      <c r="E35" s="773"/>
      <c r="F35" s="781"/>
      <c r="G35" s="781"/>
      <c r="H35" s="773"/>
      <c r="I35" s="774"/>
    </row>
    <row r="36" spans="2:9" ht="15.75" hidden="1" customHeight="1" x14ac:dyDescent="0.25">
      <c r="B36" s="1037"/>
      <c r="C36" s="773"/>
      <c r="D36" s="773"/>
      <c r="E36" s="773"/>
      <c r="F36" s="781"/>
      <c r="G36" s="781"/>
      <c r="H36" s="773"/>
      <c r="I36" s="774"/>
    </row>
    <row r="37" spans="2:9" ht="15.75" hidden="1" customHeight="1" x14ac:dyDescent="0.25">
      <c r="B37" s="1037"/>
      <c r="C37" s="773"/>
      <c r="D37" s="773"/>
      <c r="E37" s="773"/>
      <c r="F37" s="781"/>
      <c r="G37" s="781"/>
      <c r="H37" s="773"/>
      <c r="I37" s="774"/>
    </row>
    <row r="38" spans="2:9" ht="15.75" hidden="1" customHeight="1" x14ac:dyDescent="0.25">
      <c r="B38" s="1037"/>
      <c r="C38" s="773"/>
      <c r="D38" s="773"/>
      <c r="E38" s="773"/>
      <c r="F38" s="781"/>
      <c r="G38" s="781"/>
      <c r="H38" s="773"/>
      <c r="I38" s="774"/>
    </row>
    <row r="39" spans="2:9" ht="15.75" hidden="1" customHeight="1" x14ac:dyDescent="0.25">
      <c r="B39" s="1037"/>
      <c r="C39" s="773"/>
      <c r="D39" s="773"/>
      <c r="E39" s="773"/>
      <c r="F39" s="781"/>
      <c r="G39" s="781"/>
      <c r="H39" s="773"/>
      <c r="I39" s="774"/>
    </row>
    <row r="40" spans="2:9" ht="15.75" hidden="1" customHeight="1" x14ac:dyDescent="0.25">
      <c r="B40" s="1037"/>
      <c r="C40" s="773"/>
      <c r="D40" s="773"/>
      <c r="E40" s="773"/>
      <c r="F40" s="781"/>
      <c r="G40" s="781"/>
      <c r="H40" s="773"/>
      <c r="I40" s="774"/>
    </row>
    <row r="41" spans="2:9" ht="15.75" hidden="1" customHeight="1" x14ac:dyDescent="0.25">
      <c r="B41" s="1037"/>
      <c r="C41" s="773"/>
      <c r="D41" s="773"/>
      <c r="E41" s="773"/>
      <c r="F41" s="782"/>
      <c r="G41" s="781"/>
      <c r="H41" s="773"/>
      <c r="I41" s="774"/>
    </row>
    <row r="42" spans="2:9" x14ac:dyDescent="0.25">
      <c r="B42" s="1037"/>
      <c r="C42" s="450" t="s">
        <v>0</v>
      </c>
      <c r="D42" s="344" t="s">
        <v>196</v>
      </c>
      <c r="E42" s="690"/>
      <c r="F42" s="705">
        <f>F43</f>
        <v>1092000</v>
      </c>
      <c r="G42" s="714">
        <f>G43</f>
        <v>0</v>
      </c>
      <c r="H42" s="719">
        <f t="shared" si="2"/>
        <v>0</v>
      </c>
      <c r="I42" s="457">
        <f t="shared" si="3"/>
        <v>1092000</v>
      </c>
    </row>
    <row r="43" spans="2:9" ht="38.25" x14ac:dyDescent="0.25">
      <c r="B43" s="1037"/>
      <c r="C43" s="448" t="s">
        <v>283</v>
      </c>
      <c r="D43" s="398" t="s">
        <v>590</v>
      </c>
      <c r="E43" s="690"/>
      <c r="F43" s="701">
        <v>1092000</v>
      </c>
      <c r="G43" s="701"/>
      <c r="H43" s="719">
        <f t="shared" si="2"/>
        <v>0</v>
      </c>
      <c r="I43" s="459">
        <f t="shared" si="3"/>
        <v>1092000</v>
      </c>
    </row>
    <row r="44" spans="2:9" x14ac:dyDescent="0.25">
      <c r="B44" s="1037"/>
      <c r="C44" s="450" t="s">
        <v>0</v>
      </c>
      <c r="D44" s="346" t="s">
        <v>286</v>
      </c>
      <c r="E44" s="690"/>
      <c r="F44" s="705">
        <f>F45</f>
        <v>3245467</v>
      </c>
      <c r="G44" s="705">
        <f>G45</f>
        <v>0</v>
      </c>
      <c r="H44" s="719">
        <f t="shared" si="2"/>
        <v>0</v>
      </c>
      <c r="I44" s="457">
        <f t="shared" si="3"/>
        <v>3245467</v>
      </c>
    </row>
    <row r="45" spans="2:9" ht="25.5" x14ac:dyDescent="0.25">
      <c r="B45" s="1037"/>
      <c r="C45" s="448" t="s">
        <v>283</v>
      </c>
      <c r="D45" s="398" t="s">
        <v>591</v>
      </c>
      <c r="E45" s="690"/>
      <c r="F45" s="701">
        <f>1500000+1745467</f>
        <v>3245467</v>
      </c>
      <c r="G45" s="157"/>
      <c r="H45" s="719">
        <f t="shared" si="2"/>
        <v>0</v>
      </c>
      <c r="I45" s="459">
        <f t="shared" si="3"/>
        <v>3245467</v>
      </c>
    </row>
    <row r="46" spans="2:9" x14ac:dyDescent="0.25">
      <c r="B46" s="1037"/>
      <c r="C46" s="450" t="s">
        <v>0</v>
      </c>
      <c r="D46" s="346" t="s">
        <v>193</v>
      </c>
      <c r="E46" s="690"/>
      <c r="F46" s="705">
        <f>F47</f>
        <v>500000</v>
      </c>
      <c r="G46" s="701">
        <f>G47</f>
        <v>0</v>
      </c>
      <c r="H46" s="719">
        <f t="shared" si="2"/>
        <v>0</v>
      </c>
      <c r="I46" s="457">
        <f t="shared" si="3"/>
        <v>500000</v>
      </c>
    </row>
    <row r="47" spans="2:9" ht="25.5" x14ac:dyDescent="0.25">
      <c r="B47" s="1037"/>
      <c r="C47" s="448" t="s">
        <v>283</v>
      </c>
      <c r="D47" s="398" t="s">
        <v>592</v>
      </c>
      <c r="E47" s="690"/>
      <c r="F47" s="701">
        <v>500000</v>
      </c>
      <c r="G47" s="157"/>
      <c r="H47" s="719">
        <f t="shared" si="2"/>
        <v>0</v>
      </c>
      <c r="I47" s="456">
        <f t="shared" si="3"/>
        <v>500000</v>
      </c>
    </row>
    <row r="48" spans="2:9" ht="14.45" hidden="1" customHeight="1" x14ac:dyDescent="0.25">
      <c r="B48" s="1037"/>
      <c r="C48" s="404"/>
      <c r="D48" s="398"/>
      <c r="E48" s="690"/>
      <c r="F48" s="701"/>
      <c r="G48" s="157"/>
      <c r="H48" s="719" t="e">
        <f t="shared" si="2"/>
        <v>#DIV/0!</v>
      </c>
      <c r="I48" s="456">
        <f t="shared" si="3"/>
        <v>0</v>
      </c>
    </row>
    <row r="49" spans="2:9" ht="14.45" hidden="1" customHeight="1" x14ac:dyDescent="0.25">
      <c r="B49" s="1037"/>
      <c r="C49" s="404"/>
      <c r="D49" s="398"/>
      <c r="E49" s="690"/>
      <c r="F49" s="701"/>
      <c r="G49" s="157"/>
      <c r="H49" s="719" t="e">
        <f t="shared" si="2"/>
        <v>#DIV/0!</v>
      </c>
      <c r="I49" s="456">
        <f t="shared" si="3"/>
        <v>0</v>
      </c>
    </row>
    <row r="50" spans="2:9" ht="14.45" hidden="1" customHeight="1" x14ac:dyDescent="0.25">
      <c r="B50" s="1037"/>
      <c r="C50" s="404"/>
      <c r="D50" s="398"/>
      <c r="E50" s="690"/>
      <c r="F50" s="701"/>
      <c r="G50" s="157"/>
      <c r="H50" s="719" t="e">
        <f t="shared" si="2"/>
        <v>#DIV/0!</v>
      </c>
      <c r="I50" s="456">
        <f t="shared" si="3"/>
        <v>0</v>
      </c>
    </row>
    <row r="51" spans="2:9" ht="14.45" hidden="1" customHeight="1" x14ac:dyDescent="0.25">
      <c r="B51" s="1037"/>
      <c r="C51" s="404"/>
      <c r="D51" s="398"/>
      <c r="E51" s="690"/>
      <c r="F51" s="701"/>
      <c r="G51" s="157"/>
      <c r="H51" s="719" t="e">
        <f t="shared" si="2"/>
        <v>#DIV/0!</v>
      </c>
      <c r="I51" s="456">
        <f t="shared" si="3"/>
        <v>0</v>
      </c>
    </row>
    <row r="52" spans="2:9" ht="14.45" hidden="1" customHeight="1" x14ac:dyDescent="0.25">
      <c r="B52" s="1037"/>
      <c r="C52" s="404"/>
      <c r="D52" s="398"/>
      <c r="E52" s="690"/>
      <c r="F52" s="701"/>
      <c r="G52" s="157"/>
      <c r="H52" s="719" t="e">
        <f t="shared" si="2"/>
        <v>#DIV/0!</v>
      </c>
      <c r="I52" s="456">
        <f t="shared" si="3"/>
        <v>0</v>
      </c>
    </row>
    <row r="53" spans="2:9" ht="14.45" hidden="1" customHeight="1" x14ac:dyDescent="0.25">
      <c r="B53" s="1037"/>
      <c r="C53" s="404"/>
      <c r="D53" s="398"/>
      <c r="E53" s="690"/>
      <c r="F53" s="701"/>
      <c r="G53" s="157"/>
      <c r="H53" s="719" t="e">
        <f t="shared" si="2"/>
        <v>#DIV/0!</v>
      </c>
      <c r="I53" s="456">
        <f t="shared" si="3"/>
        <v>0</v>
      </c>
    </row>
    <row r="54" spans="2:9" x14ac:dyDescent="0.25">
      <c r="B54" s="1037"/>
      <c r="C54" s="450" t="s">
        <v>0</v>
      </c>
      <c r="D54" s="344" t="s">
        <v>385</v>
      </c>
      <c r="E54" s="690"/>
      <c r="F54" s="705">
        <f>F55</f>
        <v>196957</v>
      </c>
      <c r="G54" s="714">
        <f>G55</f>
        <v>196957</v>
      </c>
      <c r="H54" s="719">
        <f t="shared" si="2"/>
        <v>1</v>
      </c>
      <c r="I54" s="457">
        <f t="shared" si="3"/>
        <v>0</v>
      </c>
    </row>
    <row r="55" spans="2:9" ht="25.5" x14ac:dyDescent="0.25">
      <c r="B55" s="1037"/>
      <c r="C55" s="660" t="s">
        <v>597</v>
      </c>
      <c r="D55" s="398" t="s">
        <v>386</v>
      </c>
      <c r="E55" s="690"/>
      <c r="F55" s="701">
        <v>196957</v>
      </c>
      <c r="G55" s="701">
        <v>196957</v>
      </c>
      <c r="H55" s="719">
        <f t="shared" si="2"/>
        <v>1</v>
      </c>
      <c r="I55" s="456">
        <f t="shared" si="3"/>
        <v>0</v>
      </c>
    </row>
    <row r="56" spans="2:9" ht="14.45" hidden="1" customHeight="1" x14ac:dyDescent="0.25">
      <c r="B56" s="1037"/>
      <c r="C56" s="404"/>
      <c r="D56" s="398"/>
      <c r="E56" s="690"/>
      <c r="F56" s="701"/>
      <c r="G56" s="157"/>
      <c r="H56" s="719"/>
      <c r="I56" s="456"/>
    </row>
    <row r="57" spans="2:9" x14ac:dyDescent="0.25">
      <c r="B57" s="1037"/>
      <c r="C57" s="940"/>
      <c r="D57" s="940"/>
      <c r="E57" s="940"/>
      <c r="F57" s="940"/>
      <c r="G57" s="940"/>
      <c r="H57" s="940"/>
      <c r="I57" s="1021"/>
    </row>
    <row r="58" spans="2:9" s="689" customFormat="1" ht="21" customHeight="1" x14ac:dyDescent="0.2">
      <c r="B58" s="1037"/>
      <c r="C58" s="450" t="s">
        <v>0</v>
      </c>
      <c r="D58" s="346" t="s">
        <v>208</v>
      </c>
      <c r="E58" s="453">
        <f t="shared" ref="E58:G59" si="4">E59</f>
        <v>294152.18</v>
      </c>
      <c r="F58" s="705">
        <f>F59+F61</f>
        <v>2294152.1800000002</v>
      </c>
      <c r="G58" s="705">
        <f>G59+G61</f>
        <v>306100</v>
      </c>
      <c r="H58" s="719">
        <f t="shared" si="2"/>
        <v>0.13342619668761468</v>
      </c>
      <c r="I58" s="457">
        <f t="shared" si="3"/>
        <v>1988052.1800000002</v>
      </c>
    </row>
    <row r="59" spans="2:9" ht="20.25" customHeight="1" x14ac:dyDescent="0.25">
      <c r="B59" s="1037"/>
      <c r="C59" s="450" t="s">
        <v>0</v>
      </c>
      <c r="D59" s="346" t="s">
        <v>193</v>
      </c>
      <c r="E59" s="260">
        <f t="shared" si="4"/>
        <v>294152.18</v>
      </c>
      <c r="F59" s="705">
        <f t="shared" si="4"/>
        <v>294152.18</v>
      </c>
      <c r="G59" s="714">
        <f t="shared" si="4"/>
        <v>72500</v>
      </c>
      <c r="H59" s="719">
        <f t="shared" si="2"/>
        <v>0.24647106133974597</v>
      </c>
      <c r="I59" s="457">
        <f t="shared" si="3"/>
        <v>221652.18</v>
      </c>
    </row>
    <row r="60" spans="2:9" ht="45" customHeight="1" x14ac:dyDescent="0.25">
      <c r="B60" s="1037"/>
      <c r="C60" s="442" t="s">
        <v>85</v>
      </c>
      <c r="D60" s="395" t="s">
        <v>282</v>
      </c>
      <c r="E60" s="279">
        <v>294152.18</v>
      </c>
      <c r="F60" s="701">
        <v>294152.18</v>
      </c>
      <c r="G60" s="701">
        <v>72500</v>
      </c>
      <c r="H60" s="719">
        <f t="shared" si="2"/>
        <v>0.24647106133974597</v>
      </c>
      <c r="I60" s="456">
        <f t="shared" si="3"/>
        <v>221652.18</v>
      </c>
    </row>
    <row r="61" spans="2:9" ht="19.899999999999999" customHeight="1" x14ac:dyDescent="0.25">
      <c r="B61" s="1037"/>
      <c r="C61" s="450" t="s">
        <v>0</v>
      </c>
      <c r="D61" s="450" t="s">
        <v>412</v>
      </c>
      <c r="E61" s="279"/>
      <c r="F61" s="705">
        <f>F62+F63+F64+F65</f>
        <v>2000000</v>
      </c>
      <c r="G61" s="705">
        <f>G62+G63+G64+G65</f>
        <v>233600</v>
      </c>
      <c r="H61" s="719">
        <f t="shared" si="2"/>
        <v>0.1168</v>
      </c>
      <c r="I61" s="457">
        <f t="shared" si="3"/>
        <v>1766400</v>
      </c>
    </row>
    <row r="62" spans="2:9" ht="33" customHeight="1" x14ac:dyDescent="0.25">
      <c r="B62" s="1037"/>
      <c r="C62" s="448" t="s">
        <v>283</v>
      </c>
      <c r="D62" s="395" t="s">
        <v>593</v>
      </c>
      <c r="E62" s="279"/>
      <c r="F62" s="701">
        <v>944934</v>
      </c>
      <c r="G62" s="701">
        <v>141600</v>
      </c>
      <c r="H62" s="719">
        <f t="shared" si="2"/>
        <v>0.14985173567677743</v>
      </c>
      <c r="I62" s="456">
        <f t="shared" si="3"/>
        <v>803334</v>
      </c>
    </row>
    <row r="63" spans="2:9" ht="33" customHeight="1" x14ac:dyDescent="0.25">
      <c r="B63" s="1037"/>
      <c r="C63" s="448" t="s">
        <v>283</v>
      </c>
      <c r="D63" s="395" t="s">
        <v>594</v>
      </c>
      <c r="E63" s="279"/>
      <c r="F63" s="701">
        <v>60000</v>
      </c>
      <c r="G63" s="701"/>
      <c r="H63" s="719">
        <f t="shared" si="2"/>
        <v>0</v>
      </c>
      <c r="I63" s="456">
        <f t="shared" si="3"/>
        <v>60000</v>
      </c>
    </row>
    <row r="64" spans="2:9" ht="33" customHeight="1" x14ac:dyDescent="0.25">
      <c r="B64" s="1037"/>
      <c r="C64" s="448" t="s">
        <v>283</v>
      </c>
      <c r="D64" s="395" t="s">
        <v>595</v>
      </c>
      <c r="E64" s="279"/>
      <c r="F64" s="701">
        <v>92000</v>
      </c>
      <c r="G64" s="701">
        <v>92000</v>
      </c>
      <c r="H64" s="719">
        <f t="shared" si="2"/>
        <v>1</v>
      </c>
      <c r="I64" s="456">
        <f t="shared" si="3"/>
        <v>0</v>
      </c>
    </row>
    <row r="65" spans="2:9" ht="33" customHeight="1" x14ac:dyDescent="0.25">
      <c r="B65" s="1037"/>
      <c r="C65" s="448" t="s">
        <v>283</v>
      </c>
      <c r="D65" s="395" t="s">
        <v>596</v>
      </c>
      <c r="E65" s="279"/>
      <c r="F65" s="701">
        <f>500000+403066</f>
        <v>903066</v>
      </c>
      <c r="G65" s="701"/>
      <c r="H65" s="719">
        <f t="shared" si="2"/>
        <v>0</v>
      </c>
      <c r="I65" s="456">
        <f t="shared" si="3"/>
        <v>903066</v>
      </c>
    </row>
    <row r="66" spans="2:9" ht="27" customHeight="1" x14ac:dyDescent="0.25">
      <c r="B66" s="1037" t="s">
        <v>538</v>
      </c>
      <c r="C66" s="724" t="s">
        <v>106</v>
      </c>
      <c r="D66" s="724" t="s">
        <v>521</v>
      </c>
      <c r="E66" s="725">
        <f>E67+E73+E85</f>
        <v>36924088.969999999</v>
      </c>
      <c r="F66" s="725">
        <f>F67+F73+F85</f>
        <v>75503155.520000011</v>
      </c>
      <c r="G66" s="725">
        <f>G67+G73+G85</f>
        <v>30623427.25</v>
      </c>
      <c r="H66" s="726">
        <f t="shared" si="2"/>
        <v>0.40559135626971471</v>
      </c>
      <c r="I66" s="727">
        <f t="shared" si="3"/>
        <v>44879728.270000011</v>
      </c>
    </row>
    <row r="67" spans="2:9" ht="24.6" customHeight="1" x14ac:dyDescent="0.25">
      <c r="B67" s="1037"/>
      <c r="C67" s="507" t="s">
        <v>0</v>
      </c>
      <c r="D67" s="507" t="s">
        <v>208</v>
      </c>
      <c r="E67" s="729">
        <f>7418600</f>
        <v>7418600</v>
      </c>
      <c r="F67" s="729">
        <f>F68+F69+F70+F71+F72</f>
        <v>11039057.390000001</v>
      </c>
      <c r="G67" s="729">
        <f>G68+G69+G70+G71</f>
        <v>6565268.9900000002</v>
      </c>
      <c r="H67" s="719">
        <f t="shared" si="2"/>
        <v>0.59473094106271329</v>
      </c>
      <c r="I67" s="279">
        <f t="shared" si="3"/>
        <v>4473788.4000000004</v>
      </c>
    </row>
    <row r="68" spans="2:9" ht="26.25" x14ac:dyDescent="0.25">
      <c r="B68" s="1037"/>
      <c r="C68" s="442" t="s">
        <v>85</v>
      </c>
      <c r="D68" s="378" t="s">
        <v>529</v>
      </c>
      <c r="E68" s="715"/>
      <c r="F68" s="701">
        <v>2979260</v>
      </c>
      <c r="G68" s="701">
        <v>1464907.53</v>
      </c>
      <c r="H68" s="719">
        <f t="shared" si="2"/>
        <v>0.49170180850278256</v>
      </c>
      <c r="I68" s="459">
        <f t="shared" si="3"/>
        <v>1514352.47</v>
      </c>
    </row>
    <row r="69" spans="2:9" ht="26.25" customHeight="1" x14ac:dyDescent="0.25">
      <c r="B69" s="1037"/>
      <c r="C69" s="442" t="s">
        <v>85</v>
      </c>
      <c r="D69" s="378" t="s">
        <v>290</v>
      </c>
      <c r="E69" s="715"/>
      <c r="F69" s="701">
        <v>310189.3</v>
      </c>
      <c r="G69" s="701">
        <v>141406.29</v>
      </c>
      <c r="H69" s="719">
        <f t="shared" si="2"/>
        <v>0.45587094719256921</v>
      </c>
      <c r="I69" s="459">
        <f t="shared" si="3"/>
        <v>168783.00999999998</v>
      </c>
    </row>
    <row r="70" spans="2:9" ht="28.5" customHeight="1" x14ac:dyDescent="0.25">
      <c r="B70" s="1037"/>
      <c r="C70" s="442" t="s">
        <v>85</v>
      </c>
      <c r="D70" s="378" t="s">
        <v>530</v>
      </c>
      <c r="E70" s="715"/>
      <c r="F70" s="701">
        <v>4129073.8</v>
      </c>
      <c r="G70" s="701">
        <v>1338498</v>
      </c>
      <c r="H70" s="719">
        <f t="shared" si="2"/>
        <v>0.32416422297901287</v>
      </c>
      <c r="I70" s="459">
        <f t="shared" si="3"/>
        <v>2790575.8</v>
      </c>
    </row>
    <row r="71" spans="2:9" ht="31.15" customHeight="1" x14ac:dyDescent="0.25">
      <c r="B71" s="1037"/>
      <c r="C71" s="732" t="s">
        <v>533</v>
      </c>
      <c r="D71" s="404" t="s">
        <v>532</v>
      </c>
      <c r="E71" s="715"/>
      <c r="F71" s="701">
        <v>3620457.39</v>
      </c>
      <c r="G71" s="701">
        <v>3620457.17</v>
      </c>
      <c r="H71" s="719">
        <f t="shared" si="2"/>
        <v>0.99999993923419705</v>
      </c>
      <c r="I71" s="459">
        <f t="shared" si="3"/>
        <v>0.22000000020489097</v>
      </c>
    </row>
    <row r="72" spans="2:9" ht="28.9" customHeight="1" x14ac:dyDescent="0.25">
      <c r="B72" s="1037"/>
      <c r="C72" s="442" t="s">
        <v>85</v>
      </c>
      <c r="D72" s="404" t="s">
        <v>542</v>
      </c>
      <c r="E72" s="715"/>
      <c r="F72" s="701">
        <v>76.900000000000006</v>
      </c>
      <c r="G72" s="454"/>
      <c r="H72" s="719">
        <f t="shared" si="2"/>
        <v>0</v>
      </c>
      <c r="I72" s="459">
        <f t="shared" si="3"/>
        <v>76.900000000000006</v>
      </c>
    </row>
    <row r="73" spans="2:9" ht="24.6" customHeight="1" x14ac:dyDescent="0.25">
      <c r="B73" s="1037"/>
      <c r="C73" s="450" t="s">
        <v>0</v>
      </c>
      <c r="D73" s="450" t="s">
        <v>206</v>
      </c>
      <c r="E73" s="705">
        <f>5959147.82</f>
        <v>5959147.8200000003</v>
      </c>
      <c r="F73" s="705">
        <f>F74+F80+F83+F84</f>
        <v>25971112.030000001</v>
      </c>
      <c r="G73" s="705">
        <f>G74+G80+G83+G84</f>
        <v>7573787.7800000003</v>
      </c>
      <c r="H73" s="721">
        <f t="shared" si="2"/>
        <v>0.29162354585553724</v>
      </c>
      <c r="I73" s="455">
        <f t="shared" si="3"/>
        <v>18397324.25</v>
      </c>
    </row>
    <row r="74" spans="2:9" ht="22.15" customHeight="1" x14ac:dyDescent="0.25">
      <c r="B74" s="1037"/>
      <c r="C74" s="1042" t="s">
        <v>545</v>
      </c>
      <c r="D74" s="1043"/>
      <c r="E74" s="769"/>
      <c r="F74" s="769">
        <f>F75+F76+F77+F78+F79</f>
        <v>18397324.25</v>
      </c>
      <c r="G74" s="769">
        <f>G75+G76+G77+G78+G79</f>
        <v>0</v>
      </c>
      <c r="H74" s="770">
        <f t="shared" si="2"/>
        <v>0</v>
      </c>
      <c r="I74" s="771">
        <f>F74-G74</f>
        <v>18397324.25</v>
      </c>
    </row>
    <row r="75" spans="2:9" ht="28.5" customHeight="1" x14ac:dyDescent="0.25">
      <c r="B75" s="1037"/>
      <c r="C75" s="442" t="s">
        <v>85</v>
      </c>
      <c r="D75" s="1057" t="s">
        <v>541</v>
      </c>
      <c r="E75" s="701"/>
      <c r="F75" s="701">
        <f>2743747.82+8704660</f>
        <v>11448407.82</v>
      </c>
      <c r="G75" s="454"/>
      <c r="H75" s="719">
        <f t="shared" si="2"/>
        <v>0</v>
      </c>
      <c r="I75" s="459">
        <f t="shared" si="3"/>
        <v>11448407.82</v>
      </c>
    </row>
    <row r="76" spans="2:9" ht="28.5" customHeight="1" x14ac:dyDescent="0.25">
      <c r="B76" s="1037"/>
      <c r="C76" s="446" t="s">
        <v>535</v>
      </c>
      <c r="D76" s="1058"/>
      <c r="E76" s="279"/>
      <c r="F76" s="701">
        <v>3215400</v>
      </c>
      <c r="G76" s="454"/>
      <c r="H76" s="719">
        <f t="shared" si="2"/>
        <v>0</v>
      </c>
      <c r="I76" s="459">
        <f t="shared" si="3"/>
        <v>3215400</v>
      </c>
    </row>
    <row r="77" spans="2:9" ht="40.15" customHeight="1" x14ac:dyDescent="0.25">
      <c r="B77" s="1037"/>
      <c r="C77" s="660" t="s">
        <v>543</v>
      </c>
      <c r="D77" s="1058"/>
      <c r="E77" s="279"/>
      <c r="F77" s="701">
        <f>14214695.64-168395.64-9253396.42-1500000</f>
        <v>3292903.58</v>
      </c>
      <c r="G77" s="454"/>
      <c r="H77" s="719">
        <f t="shared" si="2"/>
        <v>0</v>
      </c>
      <c r="I77" s="459">
        <f t="shared" si="3"/>
        <v>3292903.58</v>
      </c>
    </row>
    <row r="78" spans="2:9" ht="36.6" customHeight="1" x14ac:dyDescent="0.25">
      <c r="B78" s="1037"/>
      <c r="C78" s="732" t="s">
        <v>533</v>
      </c>
      <c r="D78" s="1058"/>
      <c r="E78" s="279"/>
      <c r="F78" s="701">
        <f>168395.64+63566.03+141680.18</f>
        <v>373641.85</v>
      </c>
      <c r="G78" s="454"/>
      <c r="H78" s="719">
        <f t="shared" si="2"/>
        <v>0</v>
      </c>
      <c r="I78" s="459">
        <f t="shared" si="3"/>
        <v>373641.85</v>
      </c>
    </row>
    <row r="79" spans="2:9" ht="36.6" customHeight="1" x14ac:dyDescent="0.25">
      <c r="B79" s="1037"/>
      <c r="C79" s="448" t="s">
        <v>283</v>
      </c>
      <c r="D79" s="772"/>
      <c r="E79" s="279"/>
      <c r="F79" s="701">
        <v>66971</v>
      </c>
      <c r="G79" s="454"/>
      <c r="H79" s="719">
        <f t="shared" si="2"/>
        <v>0</v>
      </c>
      <c r="I79" s="459"/>
    </row>
    <row r="80" spans="2:9" ht="24" customHeight="1" x14ac:dyDescent="0.25">
      <c r="B80" s="1037"/>
      <c r="C80" s="1044" t="s">
        <v>527</v>
      </c>
      <c r="D80" s="1045"/>
      <c r="E80" s="279">
        <f>E81+E82</f>
        <v>0</v>
      </c>
      <c r="F80" s="705">
        <f>F81+F82</f>
        <v>7471259</v>
      </c>
      <c r="G80" s="705">
        <f>G81+G82</f>
        <v>7471259</v>
      </c>
      <c r="H80" s="721">
        <f t="shared" si="2"/>
        <v>1</v>
      </c>
      <c r="I80" s="455">
        <f t="shared" si="3"/>
        <v>0</v>
      </c>
    </row>
    <row r="81" spans="2:9" ht="53.45" customHeight="1" x14ac:dyDescent="0.25">
      <c r="B81" s="1037"/>
      <c r="C81" s="732" t="s">
        <v>544</v>
      </c>
      <c r="D81" s="994" t="s">
        <v>531</v>
      </c>
      <c r="E81" s="279"/>
      <c r="F81" s="701">
        <v>7097600</v>
      </c>
      <c r="G81" s="701">
        <v>7097600</v>
      </c>
      <c r="H81" s="719">
        <f t="shared" si="2"/>
        <v>1</v>
      </c>
      <c r="I81" s="459">
        <f t="shared" si="3"/>
        <v>0</v>
      </c>
    </row>
    <row r="82" spans="2:9" ht="46.15" customHeight="1" x14ac:dyDescent="0.25">
      <c r="B82" s="1037"/>
      <c r="C82" s="732" t="s">
        <v>533</v>
      </c>
      <c r="D82" s="995"/>
      <c r="E82" s="279"/>
      <c r="F82" s="701">
        <v>373659</v>
      </c>
      <c r="G82" s="701">
        <v>373659</v>
      </c>
      <c r="H82" s="719">
        <f t="shared" si="2"/>
        <v>1</v>
      </c>
      <c r="I82" s="459">
        <f t="shared" si="3"/>
        <v>0</v>
      </c>
    </row>
    <row r="83" spans="2:9" ht="43.9" customHeight="1" x14ac:dyDescent="0.25">
      <c r="B83" s="1037"/>
      <c r="C83" s="732" t="s">
        <v>533</v>
      </c>
      <c r="D83" s="775" t="s">
        <v>439</v>
      </c>
      <c r="E83" s="279"/>
      <c r="F83" s="701">
        <v>102528.78</v>
      </c>
      <c r="G83" s="701">
        <v>102528.78</v>
      </c>
      <c r="H83" s="719">
        <f t="shared" si="2"/>
        <v>1</v>
      </c>
      <c r="I83" s="459">
        <f t="shared" si="3"/>
        <v>0</v>
      </c>
    </row>
    <row r="84" spans="2:9" ht="43.9" hidden="1" customHeight="1" x14ac:dyDescent="0.25">
      <c r="B84" s="780"/>
      <c r="C84" s="404"/>
      <c r="D84" s="775"/>
      <c r="E84" s="279"/>
      <c r="F84" s="705"/>
      <c r="G84" s="701"/>
      <c r="H84" s="719" t="e">
        <f t="shared" si="2"/>
        <v>#DIV/0!</v>
      </c>
      <c r="I84" s="459">
        <f t="shared" si="3"/>
        <v>0</v>
      </c>
    </row>
    <row r="85" spans="2:9" ht="46.5" customHeight="1" x14ac:dyDescent="0.25">
      <c r="B85" s="1037" t="s">
        <v>539</v>
      </c>
      <c r="C85" s="1039"/>
      <c r="D85" s="344" t="s">
        <v>33</v>
      </c>
      <c r="E85" s="705">
        <f>E88</f>
        <v>23546341.149999999</v>
      </c>
      <c r="F85" s="705">
        <f>F88+F86+F87</f>
        <v>38492986.100000001</v>
      </c>
      <c r="G85" s="705">
        <f>G88+G86</f>
        <v>16484370.48</v>
      </c>
      <c r="H85" s="719">
        <f t="shared" si="2"/>
        <v>0.42824348407721996</v>
      </c>
      <c r="I85" s="459">
        <f t="shared" si="3"/>
        <v>22008615.620000001</v>
      </c>
    </row>
    <row r="86" spans="2:9" ht="46.5" customHeight="1" x14ac:dyDescent="0.25">
      <c r="B86" s="1037"/>
      <c r="C86" s="1040"/>
      <c r="D86" s="775" t="s">
        <v>579</v>
      </c>
      <c r="E86" s="705"/>
      <c r="F86" s="705">
        <v>9253396.4199999999</v>
      </c>
      <c r="G86" s="705"/>
      <c r="H86" s="719">
        <f t="shared" si="2"/>
        <v>0</v>
      </c>
      <c r="I86" s="459">
        <f t="shared" si="3"/>
        <v>9253396.4199999999</v>
      </c>
    </row>
    <row r="87" spans="2:9" ht="46.5" customHeight="1" x14ac:dyDescent="0.25">
      <c r="B87" s="1037"/>
      <c r="C87" s="1040"/>
      <c r="D87" s="775" t="s">
        <v>598</v>
      </c>
      <c r="E87" s="705"/>
      <c r="F87" s="705">
        <v>1500000</v>
      </c>
      <c r="G87" s="705"/>
      <c r="H87" s="719">
        <f t="shared" si="2"/>
        <v>0</v>
      </c>
      <c r="I87" s="459">
        <f t="shared" si="3"/>
        <v>1500000</v>
      </c>
    </row>
    <row r="88" spans="2:9" ht="40.5" customHeight="1" x14ac:dyDescent="0.25">
      <c r="B88" s="1037"/>
      <c r="C88" s="1040"/>
      <c r="D88" s="777" t="s">
        <v>444</v>
      </c>
      <c r="E88" s="705">
        <f>E89+E90+E91+E92+E93</f>
        <v>23546341.149999999</v>
      </c>
      <c r="F88" s="705">
        <f>F89+F90+F91+F92+F93</f>
        <v>27739589.68</v>
      </c>
      <c r="G88" s="705">
        <f>G89+G90+G91+G92+G93</f>
        <v>16484370.48</v>
      </c>
      <c r="H88" s="719">
        <f t="shared" si="2"/>
        <v>0.59425430116888456</v>
      </c>
      <c r="I88" s="459">
        <f>F88-G88</f>
        <v>11255219.199999999</v>
      </c>
    </row>
    <row r="89" spans="2:9" ht="31.9" customHeight="1" x14ac:dyDescent="0.25">
      <c r="B89" s="1037"/>
      <c r="C89" s="1040"/>
      <c r="D89" s="404" t="s">
        <v>540</v>
      </c>
      <c r="E89" s="701"/>
      <c r="F89" s="701">
        <f>3068570.44+1124678.09</f>
        <v>4193248.5300000003</v>
      </c>
      <c r="G89" s="701">
        <v>1193248.53</v>
      </c>
      <c r="H89" s="719">
        <f t="shared" si="2"/>
        <v>0.28456422782076307</v>
      </c>
      <c r="I89" s="459">
        <f t="shared" si="3"/>
        <v>3000000</v>
      </c>
    </row>
    <row r="90" spans="2:9" ht="39.6" customHeight="1" x14ac:dyDescent="0.25">
      <c r="B90" s="1037"/>
      <c r="C90" s="1040"/>
      <c r="D90" s="378" t="s">
        <v>525</v>
      </c>
      <c r="E90" s="701">
        <v>8703380</v>
      </c>
      <c r="F90" s="701">
        <v>8703380</v>
      </c>
      <c r="G90" s="701">
        <v>8703380</v>
      </c>
      <c r="H90" s="719">
        <f t="shared" si="2"/>
        <v>1</v>
      </c>
      <c r="I90" s="459">
        <f>F90-G90</f>
        <v>0</v>
      </c>
    </row>
    <row r="91" spans="2:9" ht="26.25" x14ac:dyDescent="0.25">
      <c r="B91" s="1037"/>
      <c r="C91" s="1040"/>
      <c r="D91" s="378" t="s">
        <v>526</v>
      </c>
      <c r="E91" s="701">
        <v>700000</v>
      </c>
      <c r="F91" s="701">
        <v>700000</v>
      </c>
      <c r="G91" s="701">
        <v>700000</v>
      </c>
      <c r="H91" s="719">
        <f t="shared" si="2"/>
        <v>1</v>
      </c>
      <c r="I91" s="459">
        <f t="shared" si="3"/>
        <v>0</v>
      </c>
    </row>
    <row r="92" spans="2:9" ht="26.25" x14ac:dyDescent="0.25">
      <c r="B92" s="1037"/>
      <c r="C92" s="1040"/>
      <c r="D92" s="378" t="s">
        <v>316</v>
      </c>
      <c r="E92" s="701">
        <v>367800</v>
      </c>
      <c r="F92" s="701">
        <v>367800</v>
      </c>
      <c r="G92" s="701">
        <v>77036.89</v>
      </c>
      <c r="H92" s="719">
        <f t="shared" si="2"/>
        <v>0.2094532082653616</v>
      </c>
      <c r="I92" s="459">
        <f t="shared" si="3"/>
        <v>290763.11</v>
      </c>
    </row>
    <row r="93" spans="2:9" ht="25.5" customHeight="1" x14ac:dyDescent="0.25">
      <c r="B93" s="1038"/>
      <c r="C93" s="1041"/>
      <c r="D93" s="404" t="s">
        <v>72</v>
      </c>
      <c r="E93" s="701">
        <v>13775161.15</v>
      </c>
      <c r="F93" s="701">
        <v>13775161.15</v>
      </c>
      <c r="G93" s="701">
        <f>5113471.06+697234</f>
        <v>5810705.0599999996</v>
      </c>
      <c r="H93" s="719">
        <f t="shared" si="2"/>
        <v>0.421824833606393</v>
      </c>
      <c r="I93" s="459">
        <f t="shared" si="3"/>
        <v>7964456.0900000008</v>
      </c>
    </row>
    <row r="94" spans="2:9" ht="16.149999999999999" customHeight="1" x14ac:dyDescent="0.25">
      <c r="B94" s="692" t="s">
        <v>0</v>
      </c>
      <c r="C94" s="417"/>
      <c r="D94" s="407"/>
      <c r="E94" s="705">
        <f>E28+E31+E66</f>
        <v>37636841.149999999</v>
      </c>
      <c r="F94" s="705">
        <f>F28+F31+F66</f>
        <v>92503728.120000005</v>
      </c>
      <c r="G94" s="705">
        <f>G28+G31+G66</f>
        <v>31134737.100000001</v>
      </c>
      <c r="H94" s="721">
        <f t="shared" si="2"/>
        <v>0.33657818698518416</v>
      </c>
      <c r="I94" s="455">
        <f>F94-G94</f>
        <v>61368991.020000003</v>
      </c>
    </row>
    <row r="95" spans="2:9" ht="16.149999999999999" customHeight="1" x14ac:dyDescent="0.25">
      <c r="B95" s="692" t="s">
        <v>9</v>
      </c>
      <c r="C95" s="417"/>
      <c r="D95" s="407" t="s">
        <v>46</v>
      </c>
      <c r="E95" s="152"/>
      <c r="F95" s="705"/>
      <c r="G95" s="454"/>
      <c r="H95" s="721" t="e">
        <f t="shared" si="2"/>
        <v>#DIV/0!</v>
      </c>
      <c r="I95" s="455">
        <f>I94-H9</f>
        <v>36609030.550000012</v>
      </c>
    </row>
    <row r="96" spans="2:9" ht="16.149999999999999" customHeight="1" x14ac:dyDescent="0.25">
      <c r="B96" s="693" t="s">
        <v>17</v>
      </c>
      <c r="C96" s="690"/>
      <c r="D96" s="690"/>
      <c r="E96" s="260"/>
      <c r="F96" s="701"/>
      <c r="G96" s="279"/>
      <c r="H96" s="719" t="e">
        <f t="shared" si="2"/>
        <v>#DIV/0!</v>
      </c>
      <c r="I96" s="459">
        <f>F96-G96</f>
        <v>0</v>
      </c>
    </row>
    <row r="97" spans="2:9" ht="16.149999999999999" customHeight="1" x14ac:dyDescent="0.25">
      <c r="B97" s="693" t="s">
        <v>43</v>
      </c>
      <c r="C97" s="690"/>
      <c r="D97" s="690"/>
      <c r="E97" s="261">
        <f>E30+E67+F75+E60</f>
        <v>19579760</v>
      </c>
      <c r="F97" s="711">
        <f>F30+F60+F68+F69+F70+F72+F75</f>
        <v>19579760</v>
      </c>
      <c r="G97" s="711">
        <f>G30+G60+G68+G69+G70+G72+G75</f>
        <v>3025564.67</v>
      </c>
      <c r="H97" s="719">
        <f t="shared" si="2"/>
        <v>0.15452511522102416</v>
      </c>
      <c r="I97" s="459">
        <f t="shared" ref="I97:I102" si="5">F97-G97</f>
        <v>16554195.33</v>
      </c>
    </row>
    <row r="98" spans="2:9" ht="16.149999999999999" customHeight="1" x14ac:dyDescent="0.25">
      <c r="B98" s="693" t="s">
        <v>317</v>
      </c>
      <c r="C98" s="690"/>
      <c r="D98" s="690"/>
      <c r="E98" s="260">
        <f>3215400</f>
        <v>3215400</v>
      </c>
      <c r="F98" s="701">
        <f>F76</f>
        <v>3215400</v>
      </c>
      <c r="G98" s="701">
        <f>G76</f>
        <v>0</v>
      </c>
      <c r="H98" s="719">
        <f t="shared" ref="H98:H99" si="6">G98/F98</f>
        <v>0</v>
      </c>
      <c r="I98" s="459">
        <f t="shared" ref="I98:I99" si="7">F98-G98</f>
        <v>3215400</v>
      </c>
    </row>
    <row r="99" spans="2:9" ht="16.149999999999999" customHeight="1" x14ac:dyDescent="0.25">
      <c r="B99" s="693" t="s">
        <v>45</v>
      </c>
      <c r="C99" s="690"/>
      <c r="D99" s="690"/>
      <c r="E99" s="260">
        <f>E85</f>
        <v>23546341.149999999</v>
      </c>
      <c r="F99" s="706">
        <f>F85</f>
        <v>38492986.100000001</v>
      </c>
      <c r="G99" s="706">
        <f>G85</f>
        <v>16484370.48</v>
      </c>
      <c r="H99" s="722">
        <f t="shared" si="6"/>
        <v>0.42824348407721996</v>
      </c>
      <c r="I99" s="539">
        <f t="shared" si="7"/>
        <v>22008615.620000001</v>
      </c>
    </row>
    <row r="100" spans="2:9" ht="16.149999999999999" customHeight="1" x14ac:dyDescent="0.25">
      <c r="B100" s="784" t="s">
        <v>599</v>
      </c>
      <c r="C100" s="690"/>
      <c r="D100" s="690"/>
      <c r="E100" s="260"/>
      <c r="F100" s="701">
        <f>F77+F55+F34</f>
        <v>12743257</v>
      </c>
      <c r="G100" s="701">
        <f>G77+G55+G34</f>
        <v>196957</v>
      </c>
      <c r="H100" s="719">
        <f t="shared" si="2"/>
        <v>1.5455781830343686E-2</v>
      </c>
      <c r="I100" s="459">
        <f t="shared" si="5"/>
        <v>12546300</v>
      </c>
    </row>
    <row r="101" spans="2:9" ht="16.149999999999999" customHeight="1" x14ac:dyDescent="0.25">
      <c r="B101" s="690" t="s">
        <v>39</v>
      </c>
      <c r="C101" s="690"/>
      <c r="D101" s="690"/>
      <c r="E101" s="260"/>
      <c r="F101" s="701">
        <f>F43+F45+F47+F62+F63+F64+F65+F79</f>
        <v>6904438</v>
      </c>
      <c r="G101" s="701">
        <f>G43+G45+G47+G62+G63+G64+G65+G79</f>
        <v>233600</v>
      </c>
      <c r="H101" s="719">
        <f t="shared" ref="H101" si="8">G101/F101</f>
        <v>3.3833311270229378E-2</v>
      </c>
      <c r="I101" s="279">
        <f t="shared" ref="I101" si="9">F101-G101</f>
        <v>6670838</v>
      </c>
    </row>
    <row r="102" spans="2:9" ht="16.149999999999999" customHeight="1" x14ac:dyDescent="0.25">
      <c r="B102" s="378" t="s">
        <v>600</v>
      </c>
      <c r="C102" s="690"/>
      <c r="D102" s="690"/>
      <c r="E102" s="260"/>
      <c r="F102" s="701">
        <f>F83+F82+F81+F78+F71</f>
        <v>11567887.02</v>
      </c>
      <c r="G102" s="701">
        <f>G83+G82+G81+G78+G71</f>
        <v>11194244.949999999</v>
      </c>
      <c r="H102" s="719">
        <f t="shared" si="2"/>
        <v>0.96770005884791221</v>
      </c>
      <c r="I102" s="279">
        <f t="shared" si="5"/>
        <v>373642.0700000003</v>
      </c>
    </row>
    <row r="103" spans="2:9" x14ac:dyDescent="0.25">
      <c r="B103" s="785"/>
      <c r="C103" s="785"/>
      <c r="D103" s="785"/>
      <c r="E103" s="786"/>
      <c r="F103" s="787">
        <f>F97+F98+F99+F100+F101+F102</f>
        <v>92503728.11999999</v>
      </c>
      <c r="G103" s="787">
        <f>G97+G98+G99+G100+G101+G102</f>
        <v>31134737.099999998</v>
      </c>
      <c r="H103" s="788"/>
      <c r="I103" s="789"/>
    </row>
    <row r="104" spans="2:9" x14ac:dyDescent="0.25">
      <c r="B104" s="785"/>
      <c r="C104" s="785"/>
      <c r="D104" s="785"/>
      <c r="E104" s="786"/>
      <c r="F104" s="787"/>
      <c r="G104" s="787">
        <f>G94-G9</f>
        <v>0</v>
      </c>
      <c r="H104" s="788"/>
      <c r="I104" s="789"/>
    </row>
    <row r="105" spans="2:9" x14ac:dyDescent="0.25">
      <c r="B105" s="785"/>
      <c r="C105" s="785"/>
      <c r="D105" s="785"/>
      <c r="E105" s="786"/>
      <c r="F105" s="790"/>
      <c r="G105" s="790"/>
      <c r="H105" s="791"/>
      <c r="I105" s="792"/>
    </row>
    <row r="106" spans="2:9" x14ac:dyDescent="0.25">
      <c r="E106" s="678"/>
      <c r="F106" s="712"/>
      <c r="G106" s="470"/>
    </row>
    <row r="109" spans="2:9" x14ac:dyDescent="0.25">
      <c r="D109" s="783"/>
    </row>
  </sheetData>
  <customSheetViews>
    <customSheetView guid="{57EAFF00-73AA-423D-B3E2-63FFE6AC6F80}" scale="70" showPageBreaks="1" printArea="1" hiddenRows="1" hiddenColumns="1" view="pageBreakPreview" topLeftCell="B1">
      <selection activeCell="F17" sqref="F17"/>
      <rowBreaks count="3" manualBreakCount="3">
        <brk id="21" max="1193" man="1"/>
        <brk id="65" max="1193" man="1"/>
        <brk id="84" max="1193" man="1"/>
      </rowBreaks>
      <pageMargins left="0.15748031496062992" right="0.19685039370078741" top="0.39370078740157483" bottom="0.15748031496062992" header="0.31496062992125984" footer="0.19685039370078741"/>
      <pageSetup paperSize="9" scale="83" orientation="landscape" r:id="rId1"/>
    </customSheetView>
    <customSheetView guid="{D471A51E-292E-4763-97E4-AC179949213B}" scale="90" showPageBreaks="1" printArea="1" hiddenRows="1" hiddenColumns="1" view="pageBreakPreview" topLeftCell="B1">
      <selection activeCell="F17" sqref="F17"/>
      <rowBreaks count="3" manualBreakCount="3">
        <brk id="21" max="1193" man="1"/>
        <brk id="65" max="1193" man="1"/>
        <brk id="84" max="1193" man="1"/>
      </rowBreaks>
      <pageMargins left="0.15748031496062992" right="0.19685039370078741" top="0.39370078740157483" bottom="0.15748031496062992" header="0.31496062992125984" footer="0.19685039370078741"/>
      <pageSetup paperSize="9" scale="83" orientation="landscape" r:id="rId2"/>
    </customSheetView>
  </customSheetViews>
  <mergeCells count="12">
    <mergeCell ref="B24:I24"/>
    <mergeCell ref="B25:I25"/>
    <mergeCell ref="B28:B30"/>
    <mergeCell ref="C57:I57"/>
    <mergeCell ref="B31:B65"/>
    <mergeCell ref="B66:B83"/>
    <mergeCell ref="C74:D74"/>
    <mergeCell ref="C80:D80"/>
    <mergeCell ref="D81:D82"/>
    <mergeCell ref="B85:B93"/>
    <mergeCell ref="C85:C93"/>
    <mergeCell ref="D75:D78"/>
  </mergeCells>
  <pageMargins left="0.15748031496062992" right="0.19685039370078741" top="0.39370078740157483" bottom="0.15748031496062992" header="0.31496062992125984" footer="0.19685039370078741"/>
  <pageSetup paperSize="9" scale="83" orientation="landscape" r:id="rId3"/>
  <rowBreaks count="3" manualBreakCount="3">
    <brk id="21" max="1193" man="1"/>
    <brk id="65" max="1193" man="1"/>
    <brk id="84" max="119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view="pageBreakPreview" topLeftCell="B108" zoomScale="80" zoomScaleNormal="60" zoomScaleSheetLayoutView="80" zoomScalePageLayoutView="80" workbookViewId="0">
      <selection activeCell="H42" sqref="H42"/>
    </sheetView>
  </sheetViews>
  <sheetFormatPr defaultColWidth="8.85546875" defaultRowHeight="15" x14ac:dyDescent="0.25"/>
  <cols>
    <col min="1" max="1" width="8.85546875" style="565" hidden="1" customWidth="1"/>
    <col min="2" max="2" width="32.42578125" style="565" customWidth="1"/>
    <col min="3" max="3" width="22.42578125" style="565" customWidth="1"/>
    <col min="4" max="4" width="40.7109375" style="565" customWidth="1"/>
    <col min="5" max="5" width="15.5703125" style="565" customWidth="1"/>
    <col min="6" max="6" width="15.5703125" style="707" customWidth="1"/>
    <col min="7" max="7" width="15.5703125" style="565" customWidth="1"/>
    <col min="8" max="8" width="15.5703125" style="716" customWidth="1"/>
    <col min="9" max="9" width="15.5703125" style="565" customWidth="1"/>
    <col min="10" max="16384" width="8.85546875" style="565"/>
  </cols>
  <sheetData>
    <row r="1" spans="1:9" s="670" customFormat="1" ht="12.75" x14ac:dyDescent="0.2">
      <c r="F1" s="704"/>
      <c r="H1" s="713"/>
      <c r="I1" s="670" t="s">
        <v>1</v>
      </c>
    </row>
    <row r="2" spans="1:9" s="670" customFormat="1" ht="12.75" hidden="1" x14ac:dyDescent="0.2">
      <c r="F2" s="704"/>
      <c r="H2" s="713"/>
    </row>
    <row r="3" spans="1:9" s="670" customFormat="1" ht="15.75" customHeight="1" x14ac:dyDescent="0.2">
      <c r="E3" s="798" t="s">
        <v>2</v>
      </c>
      <c r="F3" s="702"/>
      <c r="G3" s="798"/>
      <c r="H3" s="798"/>
      <c r="I3" s="798"/>
    </row>
    <row r="4" spans="1:9" s="670" customFormat="1" ht="15.75" customHeight="1" x14ac:dyDescent="0.2">
      <c r="E4" s="803" t="s">
        <v>603</v>
      </c>
      <c r="F4" s="702"/>
      <c r="G4" s="798"/>
      <c r="H4" s="798"/>
      <c r="I4" s="798"/>
    </row>
    <row r="5" spans="1:9" s="670" customFormat="1" ht="12.75" hidden="1" x14ac:dyDescent="0.2">
      <c r="D5" s="672"/>
      <c r="E5" s="673"/>
      <c r="F5" s="702"/>
      <c r="G5" s="798"/>
      <c r="H5" s="798"/>
      <c r="I5" s="798"/>
    </row>
    <row r="6" spans="1:9" s="670" customFormat="1" ht="12.75" x14ac:dyDescent="0.2">
      <c r="D6" s="672"/>
      <c r="E6" s="674"/>
      <c r="F6" s="702"/>
      <c r="G6" s="675"/>
      <c r="H6" s="798"/>
      <c r="I6" s="675"/>
    </row>
    <row r="7" spans="1:9" s="670" customFormat="1" ht="51" customHeight="1" x14ac:dyDescent="0.2">
      <c r="A7" s="154"/>
      <c r="B7" s="374" t="s">
        <v>3</v>
      </c>
      <c r="C7" s="154"/>
      <c r="D7" s="374" t="s">
        <v>583</v>
      </c>
      <c r="E7" s="374" t="s">
        <v>637</v>
      </c>
      <c r="F7" s="374" t="s">
        <v>636</v>
      </c>
      <c r="G7" s="374" t="s">
        <v>608</v>
      </c>
      <c r="H7" s="374" t="s">
        <v>4</v>
      </c>
      <c r="I7" s="374" t="s">
        <v>5</v>
      </c>
    </row>
    <row r="8" spans="1:9" s="670" customFormat="1" ht="12.75" x14ac:dyDescent="0.2">
      <c r="A8" s="155"/>
      <c r="B8" s="155">
        <v>1</v>
      </c>
      <c r="C8" s="155"/>
      <c r="D8" s="155">
        <v>2</v>
      </c>
      <c r="E8" s="690"/>
      <c r="F8" s="793">
        <v>3</v>
      </c>
      <c r="G8" s="155">
        <v>4</v>
      </c>
      <c r="H8" s="155" t="s">
        <v>6</v>
      </c>
      <c r="I8" s="155" t="s">
        <v>7</v>
      </c>
    </row>
    <row r="9" spans="1:9" s="670" customFormat="1" ht="18.75" customHeight="1" x14ac:dyDescent="0.2">
      <c r="A9" s="676">
        <v>1</v>
      </c>
      <c r="B9" s="407" t="s">
        <v>8</v>
      </c>
      <c r="C9" s="407"/>
      <c r="D9" s="153">
        <f>D11+D20</f>
        <v>76448936.700000003</v>
      </c>
      <c r="E9" s="153">
        <f>E11+E20</f>
        <v>118060030.77000001</v>
      </c>
      <c r="F9" s="714">
        <f>F11+F20</f>
        <v>84059509.920000002</v>
      </c>
      <c r="G9" s="714">
        <f>G11+G20</f>
        <v>43796683.829999998</v>
      </c>
      <c r="H9" s="714">
        <f>F9-G9</f>
        <v>40262826.090000004</v>
      </c>
      <c r="I9" s="153">
        <f>D9-G9</f>
        <v>32652252.870000005</v>
      </c>
    </row>
    <row r="10" spans="1:9" s="670" customFormat="1" ht="18" customHeight="1" x14ac:dyDescent="0.2">
      <c r="A10" s="676"/>
      <c r="B10" s="407" t="s">
        <v>9</v>
      </c>
      <c r="C10" s="407"/>
      <c r="D10" s="153"/>
      <c r="E10" s="153"/>
      <c r="F10" s="705"/>
      <c r="G10" s="714"/>
      <c r="H10" s="715">
        <f t="shared" ref="H10:H19" si="0">F10-G10</f>
        <v>0</v>
      </c>
      <c r="I10" s="157">
        <f t="shared" ref="I10:I19" si="1">D10-G10</f>
        <v>0</v>
      </c>
    </row>
    <row r="11" spans="1:9" s="670" customFormat="1" ht="26.25" customHeight="1" x14ac:dyDescent="0.2">
      <c r="A11" s="676" t="s">
        <v>10</v>
      </c>
      <c r="B11" s="407" t="s">
        <v>514</v>
      </c>
      <c r="C11" s="407"/>
      <c r="D11" s="153">
        <f>D12+D13+D15+D14+D19</f>
        <v>64881049.68</v>
      </c>
      <c r="E11" s="153">
        <f>E12+E13+E15+E14+E19</f>
        <v>106492143.75000001</v>
      </c>
      <c r="F11" s="714">
        <f>F12+F13+F15+F14+F19</f>
        <v>72491622.900000006</v>
      </c>
      <c r="G11" s="714">
        <f>G12+G13+G15+G14+G19</f>
        <v>32602438.879999999</v>
      </c>
      <c r="H11" s="714">
        <f>F11-G11</f>
        <v>39889184.020000011</v>
      </c>
      <c r="I11" s="153">
        <f t="shared" si="1"/>
        <v>32278610.800000001</v>
      </c>
    </row>
    <row r="12" spans="1:9" s="670" customFormat="1" ht="41.25" customHeight="1" x14ac:dyDescent="0.25">
      <c r="A12" s="677" t="s">
        <v>11</v>
      </c>
      <c r="B12" s="378" t="s">
        <v>18</v>
      </c>
      <c r="C12" s="378" t="s">
        <v>28</v>
      </c>
      <c r="D12" s="157">
        <v>19579760</v>
      </c>
      <c r="E12" s="157">
        <f>D12</f>
        <v>19579760</v>
      </c>
      <c r="F12" s="715">
        <v>9211111.4399999995</v>
      </c>
      <c r="G12" s="747">
        <f>G30+G35+G36+G38+G85+G93+G94+G95+G97+G100</f>
        <v>5313225.2100000009</v>
      </c>
      <c r="H12" s="715">
        <f t="shared" si="0"/>
        <v>3897886.2299999986</v>
      </c>
      <c r="I12" s="157">
        <f t="shared" si="1"/>
        <v>14266534.789999999</v>
      </c>
    </row>
    <row r="13" spans="1:9" s="670" customFormat="1" ht="25.5" hidden="1" x14ac:dyDescent="0.2">
      <c r="A13" s="677" t="s">
        <v>12</v>
      </c>
      <c r="B13" s="378" t="s">
        <v>31</v>
      </c>
      <c r="C13" s="378" t="s">
        <v>26</v>
      </c>
      <c r="D13" s="157"/>
      <c r="E13" s="157"/>
      <c r="F13" s="701"/>
      <c r="G13" s="715"/>
      <c r="H13" s="715">
        <f t="shared" si="0"/>
        <v>0</v>
      </c>
      <c r="I13" s="157">
        <f>D13-G13</f>
        <v>0</v>
      </c>
    </row>
    <row r="14" spans="1:9" s="670" customFormat="1" ht="23.25" hidden="1" customHeight="1" x14ac:dyDescent="0.2">
      <c r="A14" s="677" t="s">
        <v>127</v>
      </c>
      <c r="B14" s="378" t="s">
        <v>128</v>
      </c>
      <c r="C14" s="378" t="s">
        <v>26</v>
      </c>
      <c r="D14" s="157"/>
      <c r="E14" s="157">
        <f>D14</f>
        <v>0</v>
      </c>
      <c r="F14" s="701"/>
      <c r="G14" s="715"/>
      <c r="H14" s="715">
        <f t="shared" si="0"/>
        <v>0</v>
      </c>
      <c r="I14" s="157">
        <f t="shared" si="1"/>
        <v>0</v>
      </c>
    </row>
    <row r="15" spans="1:9" s="670" customFormat="1" ht="81" customHeight="1" x14ac:dyDescent="0.25">
      <c r="A15" s="679" t="s">
        <v>19</v>
      </c>
      <c r="B15" s="680" t="s">
        <v>634</v>
      </c>
      <c r="C15" s="680"/>
      <c r="D15" s="27">
        <f>D16+D17+D18</f>
        <v>30954989.68</v>
      </c>
      <c r="E15" s="27">
        <f>E16+E17+E18</f>
        <v>62650025.520000003</v>
      </c>
      <c r="F15" s="733">
        <f>F16+F17+F18</f>
        <v>39018153.230000004</v>
      </c>
      <c r="G15" s="733">
        <f>G16+G17+G18</f>
        <v>27092256.669999998</v>
      </c>
      <c r="H15" s="714">
        <f t="shared" si="0"/>
        <v>11925896.560000006</v>
      </c>
      <c r="I15" s="153">
        <f t="shared" si="1"/>
        <v>3862733.0100000016</v>
      </c>
    </row>
    <row r="16" spans="1:9" s="670" customFormat="1" ht="103.5" customHeight="1" x14ac:dyDescent="0.2">
      <c r="A16" s="677" t="s">
        <v>23</v>
      </c>
      <c r="B16" s="314" t="s">
        <v>635</v>
      </c>
      <c r="C16" s="681"/>
      <c r="D16" s="157">
        <f>3215400</f>
        <v>3215400</v>
      </c>
      <c r="E16" s="157">
        <f>D16</f>
        <v>3215400</v>
      </c>
      <c r="F16" s="715">
        <v>1027735.9</v>
      </c>
      <c r="G16" s="715">
        <f>G46+G52+G53+G55+G56+G57+G59+G60+G61+G63+G64+G66+G67+G68+G69+G71+G72+G73+G75+G78+G80+G81+G87+G88+G89+G90+G104+G40+G39</f>
        <v>823666</v>
      </c>
      <c r="H16" s="715">
        <f t="shared" si="0"/>
        <v>204069.90000000002</v>
      </c>
      <c r="I16" s="157">
        <f t="shared" si="1"/>
        <v>2391734</v>
      </c>
    </row>
    <row r="17" spans="1:9" s="670" customFormat="1" ht="90.75" customHeight="1" x14ac:dyDescent="0.2">
      <c r="A17" s="677" t="s">
        <v>24</v>
      </c>
      <c r="B17" s="682" t="s">
        <v>29</v>
      </c>
      <c r="C17" s="682" t="s">
        <v>35</v>
      </c>
      <c r="D17" s="157">
        <v>27739589.68</v>
      </c>
      <c r="E17" s="157">
        <v>38492986.100000001</v>
      </c>
      <c r="F17" s="748">
        <f>15960634.1+1088143.81</f>
        <v>17048777.91</v>
      </c>
      <c r="G17" s="715">
        <f>G110</f>
        <v>26268590.669999998</v>
      </c>
      <c r="H17" s="715">
        <f>F17-G17</f>
        <v>-9219812.7599999979</v>
      </c>
      <c r="I17" s="157">
        <f>D17-G17</f>
        <v>1470999.0100000016</v>
      </c>
    </row>
    <row r="18" spans="1:9" s="813" customFormat="1" ht="51" x14ac:dyDescent="0.2">
      <c r="A18" s="677" t="s">
        <v>54</v>
      </c>
      <c r="B18" s="682" t="s">
        <v>372</v>
      </c>
      <c r="C18" s="682"/>
      <c r="D18" s="65"/>
      <c r="E18" s="260">
        <v>20941639.420000002</v>
      </c>
      <c r="F18" s="748">
        <v>20941639.420000002</v>
      </c>
      <c r="G18" s="715">
        <f>G34+G45</f>
        <v>0</v>
      </c>
      <c r="H18" s="715">
        <f t="shared" si="0"/>
        <v>20941639.420000002</v>
      </c>
      <c r="I18" s="260">
        <f t="shared" si="1"/>
        <v>0</v>
      </c>
    </row>
    <row r="19" spans="1:9" s="670" customFormat="1" ht="25.5" x14ac:dyDescent="0.2">
      <c r="A19" s="677"/>
      <c r="B19" s="682" t="s">
        <v>387</v>
      </c>
      <c r="C19" s="682"/>
      <c r="D19" s="157">
        <v>14346300</v>
      </c>
      <c r="E19" s="157">
        <v>24262358.23</v>
      </c>
      <c r="F19" s="715">
        <f>E19</f>
        <v>24262358.23</v>
      </c>
      <c r="G19" s="715">
        <f>G42+G77</f>
        <v>196957</v>
      </c>
      <c r="H19" s="715">
        <f t="shared" si="0"/>
        <v>24065401.23</v>
      </c>
      <c r="I19" s="157">
        <f t="shared" si="1"/>
        <v>14149343</v>
      </c>
    </row>
    <row r="20" spans="1:9" s="670" customFormat="1" ht="28.5" customHeight="1" x14ac:dyDescent="0.2">
      <c r="A20" s="676" t="s">
        <v>13</v>
      </c>
      <c r="B20" s="407" t="s">
        <v>515</v>
      </c>
      <c r="C20" s="407"/>
      <c r="D20" s="153">
        <v>11567887.02</v>
      </c>
      <c r="E20" s="153">
        <v>11567887.02</v>
      </c>
      <c r="F20" s="714">
        <f>E20</f>
        <v>11567887.02</v>
      </c>
      <c r="G20" s="714">
        <f>G29+G96+G103+G106+G107+G108</f>
        <v>11194244.949999999</v>
      </c>
      <c r="H20" s="714">
        <f>F20-G20</f>
        <v>373642.0700000003</v>
      </c>
      <c r="I20" s="153">
        <f>D20-G20</f>
        <v>373642.0700000003</v>
      </c>
    </row>
    <row r="22" spans="1:9" hidden="1" x14ac:dyDescent="0.25"/>
    <row r="23" spans="1:9" hidden="1" x14ac:dyDescent="0.25"/>
    <row r="24" spans="1:9" x14ac:dyDescent="0.25">
      <c r="B24" s="1047" t="s">
        <v>524</v>
      </c>
      <c r="C24" s="1047"/>
      <c r="D24" s="1047"/>
      <c r="E24" s="1047"/>
      <c r="F24" s="1047"/>
      <c r="G24" s="1047"/>
      <c r="H24" s="1047"/>
      <c r="I24" s="1047"/>
    </row>
    <row r="25" spans="1:9" x14ac:dyDescent="0.25">
      <c r="B25" s="1048" t="s">
        <v>604</v>
      </c>
      <c r="C25" s="1048"/>
      <c r="D25" s="1048"/>
      <c r="E25" s="1048"/>
      <c r="F25" s="1048"/>
      <c r="G25" s="1048"/>
      <c r="H25" s="1048"/>
      <c r="I25" s="1048"/>
    </row>
    <row r="26" spans="1:9" ht="15.75" thickBot="1" x14ac:dyDescent="0.3"/>
    <row r="27" spans="1:9" ht="38.25" x14ac:dyDescent="0.25">
      <c r="B27" s="799" t="s">
        <v>14</v>
      </c>
      <c r="C27" s="685" t="s">
        <v>27</v>
      </c>
      <c r="D27" s="685" t="s">
        <v>15</v>
      </c>
      <c r="E27" s="685" t="s">
        <v>517</v>
      </c>
      <c r="F27" s="685" t="s">
        <v>606</v>
      </c>
      <c r="G27" s="686" t="s">
        <v>605</v>
      </c>
      <c r="H27" s="686" t="s">
        <v>42</v>
      </c>
      <c r="I27" s="687" t="s">
        <v>607</v>
      </c>
    </row>
    <row r="28" spans="1:9" x14ac:dyDescent="0.25">
      <c r="B28" s="1049" t="s">
        <v>537</v>
      </c>
      <c r="C28" s="797" t="s">
        <v>106</v>
      </c>
      <c r="D28" s="797" t="s">
        <v>522</v>
      </c>
      <c r="E28" s="699">
        <f>E29+E30</f>
        <v>418600</v>
      </c>
      <c r="F28" s="699">
        <f>F29+F30</f>
        <v>418600</v>
      </c>
      <c r="G28" s="699">
        <f>G29+G30</f>
        <v>9232.16</v>
      </c>
      <c r="H28" s="768">
        <f>G28/F28</f>
        <v>2.2054849498327759E-2</v>
      </c>
      <c r="I28" s="808">
        <f>F28-G28</f>
        <v>409367.84</v>
      </c>
    </row>
    <row r="29" spans="1:9" ht="25.5" hidden="1" x14ac:dyDescent="0.25">
      <c r="B29" s="1037"/>
      <c r="C29" s="730" t="s">
        <v>528</v>
      </c>
      <c r="D29" s="697" t="s">
        <v>275</v>
      </c>
      <c r="E29" s="701"/>
      <c r="F29" s="701">
        <f>141680.18-141680.18</f>
        <v>0</v>
      </c>
      <c r="G29" s="157"/>
      <c r="H29" s="717" t="e">
        <f t="shared" ref="H29:H132" si="2">G29/F29</f>
        <v>#DIV/0!</v>
      </c>
      <c r="I29" s="809">
        <f t="shared" ref="I29:I123" si="3">F29-G29</f>
        <v>0</v>
      </c>
    </row>
    <row r="30" spans="1:9" ht="24.75" customHeight="1" thickBot="1" x14ac:dyDescent="0.3">
      <c r="B30" s="1050"/>
      <c r="C30" s="734" t="s">
        <v>85</v>
      </c>
      <c r="D30" s="444" t="s">
        <v>271</v>
      </c>
      <c r="E30" s="710">
        <v>418600</v>
      </c>
      <c r="F30" s="710">
        <v>418600</v>
      </c>
      <c r="G30" s="710">
        <v>9232.16</v>
      </c>
      <c r="H30" s="723">
        <f t="shared" si="2"/>
        <v>2.2054849498327759E-2</v>
      </c>
      <c r="I30" s="810">
        <f t="shared" si="3"/>
        <v>409367.84</v>
      </c>
    </row>
    <row r="31" spans="1:9" ht="19.5" customHeight="1" x14ac:dyDescent="0.25">
      <c r="B31" s="1051" t="s">
        <v>32</v>
      </c>
      <c r="C31" s="387" t="s">
        <v>106</v>
      </c>
      <c r="D31" s="694" t="s">
        <v>32</v>
      </c>
      <c r="E31" s="708">
        <f>E32+E83</f>
        <v>294152.18</v>
      </c>
      <c r="F31" s="708">
        <f>F32+F83</f>
        <v>57958002.5</v>
      </c>
      <c r="G31" s="708">
        <f>G32+G83</f>
        <v>1120420</v>
      </c>
      <c r="H31" s="718">
        <f t="shared" si="2"/>
        <v>1.9331584106957449E-2</v>
      </c>
      <c r="I31" s="497">
        <f t="shared" si="3"/>
        <v>56837582.5</v>
      </c>
    </row>
    <row r="32" spans="1:9" ht="16.899999999999999" customHeight="1" x14ac:dyDescent="0.25">
      <c r="B32" s="1037"/>
      <c r="C32" s="450" t="s">
        <v>0</v>
      </c>
      <c r="D32" s="346" t="s">
        <v>206</v>
      </c>
      <c r="E32" s="390"/>
      <c r="F32" s="705">
        <f>F33+F51+F54+F58+F62+F65+F70+F74+F76+F79</f>
        <v>55663850.32</v>
      </c>
      <c r="G32" s="705">
        <f>G33+G51+G54+G58+G62+G65+G70+G74+G76+G79</f>
        <v>196957</v>
      </c>
      <c r="H32" s="717">
        <f t="shared" si="2"/>
        <v>3.5383287154541919E-3</v>
      </c>
      <c r="I32" s="459">
        <f t="shared" si="3"/>
        <v>55466893.32</v>
      </c>
    </row>
    <row r="33" spans="2:9" ht="21" customHeight="1" x14ac:dyDescent="0.25">
      <c r="B33" s="1037"/>
      <c r="C33" s="407" t="s">
        <v>0</v>
      </c>
      <c r="D33" s="688" t="s">
        <v>207</v>
      </c>
      <c r="E33" s="390"/>
      <c r="F33" s="705">
        <f>F34+F35+F36+F37+F43</f>
        <v>42568528.32</v>
      </c>
      <c r="G33" s="705">
        <f>G34+G35+G36+G37+G43</f>
        <v>0</v>
      </c>
      <c r="H33" s="717">
        <f t="shared" si="2"/>
        <v>0</v>
      </c>
      <c r="I33" s="455">
        <f t="shared" si="3"/>
        <v>42568528.32</v>
      </c>
    </row>
    <row r="34" spans="2:9" ht="28.9" customHeight="1" x14ac:dyDescent="0.25">
      <c r="B34" s="1037"/>
      <c r="C34" s="805" t="s">
        <v>613</v>
      </c>
      <c r="D34" s="807" t="s">
        <v>589</v>
      </c>
      <c r="E34" s="811"/>
      <c r="F34" s="812">
        <v>8370720.4699999997</v>
      </c>
      <c r="G34" s="812"/>
      <c r="H34" s="717">
        <f t="shared" si="2"/>
        <v>0</v>
      </c>
      <c r="I34" s="459">
        <f t="shared" si="3"/>
        <v>8370720.4699999997</v>
      </c>
    </row>
    <row r="35" spans="2:9" ht="25.9" customHeight="1" x14ac:dyDescent="0.25">
      <c r="B35" s="1037"/>
      <c r="C35" s="734" t="s">
        <v>85</v>
      </c>
      <c r="D35" s="807" t="s">
        <v>609</v>
      </c>
      <c r="E35" s="811"/>
      <c r="F35" s="804">
        <v>5055150.45</v>
      </c>
      <c r="G35" s="781"/>
      <c r="H35" s="717">
        <f t="shared" si="2"/>
        <v>0</v>
      </c>
      <c r="I35" s="459">
        <f t="shared" si="3"/>
        <v>5055150.45</v>
      </c>
    </row>
    <row r="36" spans="2:9" ht="15.75" customHeight="1" x14ac:dyDescent="0.25">
      <c r="B36" s="1037"/>
      <c r="C36" s="734" t="s">
        <v>85</v>
      </c>
      <c r="D36" s="807" t="s">
        <v>610</v>
      </c>
      <c r="E36" s="811"/>
      <c r="F36" s="804">
        <v>571339</v>
      </c>
      <c r="G36" s="781"/>
      <c r="H36" s="717">
        <f t="shared" si="2"/>
        <v>0</v>
      </c>
      <c r="I36" s="459">
        <f t="shared" si="3"/>
        <v>571339</v>
      </c>
    </row>
    <row r="37" spans="2:9" ht="15.75" customHeight="1" x14ac:dyDescent="0.25">
      <c r="B37" s="1037"/>
      <c r="C37" s="1031" t="s">
        <v>633</v>
      </c>
      <c r="D37" s="1032"/>
      <c r="E37" s="801"/>
      <c r="F37" s="804">
        <f>F38+F39+F40+F41+F42</f>
        <v>10296280.800000001</v>
      </c>
      <c r="G37" s="804">
        <f>G38+G39+G40+G41+G42</f>
        <v>0</v>
      </c>
      <c r="H37" s="717">
        <f t="shared" si="2"/>
        <v>0</v>
      </c>
      <c r="I37" s="459">
        <f t="shared" si="3"/>
        <v>10296280.800000001</v>
      </c>
    </row>
    <row r="38" spans="2:9" ht="15.75" customHeight="1" x14ac:dyDescent="0.25">
      <c r="B38" s="1037"/>
      <c r="C38" s="734" t="s">
        <v>85</v>
      </c>
      <c r="D38" s="994" t="s">
        <v>611</v>
      </c>
      <c r="E38" s="794"/>
      <c r="F38" s="781">
        <v>3347364.37</v>
      </c>
      <c r="G38" s="781"/>
      <c r="H38" s="717">
        <f t="shared" si="2"/>
        <v>0</v>
      </c>
      <c r="I38" s="459">
        <f t="shared" si="3"/>
        <v>3347364.37</v>
      </c>
    </row>
    <row r="39" spans="2:9" ht="33.6" customHeight="1" x14ac:dyDescent="0.25">
      <c r="B39" s="1037"/>
      <c r="C39" s="448" t="s">
        <v>283</v>
      </c>
      <c r="D39" s="996"/>
      <c r="E39" s="794"/>
      <c r="F39" s="781">
        <v>66971</v>
      </c>
      <c r="G39" s="781"/>
      <c r="H39" s="717">
        <f t="shared" si="2"/>
        <v>0</v>
      </c>
      <c r="I39" s="459">
        <f t="shared" si="3"/>
        <v>66971</v>
      </c>
    </row>
    <row r="40" spans="2:9" ht="28.15" customHeight="1" x14ac:dyDescent="0.25">
      <c r="B40" s="1037"/>
      <c r="C40" s="446" t="s">
        <v>535</v>
      </c>
      <c r="D40" s="996"/>
      <c r="E40" s="794"/>
      <c r="F40" s="781">
        <v>3215400</v>
      </c>
      <c r="G40" s="781"/>
      <c r="H40" s="717">
        <f t="shared" si="2"/>
        <v>0</v>
      </c>
      <c r="I40" s="459">
        <f t="shared" si="3"/>
        <v>3215400</v>
      </c>
    </row>
    <row r="41" spans="2:9" ht="33.6" customHeight="1" x14ac:dyDescent="0.25">
      <c r="B41" s="1037"/>
      <c r="C41" s="732" t="s">
        <v>533</v>
      </c>
      <c r="D41" s="996"/>
      <c r="E41" s="801"/>
      <c r="F41" s="781">
        <v>373641.85</v>
      </c>
      <c r="G41" s="781"/>
      <c r="H41" s="717">
        <f t="shared" si="2"/>
        <v>0</v>
      </c>
      <c r="I41" s="459">
        <f t="shared" si="3"/>
        <v>373641.85</v>
      </c>
    </row>
    <row r="42" spans="2:9" ht="42.6" customHeight="1" x14ac:dyDescent="0.25">
      <c r="B42" s="1037"/>
      <c r="C42" s="660" t="s">
        <v>543</v>
      </c>
      <c r="D42" s="995"/>
      <c r="E42" s="801"/>
      <c r="F42" s="781">
        <v>3292903.58</v>
      </c>
      <c r="G42" s="781"/>
      <c r="H42" s="717">
        <f t="shared" si="2"/>
        <v>0</v>
      </c>
      <c r="I42" s="459">
        <f t="shared" si="3"/>
        <v>3292903.58</v>
      </c>
    </row>
    <row r="43" spans="2:9" ht="20.45" customHeight="1" x14ac:dyDescent="0.25">
      <c r="B43" s="1037"/>
      <c r="C43" s="1031" t="s">
        <v>612</v>
      </c>
      <c r="D43" s="1032"/>
      <c r="E43" s="801"/>
      <c r="F43" s="804">
        <f>F44+F45+F46</f>
        <v>18275037.600000001</v>
      </c>
      <c r="G43" s="804">
        <f>G44+G45+G46</f>
        <v>0</v>
      </c>
      <c r="H43" s="717">
        <f t="shared" si="2"/>
        <v>0</v>
      </c>
      <c r="I43" s="459">
        <f t="shared" si="3"/>
        <v>18275037.600000001</v>
      </c>
    </row>
    <row r="44" spans="2:9" ht="41.45" customHeight="1" x14ac:dyDescent="0.25">
      <c r="B44" s="1037"/>
      <c r="C44" s="660" t="s">
        <v>543</v>
      </c>
      <c r="D44" s="994" t="s">
        <v>614</v>
      </c>
      <c r="E44" s="801"/>
      <c r="F44" s="781">
        <v>4204118.6500000004</v>
      </c>
      <c r="G44" s="781"/>
      <c r="H44" s="717">
        <f t="shared" si="2"/>
        <v>0</v>
      </c>
      <c r="I44" s="459">
        <f t="shared" si="3"/>
        <v>4204118.6500000004</v>
      </c>
    </row>
    <row r="45" spans="2:9" ht="20.45" customHeight="1" x14ac:dyDescent="0.25">
      <c r="B45" s="1037"/>
      <c r="C45" s="805" t="s">
        <v>613</v>
      </c>
      <c r="D45" s="996"/>
      <c r="E45" s="801"/>
      <c r="F45" s="781">
        <v>12570918.949999999</v>
      </c>
      <c r="G45" s="781"/>
      <c r="H45" s="717">
        <f t="shared" si="2"/>
        <v>0</v>
      </c>
      <c r="I45" s="459">
        <f t="shared" si="3"/>
        <v>12570918.949999999</v>
      </c>
    </row>
    <row r="46" spans="2:9" ht="32.450000000000003" customHeight="1" x14ac:dyDescent="0.25">
      <c r="B46" s="1037"/>
      <c r="C46" s="448" t="s">
        <v>283</v>
      </c>
      <c r="D46" s="995"/>
      <c r="E46" s="801"/>
      <c r="F46" s="781">
        <v>1500000</v>
      </c>
      <c r="G46" s="781"/>
      <c r="H46" s="717">
        <f t="shared" si="2"/>
        <v>0</v>
      </c>
      <c r="I46" s="459">
        <f t="shared" si="3"/>
        <v>1500000</v>
      </c>
    </row>
    <row r="47" spans="2:9" ht="15.75" hidden="1" customHeight="1" x14ac:dyDescent="0.25">
      <c r="B47" s="1037"/>
      <c r="C47" s="801"/>
      <c r="D47" s="801"/>
      <c r="E47" s="801"/>
      <c r="F47" s="781"/>
      <c r="G47" s="781"/>
      <c r="H47" s="801"/>
      <c r="I47" s="802"/>
    </row>
    <row r="48" spans="2:9" ht="15.75" hidden="1" customHeight="1" x14ac:dyDescent="0.25">
      <c r="B48" s="1037"/>
      <c r="C48" s="801"/>
      <c r="D48" s="801"/>
      <c r="E48" s="801"/>
      <c r="F48" s="781"/>
      <c r="G48" s="781"/>
      <c r="H48" s="801"/>
      <c r="I48" s="802"/>
    </row>
    <row r="49" spans="2:9" ht="15.75" hidden="1" customHeight="1" x14ac:dyDescent="0.25">
      <c r="B49" s="1037"/>
      <c r="C49" s="794"/>
      <c r="D49" s="794"/>
      <c r="E49" s="794"/>
      <c r="F49" s="781"/>
      <c r="G49" s="781"/>
      <c r="H49" s="794"/>
      <c r="I49" s="795"/>
    </row>
    <row r="50" spans="2:9" ht="15.75" hidden="1" customHeight="1" x14ac:dyDescent="0.25">
      <c r="B50" s="1037"/>
      <c r="C50" s="794"/>
      <c r="D50" s="794"/>
      <c r="E50" s="794"/>
      <c r="F50" s="782"/>
      <c r="G50" s="781"/>
      <c r="H50" s="794"/>
      <c r="I50" s="795"/>
    </row>
    <row r="51" spans="2:9" x14ac:dyDescent="0.25">
      <c r="B51" s="1037"/>
      <c r="C51" s="450" t="s">
        <v>0</v>
      </c>
      <c r="D51" s="344" t="s">
        <v>196</v>
      </c>
      <c r="E51" s="690"/>
      <c r="F51" s="705">
        <f>F52+F53</f>
        <v>2092000</v>
      </c>
      <c r="G51" s="714">
        <f>G52</f>
        <v>0</v>
      </c>
      <c r="H51" s="719">
        <f t="shared" si="2"/>
        <v>0</v>
      </c>
      <c r="I51" s="457">
        <f t="shared" si="3"/>
        <v>2092000</v>
      </c>
    </row>
    <row r="52" spans="2:9" ht="38.25" x14ac:dyDescent="0.25">
      <c r="B52" s="1037"/>
      <c r="C52" s="448" t="s">
        <v>283</v>
      </c>
      <c r="D52" s="398" t="s">
        <v>590</v>
      </c>
      <c r="E52" s="690"/>
      <c r="F52" s="701">
        <v>1092000</v>
      </c>
      <c r="G52" s="701"/>
      <c r="H52" s="719">
        <f t="shared" si="2"/>
        <v>0</v>
      </c>
      <c r="I52" s="459">
        <f t="shared" si="3"/>
        <v>1092000</v>
      </c>
    </row>
    <row r="53" spans="2:9" ht="39.6" customHeight="1" x14ac:dyDescent="0.25">
      <c r="B53" s="1037"/>
      <c r="C53" s="448" t="s">
        <v>283</v>
      </c>
      <c r="D53" s="398" t="s">
        <v>615</v>
      </c>
      <c r="E53" s="690"/>
      <c r="F53" s="701">
        <v>1000000</v>
      </c>
      <c r="G53" s="701"/>
      <c r="H53" s="719">
        <f t="shared" si="2"/>
        <v>0</v>
      </c>
      <c r="I53" s="459">
        <f t="shared" si="3"/>
        <v>1000000</v>
      </c>
    </row>
    <row r="54" spans="2:9" x14ac:dyDescent="0.25">
      <c r="B54" s="1037"/>
      <c r="C54" s="450" t="s">
        <v>0</v>
      </c>
      <c r="D54" s="346" t="s">
        <v>286</v>
      </c>
      <c r="E54" s="690"/>
      <c r="F54" s="705">
        <f>F55+F56+F57</f>
        <v>4245467</v>
      </c>
      <c r="G54" s="705">
        <f>G55</f>
        <v>0</v>
      </c>
      <c r="H54" s="719">
        <f t="shared" si="2"/>
        <v>0</v>
      </c>
      <c r="I54" s="457">
        <f t="shared" si="3"/>
        <v>4245467</v>
      </c>
    </row>
    <row r="55" spans="2:9" ht="25.5" x14ac:dyDescent="0.25">
      <c r="B55" s="1037"/>
      <c r="C55" s="448" t="s">
        <v>283</v>
      </c>
      <c r="D55" s="398" t="s">
        <v>591</v>
      </c>
      <c r="E55" s="690"/>
      <c r="F55" s="701">
        <f>1500000+1745467</f>
        <v>3245467</v>
      </c>
      <c r="G55" s="157"/>
      <c r="H55" s="719">
        <f t="shared" si="2"/>
        <v>0</v>
      </c>
      <c r="I55" s="459">
        <f t="shared" si="3"/>
        <v>3245467</v>
      </c>
    </row>
    <row r="56" spans="2:9" ht="38.25" x14ac:dyDescent="0.25">
      <c r="B56" s="1037"/>
      <c r="C56" s="448" t="s">
        <v>283</v>
      </c>
      <c r="D56" s="398" t="s">
        <v>616</v>
      </c>
      <c r="E56" s="690"/>
      <c r="F56" s="701">
        <v>618166</v>
      </c>
      <c r="G56" s="157"/>
      <c r="H56" s="719">
        <f t="shared" si="2"/>
        <v>0</v>
      </c>
      <c r="I56" s="459">
        <f t="shared" si="3"/>
        <v>618166</v>
      </c>
    </row>
    <row r="57" spans="2:9" ht="38.25" x14ac:dyDescent="0.25">
      <c r="B57" s="1037"/>
      <c r="C57" s="448" t="s">
        <v>283</v>
      </c>
      <c r="D57" s="398" t="s">
        <v>617</v>
      </c>
      <c r="E57" s="690"/>
      <c r="F57" s="701">
        <v>381834</v>
      </c>
      <c r="G57" s="157"/>
      <c r="H57" s="719">
        <f t="shared" si="2"/>
        <v>0</v>
      </c>
      <c r="I57" s="459">
        <f t="shared" si="3"/>
        <v>381834</v>
      </c>
    </row>
    <row r="58" spans="2:9" x14ac:dyDescent="0.25">
      <c r="B58" s="1037"/>
      <c r="C58" s="450" t="s">
        <v>0</v>
      </c>
      <c r="D58" s="346" t="s">
        <v>193</v>
      </c>
      <c r="E58" s="690"/>
      <c r="F58" s="705">
        <f>F59+F60+F61</f>
        <v>1160898</v>
      </c>
      <c r="G58" s="701">
        <f>G59</f>
        <v>0</v>
      </c>
      <c r="H58" s="719">
        <f t="shared" si="2"/>
        <v>0</v>
      </c>
      <c r="I58" s="457">
        <f t="shared" si="3"/>
        <v>1160898</v>
      </c>
    </row>
    <row r="59" spans="2:9" ht="25.5" x14ac:dyDescent="0.25">
      <c r="B59" s="1037"/>
      <c r="C59" s="448" t="s">
        <v>283</v>
      </c>
      <c r="D59" s="398" t="s">
        <v>592</v>
      </c>
      <c r="E59" s="690"/>
      <c r="F59" s="701">
        <v>500000</v>
      </c>
      <c r="G59" s="157"/>
      <c r="H59" s="719">
        <f t="shared" si="2"/>
        <v>0</v>
      </c>
      <c r="I59" s="456">
        <f t="shared" si="3"/>
        <v>500000</v>
      </c>
    </row>
    <row r="60" spans="2:9" ht="26.45" customHeight="1" x14ac:dyDescent="0.25">
      <c r="B60" s="1037"/>
      <c r="C60" s="448" t="s">
        <v>283</v>
      </c>
      <c r="D60" s="398" t="s">
        <v>618</v>
      </c>
      <c r="E60" s="690"/>
      <c r="F60" s="701">
        <v>330449</v>
      </c>
      <c r="G60" s="157"/>
      <c r="H60" s="719">
        <f t="shared" si="2"/>
        <v>0</v>
      </c>
      <c r="I60" s="456">
        <f t="shared" si="3"/>
        <v>330449</v>
      </c>
    </row>
    <row r="61" spans="2:9" ht="27.6" customHeight="1" x14ac:dyDescent="0.25">
      <c r="B61" s="1037"/>
      <c r="C61" s="448" t="s">
        <v>283</v>
      </c>
      <c r="D61" s="398" t="s">
        <v>619</v>
      </c>
      <c r="E61" s="690"/>
      <c r="F61" s="701">
        <v>330449</v>
      </c>
      <c r="G61" s="157"/>
      <c r="H61" s="719">
        <f t="shared" si="2"/>
        <v>0</v>
      </c>
      <c r="I61" s="456">
        <f t="shared" si="3"/>
        <v>330449</v>
      </c>
    </row>
    <row r="62" spans="2:9" ht="14.45" customHeight="1" x14ac:dyDescent="0.25">
      <c r="B62" s="1037"/>
      <c r="C62" s="450" t="s">
        <v>0</v>
      </c>
      <c r="D62" s="346" t="s">
        <v>381</v>
      </c>
      <c r="E62" s="690"/>
      <c r="F62" s="705">
        <f>F63+F64</f>
        <v>1000000</v>
      </c>
      <c r="G62" s="705">
        <f>G63+G64</f>
        <v>0</v>
      </c>
      <c r="H62" s="719">
        <f t="shared" si="2"/>
        <v>0</v>
      </c>
      <c r="I62" s="456">
        <f t="shared" si="3"/>
        <v>1000000</v>
      </c>
    </row>
    <row r="63" spans="2:9" ht="29.45" customHeight="1" x14ac:dyDescent="0.25">
      <c r="B63" s="1037"/>
      <c r="C63" s="448" t="s">
        <v>283</v>
      </c>
      <c r="D63" s="398" t="s">
        <v>620</v>
      </c>
      <c r="E63" s="690"/>
      <c r="F63" s="701">
        <v>700305</v>
      </c>
      <c r="G63" s="157"/>
      <c r="H63" s="719">
        <f t="shared" si="2"/>
        <v>0</v>
      </c>
      <c r="I63" s="456">
        <f t="shared" si="3"/>
        <v>700305</v>
      </c>
    </row>
    <row r="64" spans="2:9" ht="29.45" customHeight="1" x14ac:dyDescent="0.25">
      <c r="B64" s="1037"/>
      <c r="C64" s="448" t="s">
        <v>283</v>
      </c>
      <c r="D64" s="398" t="s">
        <v>621</v>
      </c>
      <c r="E64" s="690"/>
      <c r="F64" s="701">
        <v>299695</v>
      </c>
      <c r="G64" s="157"/>
      <c r="H64" s="719">
        <f t="shared" si="2"/>
        <v>0</v>
      </c>
      <c r="I64" s="456">
        <f t="shared" si="3"/>
        <v>299695</v>
      </c>
    </row>
    <row r="65" spans="2:9" ht="17.45" customHeight="1" x14ac:dyDescent="0.25">
      <c r="B65" s="1037"/>
      <c r="C65" s="450" t="s">
        <v>0</v>
      </c>
      <c r="D65" s="346" t="s">
        <v>412</v>
      </c>
      <c r="E65" s="690"/>
      <c r="F65" s="705">
        <f>F66+F67+F68+F69</f>
        <v>1000000</v>
      </c>
      <c r="G65" s="705">
        <f>G66+G67+G68+G69</f>
        <v>0</v>
      </c>
      <c r="H65" s="719">
        <f t="shared" si="2"/>
        <v>0</v>
      </c>
      <c r="I65" s="457">
        <f t="shared" si="3"/>
        <v>1000000</v>
      </c>
    </row>
    <row r="66" spans="2:9" ht="29.45" customHeight="1" x14ac:dyDescent="0.25">
      <c r="B66" s="1037"/>
      <c r="C66" s="448" t="s">
        <v>283</v>
      </c>
      <c r="D66" s="398" t="s">
        <v>622</v>
      </c>
      <c r="E66" s="690"/>
      <c r="F66" s="701">
        <v>265108.08</v>
      </c>
      <c r="G66" s="157"/>
      <c r="H66" s="719">
        <f t="shared" si="2"/>
        <v>0</v>
      </c>
      <c r="I66" s="456">
        <f t="shared" si="3"/>
        <v>265108.08</v>
      </c>
    </row>
    <row r="67" spans="2:9" ht="29.45" customHeight="1" x14ac:dyDescent="0.25">
      <c r="B67" s="1037"/>
      <c r="C67" s="448" t="s">
        <v>283</v>
      </c>
      <c r="D67" s="398" t="s">
        <v>623</v>
      </c>
      <c r="E67" s="690"/>
      <c r="F67" s="701">
        <v>67171</v>
      </c>
      <c r="G67" s="157"/>
      <c r="H67" s="719">
        <f t="shared" si="2"/>
        <v>0</v>
      </c>
      <c r="I67" s="456">
        <f t="shared" si="3"/>
        <v>67171</v>
      </c>
    </row>
    <row r="68" spans="2:9" ht="29.45" customHeight="1" x14ac:dyDescent="0.25">
      <c r="B68" s="1037"/>
      <c r="C68" s="448" t="s">
        <v>283</v>
      </c>
      <c r="D68" s="398" t="s">
        <v>624</v>
      </c>
      <c r="E68" s="690"/>
      <c r="F68" s="701">
        <v>117014</v>
      </c>
      <c r="G68" s="157"/>
      <c r="H68" s="719">
        <f t="shared" si="2"/>
        <v>0</v>
      </c>
      <c r="I68" s="456">
        <f t="shared" si="3"/>
        <v>117014</v>
      </c>
    </row>
    <row r="69" spans="2:9" ht="29.45" customHeight="1" x14ac:dyDescent="0.25">
      <c r="B69" s="1037"/>
      <c r="C69" s="448" t="s">
        <v>283</v>
      </c>
      <c r="D69" s="398" t="s">
        <v>625</v>
      </c>
      <c r="E69" s="690"/>
      <c r="F69" s="701">
        <v>550706.92000000004</v>
      </c>
      <c r="G69" s="157"/>
      <c r="H69" s="719">
        <f t="shared" si="2"/>
        <v>0</v>
      </c>
      <c r="I69" s="456">
        <f t="shared" si="3"/>
        <v>550706.92000000004</v>
      </c>
    </row>
    <row r="70" spans="2:9" ht="19.149999999999999" customHeight="1" x14ac:dyDescent="0.25">
      <c r="B70" s="1037"/>
      <c r="C70" s="450" t="s">
        <v>0</v>
      </c>
      <c r="D70" s="346" t="s">
        <v>194</v>
      </c>
      <c r="E70" s="690"/>
      <c r="F70" s="705">
        <f>F71+F72+F73</f>
        <v>1000000</v>
      </c>
      <c r="G70" s="705">
        <f>G71+G72+G73</f>
        <v>0</v>
      </c>
      <c r="H70" s="719">
        <f t="shared" si="2"/>
        <v>0</v>
      </c>
      <c r="I70" s="457">
        <f t="shared" si="3"/>
        <v>1000000</v>
      </c>
    </row>
    <row r="71" spans="2:9" ht="29.45" customHeight="1" x14ac:dyDescent="0.25">
      <c r="B71" s="1037"/>
      <c r="C71" s="448" t="s">
        <v>283</v>
      </c>
      <c r="D71" s="398" t="s">
        <v>626</v>
      </c>
      <c r="E71" s="690"/>
      <c r="F71" s="701">
        <v>400000</v>
      </c>
      <c r="G71" s="157"/>
      <c r="H71" s="719">
        <f t="shared" si="2"/>
        <v>0</v>
      </c>
      <c r="I71" s="456">
        <f t="shared" si="3"/>
        <v>400000</v>
      </c>
    </row>
    <row r="72" spans="2:9" ht="29.45" customHeight="1" x14ac:dyDescent="0.25">
      <c r="B72" s="1037"/>
      <c r="C72" s="448" t="s">
        <v>283</v>
      </c>
      <c r="D72" s="398" t="s">
        <v>627</v>
      </c>
      <c r="E72" s="690"/>
      <c r="F72" s="701">
        <v>200000</v>
      </c>
      <c r="G72" s="157"/>
      <c r="H72" s="719">
        <f t="shared" si="2"/>
        <v>0</v>
      </c>
      <c r="I72" s="456">
        <f t="shared" si="3"/>
        <v>200000</v>
      </c>
    </row>
    <row r="73" spans="2:9" ht="29.45" customHeight="1" x14ac:dyDescent="0.25">
      <c r="B73" s="1037"/>
      <c r="C73" s="448" t="s">
        <v>283</v>
      </c>
      <c r="D73" s="398" t="s">
        <v>628</v>
      </c>
      <c r="E73" s="690"/>
      <c r="F73" s="701">
        <v>400000</v>
      </c>
      <c r="G73" s="157"/>
      <c r="H73" s="719">
        <f t="shared" si="2"/>
        <v>0</v>
      </c>
      <c r="I73" s="456">
        <f t="shared" si="3"/>
        <v>400000</v>
      </c>
    </row>
    <row r="74" spans="2:9" ht="29.45" customHeight="1" x14ac:dyDescent="0.25">
      <c r="B74" s="1037"/>
      <c r="C74" s="450" t="s">
        <v>0</v>
      </c>
      <c r="D74" s="346" t="s">
        <v>410</v>
      </c>
      <c r="E74" s="690"/>
      <c r="F74" s="705">
        <f>F75</f>
        <v>1000000</v>
      </c>
      <c r="G74" s="705">
        <f>G75</f>
        <v>0</v>
      </c>
      <c r="H74" s="719">
        <f t="shared" si="2"/>
        <v>0</v>
      </c>
      <c r="I74" s="457">
        <f t="shared" si="3"/>
        <v>1000000</v>
      </c>
    </row>
    <row r="75" spans="2:9" ht="29.45" customHeight="1" x14ac:dyDescent="0.25">
      <c r="B75" s="1037"/>
      <c r="C75" s="448" t="s">
        <v>283</v>
      </c>
      <c r="D75" s="398" t="s">
        <v>629</v>
      </c>
      <c r="E75" s="690"/>
      <c r="F75" s="701">
        <v>1000000</v>
      </c>
      <c r="G75" s="157"/>
      <c r="H75" s="719">
        <f t="shared" si="2"/>
        <v>0</v>
      </c>
      <c r="I75" s="456">
        <f t="shared" si="3"/>
        <v>1000000</v>
      </c>
    </row>
    <row r="76" spans="2:9" ht="19.149999999999999" customHeight="1" x14ac:dyDescent="0.25">
      <c r="B76" s="1037"/>
      <c r="C76" s="450" t="s">
        <v>0</v>
      </c>
      <c r="D76" s="346" t="s">
        <v>385</v>
      </c>
      <c r="E76" s="690"/>
      <c r="F76" s="705">
        <f>F77+F78</f>
        <v>596957</v>
      </c>
      <c r="G76" s="705">
        <f>G77+G78</f>
        <v>196957</v>
      </c>
      <c r="H76" s="719">
        <f t="shared" si="2"/>
        <v>0.32993498694210804</v>
      </c>
      <c r="I76" s="457">
        <f t="shared" si="3"/>
        <v>400000</v>
      </c>
    </row>
    <row r="77" spans="2:9" ht="34.15" customHeight="1" x14ac:dyDescent="0.25">
      <c r="B77" s="1037"/>
      <c r="C77" s="660" t="s">
        <v>597</v>
      </c>
      <c r="D77" s="398" t="s">
        <v>386</v>
      </c>
      <c r="E77" s="690"/>
      <c r="F77" s="701">
        <v>196957</v>
      </c>
      <c r="G77" s="701">
        <v>196957</v>
      </c>
      <c r="H77" s="719">
        <f t="shared" si="2"/>
        <v>1</v>
      </c>
      <c r="I77" s="456">
        <f t="shared" si="3"/>
        <v>0</v>
      </c>
    </row>
    <row r="78" spans="2:9" ht="26.25" x14ac:dyDescent="0.25">
      <c r="B78" s="1037"/>
      <c r="C78" s="448" t="s">
        <v>283</v>
      </c>
      <c r="D78" s="314" t="s">
        <v>630</v>
      </c>
      <c r="E78" s="690"/>
      <c r="F78" s="701">
        <v>400000</v>
      </c>
      <c r="G78" s="714"/>
      <c r="H78" s="719">
        <f t="shared" si="2"/>
        <v>0</v>
      </c>
      <c r="I78" s="456">
        <f t="shared" si="3"/>
        <v>400000</v>
      </c>
    </row>
    <row r="79" spans="2:9" x14ac:dyDescent="0.25">
      <c r="B79" s="1037"/>
      <c r="C79" s="450" t="s">
        <v>0</v>
      </c>
      <c r="D79" s="346" t="s">
        <v>195</v>
      </c>
      <c r="E79" s="690"/>
      <c r="F79" s="705">
        <f>F80+F81</f>
        <v>1000000</v>
      </c>
      <c r="G79" s="705">
        <f>G80+G81</f>
        <v>0</v>
      </c>
      <c r="H79" s="719">
        <f t="shared" si="2"/>
        <v>0</v>
      </c>
      <c r="I79" s="457">
        <f t="shared" si="3"/>
        <v>1000000</v>
      </c>
    </row>
    <row r="80" spans="2:9" ht="29.45" customHeight="1" x14ac:dyDescent="0.25">
      <c r="B80" s="1037"/>
      <c r="C80" s="448" t="s">
        <v>283</v>
      </c>
      <c r="D80" s="398" t="s">
        <v>632</v>
      </c>
      <c r="E80" s="690"/>
      <c r="F80" s="701">
        <v>400000</v>
      </c>
      <c r="G80" s="157"/>
      <c r="H80" s="719">
        <f t="shared" si="2"/>
        <v>0</v>
      </c>
      <c r="I80" s="456">
        <f>F80-G80</f>
        <v>400000</v>
      </c>
    </row>
    <row r="81" spans="2:9" ht="29.45" customHeight="1" x14ac:dyDescent="0.25">
      <c r="B81" s="1037"/>
      <c r="C81" s="448" t="s">
        <v>283</v>
      </c>
      <c r="D81" s="398" t="s">
        <v>631</v>
      </c>
      <c r="E81" s="690"/>
      <c r="F81" s="701">
        <v>600000</v>
      </c>
      <c r="G81" s="157"/>
      <c r="H81" s="719">
        <f t="shared" si="2"/>
        <v>0</v>
      </c>
      <c r="I81" s="456">
        <f>F81-G81</f>
        <v>600000</v>
      </c>
    </row>
    <row r="82" spans="2:9" x14ac:dyDescent="0.25">
      <c r="B82" s="1037"/>
      <c r="C82" s="940"/>
      <c r="D82" s="940"/>
      <c r="E82" s="940"/>
      <c r="F82" s="940"/>
      <c r="G82" s="940"/>
      <c r="H82" s="940"/>
      <c r="I82" s="1021"/>
    </row>
    <row r="83" spans="2:9" s="689" customFormat="1" ht="21" customHeight="1" x14ac:dyDescent="0.2">
      <c r="B83" s="1037"/>
      <c r="C83" s="450" t="s">
        <v>0</v>
      </c>
      <c r="D83" s="346" t="s">
        <v>208</v>
      </c>
      <c r="E83" s="453">
        <f>E84</f>
        <v>294152.18</v>
      </c>
      <c r="F83" s="705">
        <f>F84+F86</f>
        <v>2294152.1800000002</v>
      </c>
      <c r="G83" s="705">
        <f>G84+G86</f>
        <v>923463</v>
      </c>
      <c r="H83" s="719">
        <f t="shared" si="2"/>
        <v>0.4025290946479409</v>
      </c>
      <c r="I83" s="457">
        <f t="shared" si="3"/>
        <v>1370689.1800000002</v>
      </c>
    </row>
    <row r="84" spans="2:9" ht="20.25" customHeight="1" x14ac:dyDescent="0.25">
      <c r="B84" s="1037"/>
      <c r="C84" s="450" t="s">
        <v>0</v>
      </c>
      <c r="D84" s="346" t="s">
        <v>193</v>
      </c>
      <c r="E84" s="260">
        <f t="shared" ref="E84:G84" si="4">E85</f>
        <v>294152.18</v>
      </c>
      <c r="F84" s="705">
        <f t="shared" si="4"/>
        <v>294152.18</v>
      </c>
      <c r="G84" s="714">
        <f t="shared" si="4"/>
        <v>99797</v>
      </c>
      <c r="H84" s="719">
        <f t="shared" si="2"/>
        <v>0.33926996563479489</v>
      </c>
      <c r="I84" s="457">
        <f t="shared" si="3"/>
        <v>194355.18</v>
      </c>
    </row>
    <row r="85" spans="2:9" ht="45" customHeight="1" x14ac:dyDescent="0.25">
      <c r="B85" s="1037"/>
      <c r="C85" s="442" t="s">
        <v>85</v>
      </c>
      <c r="D85" s="395" t="s">
        <v>282</v>
      </c>
      <c r="E85" s="279">
        <v>294152.18</v>
      </c>
      <c r="F85" s="701">
        <v>294152.18</v>
      </c>
      <c r="G85" s="701">
        <v>99797</v>
      </c>
      <c r="H85" s="719">
        <f t="shared" si="2"/>
        <v>0.33926996563479489</v>
      </c>
      <c r="I85" s="456">
        <f t="shared" si="3"/>
        <v>194355.18</v>
      </c>
    </row>
    <row r="86" spans="2:9" ht="19.899999999999999" customHeight="1" x14ac:dyDescent="0.25">
      <c r="B86" s="1037"/>
      <c r="C86" s="450" t="s">
        <v>0</v>
      </c>
      <c r="D86" s="450" t="s">
        <v>412</v>
      </c>
      <c r="E86" s="279"/>
      <c r="F86" s="705">
        <f>F87+F88+F89+F90</f>
        <v>2000000</v>
      </c>
      <c r="G86" s="705">
        <f>G87+G88+G89+G90</f>
        <v>823666</v>
      </c>
      <c r="H86" s="719">
        <f t="shared" si="2"/>
        <v>0.411833</v>
      </c>
      <c r="I86" s="457">
        <f t="shared" si="3"/>
        <v>1176334</v>
      </c>
    </row>
    <row r="87" spans="2:9" ht="33" customHeight="1" x14ac:dyDescent="0.25">
      <c r="B87" s="1037"/>
      <c r="C87" s="448" t="s">
        <v>283</v>
      </c>
      <c r="D87" s="395" t="s">
        <v>593</v>
      </c>
      <c r="E87" s="279"/>
      <c r="F87" s="701">
        <v>944934</v>
      </c>
      <c r="G87" s="701">
        <v>328600</v>
      </c>
      <c r="H87" s="719">
        <f t="shared" si="2"/>
        <v>0.34774915496743686</v>
      </c>
      <c r="I87" s="456">
        <f t="shared" si="3"/>
        <v>616334</v>
      </c>
    </row>
    <row r="88" spans="2:9" ht="33" customHeight="1" x14ac:dyDescent="0.25">
      <c r="B88" s="1037"/>
      <c r="C88" s="448" t="s">
        <v>283</v>
      </c>
      <c r="D88" s="395" t="s">
        <v>594</v>
      </c>
      <c r="E88" s="279"/>
      <c r="F88" s="701">
        <v>60000</v>
      </c>
      <c r="G88" s="701"/>
      <c r="H88" s="719">
        <f t="shared" si="2"/>
        <v>0</v>
      </c>
      <c r="I88" s="456">
        <f t="shared" si="3"/>
        <v>60000</v>
      </c>
    </row>
    <row r="89" spans="2:9" ht="33" customHeight="1" x14ac:dyDescent="0.25">
      <c r="B89" s="1037"/>
      <c r="C89" s="448" t="s">
        <v>283</v>
      </c>
      <c r="D89" s="395" t="s">
        <v>595</v>
      </c>
      <c r="E89" s="279"/>
      <c r="F89" s="701">
        <v>92000</v>
      </c>
      <c r="G89" s="701">
        <v>92000</v>
      </c>
      <c r="H89" s="719">
        <f t="shared" si="2"/>
        <v>1</v>
      </c>
      <c r="I89" s="456">
        <f t="shared" si="3"/>
        <v>0</v>
      </c>
    </row>
    <row r="90" spans="2:9" ht="33" customHeight="1" x14ac:dyDescent="0.25">
      <c r="B90" s="1037"/>
      <c r="C90" s="448" t="s">
        <v>283</v>
      </c>
      <c r="D90" s="395" t="s">
        <v>596</v>
      </c>
      <c r="E90" s="279"/>
      <c r="F90" s="701">
        <f>500000+403066</f>
        <v>903066</v>
      </c>
      <c r="G90" s="701">
        <v>403066</v>
      </c>
      <c r="H90" s="719">
        <f t="shared" si="2"/>
        <v>0.44633061149461944</v>
      </c>
      <c r="I90" s="456">
        <f t="shared" si="3"/>
        <v>500000</v>
      </c>
    </row>
    <row r="91" spans="2:9" ht="27" customHeight="1" x14ac:dyDescent="0.25">
      <c r="B91" s="1037" t="s">
        <v>538</v>
      </c>
      <c r="C91" s="724" t="s">
        <v>106</v>
      </c>
      <c r="D91" s="724" t="s">
        <v>521</v>
      </c>
      <c r="E91" s="725">
        <f>E92+E98+E110</f>
        <v>36924088.969999999</v>
      </c>
      <c r="F91" s="725">
        <f>F92+F98+F110</f>
        <v>92895517.170000002</v>
      </c>
      <c r="G91" s="725">
        <f>G92+G98+G110</f>
        <v>42667031.670000002</v>
      </c>
      <c r="H91" s="726">
        <f t="shared" si="2"/>
        <v>0.45930129859677493</v>
      </c>
      <c r="I91" s="727">
        <f t="shared" si="3"/>
        <v>50228485.5</v>
      </c>
    </row>
    <row r="92" spans="2:9" ht="24.6" customHeight="1" x14ac:dyDescent="0.25">
      <c r="B92" s="1037"/>
      <c r="C92" s="507" t="s">
        <v>0</v>
      </c>
      <c r="D92" s="507" t="s">
        <v>208</v>
      </c>
      <c r="E92" s="729">
        <f>7418600</f>
        <v>7418600</v>
      </c>
      <c r="F92" s="729">
        <f>F93+F94+F95+F96+F97</f>
        <v>11039057.390000001</v>
      </c>
      <c r="G92" s="729">
        <f>G93+G94+G95+G96</f>
        <v>8824653.2200000007</v>
      </c>
      <c r="H92" s="719">
        <f t="shared" si="2"/>
        <v>0.79940278487853755</v>
      </c>
      <c r="I92" s="279">
        <f t="shared" si="3"/>
        <v>2214404.17</v>
      </c>
    </row>
    <row r="93" spans="2:9" ht="26.25" x14ac:dyDescent="0.25">
      <c r="B93" s="1037"/>
      <c r="C93" s="442" t="s">
        <v>85</v>
      </c>
      <c r="D93" s="378" t="s">
        <v>529</v>
      </c>
      <c r="E93" s="715"/>
      <c r="F93" s="701">
        <v>2979260</v>
      </c>
      <c r="G93" s="701">
        <v>2031776.6</v>
      </c>
      <c r="H93" s="719">
        <f t="shared" si="2"/>
        <v>0.68197357733128361</v>
      </c>
      <c r="I93" s="459">
        <f t="shared" si="3"/>
        <v>947483.39999999991</v>
      </c>
    </row>
    <row r="94" spans="2:9" ht="26.25" customHeight="1" x14ac:dyDescent="0.25">
      <c r="B94" s="1037"/>
      <c r="C94" s="442" t="s">
        <v>85</v>
      </c>
      <c r="D94" s="378" t="s">
        <v>290</v>
      </c>
      <c r="E94" s="715"/>
      <c r="F94" s="701">
        <v>310189.3</v>
      </c>
      <c r="G94" s="701">
        <v>141406.29</v>
      </c>
      <c r="H94" s="719">
        <f t="shared" si="2"/>
        <v>0.45587094719256921</v>
      </c>
      <c r="I94" s="459">
        <f t="shared" si="3"/>
        <v>168783.00999999998</v>
      </c>
    </row>
    <row r="95" spans="2:9" ht="28.5" customHeight="1" x14ac:dyDescent="0.25">
      <c r="B95" s="1037"/>
      <c r="C95" s="442" t="s">
        <v>85</v>
      </c>
      <c r="D95" s="378" t="s">
        <v>530</v>
      </c>
      <c r="E95" s="715"/>
      <c r="F95" s="701">
        <v>4129073.8</v>
      </c>
      <c r="G95" s="701">
        <v>3031013.16</v>
      </c>
      <c r="H95" s="719">
        <f t="shared" si="2"/>
        <v>0.73406611429420332</v>
      </c>
      <c r="I95" s="459">
        <f t="shared" si="3"/>
        <v>1098060.6399999997</v>
      </c>
    </row>
    <row r="96" spans="2:9" ht="31.15" customHeight="1" x14ac:dyDescent="0.25">
      <c r="B96" s="1037"/>
      <c r="C96" s="732" t="s">
        <v>533</v>
      </c>
      <c r="D96" s="404" t="s">
        <v>532</v>
      </c>
      <c r="E96" s="715"/>
      <c r="F96" s="701">
        <v>3620457.39</v>
      </c>
      <c r="G96" s="701">
        <v>3620457.17</v>
      </c>
      <c r="H96" s="719">
        <f t="shared" si="2"/>
        <v>0.99999993923419705</v>
      </c>
      <c r="I96" s="459">
        <f t="shared" si="3"/>
        <v>0.22000000020489097</v>
      </c>
    </row>
    <row r="97" spans="2:9" ht="28.9" customHeight="1" x14ac:dyDescent="0.25">
      <c r="B97" s="1037"/>
      <c r="C97" s="442" t="s">
        <v>85</v>
      </c>
      <c r="D97" s="404" t="s">
        <v>542</v>
      </c>
      <c r="E97" s="715"/>
      <c r="F97" s="701">
        <v>76.900000000000006</v>
      </c>
      <c r="G97" s="454"/>
      <c r="H97" s="719">
        <f t="shared" si="2"/>
        <v>0</v>
      </c>
      <c r="I97" s="459">
        <f t="shared" si="3"/>
        <v>76.900000000000006</v>
      </c>
    </row>
    <row r="98" spans="2:9" ht="24.6" customHeight="1" x14ac:dyDescent="0.25">
      <c r="B98" s="1037"/>
      <c r="C98" s="450" t="s">
        <v>0</v>
      </c>
      <c r="D98" s="450" t="s">
        <v>206</v>
      </c>
      <c r="E98" s="705">
        <f>5959147.82</f>
        <v>5959147.8200000003</v>
      </c>
      <c r="F98" s="705">
        <f>F99+F105+F108+F109</f>
        <v>10048341.779999999</v>
      </c>
      <c r="G98" s="705">
        <f>G99+G105+G108+G109</f>
        <v>7573787.7800000003</v>
      </c>
      <c r="H98" s="721">
        <f t="shared" si="2"/>
        <v>0.75373508841774295</v>
      </c>
      <c r="I98" s="455">
        <f t="shared" si="3"/>
        <v>2474553.9999999991</v>
      </c>
    </row>
    <row r="99" spans="2:9" ht="22.15" customHeight="1" x14ac:dyDescent="0.25">
      <c r="B99" s="1037"/>
      <c r="C99" s="1042" t="s">
        <v>545</v>
      </c>
      <c r="D99" s="1043"/>
      <c r="E99" s="769"/>
      <c r="F99" s="769">
        <f>F100+F101+F102+F103+F104</f>
        <v>2474554</v>
      </c>
      <c r="G99" s="769">
        <f>G100+G101+G102+G103+G104</f>
        <v>0</v>
      </c>
      <c r="H99" s="770">
        <f t="shared" si="2"/>
        <v>0</v>
      </c>
      <c r="I99" s="771">
        <f>F99-G99</f>
        <v>2474554</v>
      </c>
    </row>
    <row r="100" spans="2:9" ht="28.5" customHeight="1" x14ac:dyDescent="0.25">
      <c r="B100" s="1037"/>
      <c r="C100" s="442" t="s">
        <v>85</v>
      </c>
      <c r="D100" s="1057" t="s">
        <v>541</v>
      </c>
      <c r="E100" s="701"/>
      <c r="F100" s="701">
        <f>2743747.82+8704660-8973853.82</f>
        <v>2474554</v>
      </c>
      <c r="G100" s="454"/>
      <c r="H100" s="719">
        <f t="shared" si="2"/>
        <v>0</v>
      </c>
      <c r="I100" s="459">
        <f t="shared" si="3"/>
        <v>2474554</v>
      </c>
    </row>
    <row r="101" spans="2:9" ht="28.5" customHeight="1" x14ac:dyDescent="0.25">
      <c r="B101" s="1037"/>
      <c r="C101" s="446" t="s">
        <v>535</v>
      </c>
      <c r="D101" s="1058"/>
      <c r="E101" s="279"/>
      <c r="F101" s="701">
        <f>3215400-3215400</f>
        <v>0</v>
      </c>
      <c r="G101" s="454"/>
      <c r="H101" s="719" t="e">
        <f t="shared" si="2"/>
        <v>#DIV/0!</v>
      </c>
      <c r="I101" s="459">
        <f t="shared" si="3"/>
        <v>0</v>
      </c>
    </row>
    <row r="102" spans="2:9" ht="40.15" customHeight="1" x14ac:dyDescent="0.25">
      <c r="B102" s="1037"/>
      <c r="C102" s="660" t="s">
        <v>543</v>
      </c>
      <c r="D102" s="1058"/>
      <c r="E102" s="279"/>
      <c r="F102" s="701">
        <f>14214695.64-168395.64-9253396.42-1500000-3292903.58</f>
        <v>0</v>
      </c>
      <c r="G102" s="454"/>
      <c r="H102" s="719" t="e">
        <f t="shared" si="2"/>
        <v>#DIV/0!</v>
      </c>
      <c r="I102" s="459">
        <f t="shared" si="3"/>
        <v>0</v>
      </c>
    </row>
    <row r="103" spans="2:9" ht="36.6" customHeight="1" x14ac:dyDescent="0.25">
      <c r="B103" s="1037"/>
      <c r="C103" s="732" t="s">
        <v>533</v>
      </c>
      <c r="D103" s="1058"/>
      <c r="E103" s="279"/>
      <c r="F103" s="701">
        <f>168395.64+63566.03+141680.18-373641.85</f>
        <v>0</v>
      </c>
      <c r="G103" s="454"/>
      <c r="H103" s="719" t="e">
        <f t="shared" si="2"/>
        <v>#DIV/0!</v>
      </c>
      <c r="I103" s="459">
        <f t="shared" si="3"/>
        <v>0</v>
      </c>
    </row>
    <row r="104" spans="2:9" ht="36.6" customHeight="1" x14ac:dyDescent="0.25">
      <c r="B104" s="1037"/>
      <c r="C104" s="448" t="s">
        <v>283</v>
      </c>
      <c r="D104" s="793"/>
      <c r="E104" s="279"/>
      <c r="F104" s="701">
        <f>66971-66971</f>
        <v>0</v>
      </c>
      <c r="G104" s="454"/>
      <c r="H104" s="719" t="e">
        <f t="shared" si="2"/>
        <v>#DIV/0!</v>
      </c>
      <c r="I104" s="459">
        <f t="shared" si="3"/>
        <v>0</v>
      </c>
    </row>
    <row r="105" spans="2:9" ht="24" customHeight="1" x14ac:dyDescent="0.25">
      <c r="B105" s="1037"/>
      <c r="C105" s="1044" t="s">
        <v>527</v>
      </c>
      <c r="D105" s="1045"/>
      <c r="E105" s="279">
        <f>E106+E107</f>
        <v>0</v>
      </c>
      <c r="F105" s="705">
        <f>F106+F107</f>
        <v>7471259</v>
      </c>
      <c r="G105" s="705">
        <f>G106+G107</f>
        <v>7471259</v>
      </c>
      <c r="H105" s="721">
        <f t="shared" si="2"/>
        <v>1</v>
      </c>
      <c r="I105" s="455">
        <f t="shared" si="3"/>
        <v>0</v>
      </c>
    </row>
    <row r="106" spans="2:9" ht="53.45" customHeight="1" x14ac:dyDescent="0.25">
      <c r="B106" s="1037"/>
      <c r="C106" s="732" t="s">
        <v>544</v>
      </c>
      <c r="D106" s="994" t="s">
        <v>531</v>
      </c>
      <c r="E106" s="279"/>
      <c r="F106" s="701">
        <v>7097600</v>
      </c>
      <c r="G106" s="701">
        <v>7097600</v>
      </c>
      <c r="H106" s="719">
        <f t="shared" si="2"/>
        <v>1</v>
      </c>
      <c r="I106" s="459">
        <f t="shared" si="3"/>
        <v>0</v>
      </c>
    </row>
    <row r="107" spans="2:9" ht="46.15" customHeight="1" x14ac:dyDescent="0.25">
      <c r="B107" s="1037"/>
      <c r="C107" s="732" t="s">
        <v>533</v>
      </c>
      <c r="D107" s="995"/>
      <c r="E107" s="279"/>
      <c r="F107" s="701">
        <v>373659</v>
      </c>
      <c r="G107" s="701">
        <v>373659</v>
      </c>
      <c r="H107" s="719">
        <f t="shared" si="2"/>
        <v>1</v>
      </c>
      <c r="I107" s="459">
        <f t="shared" si="3"/>
        <v>0</v>
      </c>
    </row>
    <row r="108" spans="2:9" ht="43.9" customHeight="1" x14ac:dyDescent="0.25">
      <c r="B108" s="1037"/>
      <c r="C108" s="732" t="s">
        <v>533</v>
      </c>
      <c r="D108" s="796" t="s">
        <v>439</v>
      </c>
      <c r="E108" s="279"/>
      <c r="F108" s="701">
        <v>102528.78</v>
      </c>
      <c r="G108" s="701">
        <v>102528.78</v>
      </c>
      <c r="H108" s="719">
        <f t="shared" si="2"/>
        <v>1</v>
      </c>
      <c r="I108" s="459">
        <f t="shared" si="3"/>
        <v>0</v>
      </c>
    </row>
    <row r="109" spans="2:9" ht="43.9" hidden="1" customHeight="1" x14ac:dyDescent="0.25">
      <c r="B109" s="800"/>
      <c r="C109" s="404"/>
      <c r="D109" s="796"/>
      <c r="E109" s="279"/>
      <c r="F109" s="705"/>
      <c r="G109" s="701"/>
      <c r="H109" s="719" t="e">
        <f t="shared" si="2"/>
        <v>#DIV/0!</v>
      </c>
      <c r="I109" s="459">
        <f t="shared" si="3"/>
        <v>0</v>
      </c>
    </row>
    <row r="110" spans="2:9" ht="46.5" customHeight="1" x14ac:dyDescent="0.25">
      <c r="B110" s="1037" t="s">
        <v>539</v>
      </c>
      <c r="C110" s="1039"/>
      <c r="D110" s="344" t="s">
        <v>33</v>
      </c>
      <c r="E110" s="705">
        <f>E118</f>
        <v>23546341.149999999</v>
      </c>
      <c r="F110" s="705">
        <f>F118+F111+F117+F112+F113+F115+F116+F114</f>
        <v>71808118</v>
      </c>
      <c r="G110" s="705">
        <f>G118+G111+G117+G112+G113+G115+G116</f>
        <v>26268590.669999998</v>
      </c>
      <c r="H110" s="719">
        <f t="shared" si="2"/>
        <v>0.36581644807903191</v>
      </c>
      <c r="I110" s="459">
        <f t="shared" si="3"/>
        <v>45539527.329999998</v>
      </c>
    </row>
    <row r="111" spans="2:9" ht="19.149999999999999" customHeight="1" x14ac:dyDescent="0.25">
      <c r="B111" s="1037"/>
      <c r="C111" s="1040"/>
      <c r="D111" s="796" t="s">
        <v>579</v>
      </c>
      <c r="E111" s="705"/>
      <c r="F111" s="705">
        <v>8370720.4699999997</v>
      </c>
      <c r="G111" s="705">
        <v>8370720.4699999997</v>
      </c>
      <c r="H111" s="719">
        <f t="shared" si="2"/>
        <v>1</v>
      </c>
      <c r="I111" s="459">
        <f t="shared" si="3"/>
        <v>0</v>
      </c>
    </row>
    <row r="112" spans="2:9" ht="27" customHeight="1" x14ac:dyDescent="0.25">
      <c r="B112" s="1037"/>
      <c r="C112" s="1040"/>
      <c r="D112" s="806" t="s">
        <v>609</v>
      </c>
      <c r="E112" s="705"/>
      <c r="F112" s="705">
        <v>5055150.45</v>
      </c>
      <c r="G112" s="705"/>
      <c r="H112" s="719">
        <f t="shared" si="2"/>
        <v>0</v>
      </c>
      <c r="I112" s="459">
        <f t="shared" si="3"/>
        <v>5055150.45</v>
      </c>
    </row>
    <row r="113" spans="2:9" ht="22.15" customHeight="1" x14ac:dyDescent="0.25">
      <c r="B113" s="1037"/>
      <c r="C113" s="1040"/>
      <c r="D113" s="806" t="s">
        <v>610</v>
      </c>
      <c r="E113" s="705"/>
      <c r="F113" s="705">
        <v>571339</v>
      </c>
      <c r="G113" s="705"/>
      <c r="H113" s="719">
        <f t="shared" si="2"/>
        <v>0</v>
      </c>
      <c r="I113" s="459">
        <f t="shared" si="3"/>
        <v>571339</v>
      </c>
    </row>
    <row r="114" spans="2:9" ht="28.15" customHeight="1" x14ac:dyDescent="0.25">
      <c r="B114" s="1037"/>
      <c r="C114" s="1040"/>
      <c r="D114" s="806" t="s">
        <v>614</v>
      </c>
      <c r="E114" s="705"/>
      <c r="F114" s="705">
        <f>12570918.95+4204118.65+1500000</f>
        <v>18275037.600000001</v>
      </c>
      <c r="G114" s="705"/>
      <c r="H114" s="719"/>
      <c r="I114" s="459"/>
    </row>
    <row r="115" spans="2:9" ht="32.450000000000003" customHeight="1" x14ac:dyDescent="0.25">
      <c r="B115" s="1037"/>
      <c r="C115" s="1040"/>
      <c r="D115" s="806" t="s">
        <v>611</v>
      </c>
      <c r="E115" s="705"/>
      <c r="F115" s="705">
        <f>3347364.37+66971+3215400+373641.85+3292903.58</f>
        <v>10296280.800000001</v>
      </c>
      <c r="G115" s="705"/>
      <c r="H115" s="719">
        <f t="shared" si="2"/>
        <v>0</v>
      </c>
      <c r="I115" s="459">
        <f t="shared" si="3"/>
        <v>10296280.800000001</v>
      </c>
    </row>
    <row r="116" spans="2:9" ht="32.450000000000003" customHeight="1" x14ac:dyDescent="0.25">
      <c r="B116" s="1037"/>
      <c r="C116" s="1040"/>
      <c r="D116" s="806" t="s">
        <v>611</v>
      </c>
      <c r="E116" s="705"/>
      <c r="F116" s="705">
        <v>1500000</v>
      </c>
      <c r="G116" s="705"/>
      <c r="H116" s="719">
        <f t="shared" si="2"/>
        <v>0</v>
      </c>
      <c r="I116" s="459">
        <f t="shared" si="3"/>
        <v>1500000</v>
      </c>
    </row>
    <row r="117" spans="2:9" ht="16.149999999999999" customHeight="1" x14ac:dyDescent="0.25">
      <c r="B117" s="1037"/>
      <c r="C117" s="1040"/>
      <c r="D117" s="806" t="s">
        <v>598</v>
      </c>
      <c r="E117" s="705"/>
      <c r="F117" s="705">
        <f>1500000-1500000</f>
        <v>0</v>
      </c>
      <c r="G117" s="705"/>
      <c r="H117" s="719" t="e">
        <f t="shared" si="2"/>
        <v>#DIV/0!</v>
      </c>
      <c r="I117" s="459">
        <f t="shared" si="3"/>
        <v>0</v>
      </c>
    </row>
    <row r="118" spans="2:9" ht="35.450000000000003" customHeight="1" x14ac:dyDescent="0.25">
      <c r="B118" s="1037"/>
      <c r="C118" s="1040"/>
      <c r="D118" s="797" t="s">
        <v>444</v>
      </c>
      <c r="E118" s="705">
        <f>E119+E120+E121+E122+E123</f>
        <v>23546341.149999999</v>
      </c>
      <c r="F118" s="705">
        <f>F119+F120+F121+F122+F123</f>
        <v>27739589.68</v>
      </c>
      <c r="G118" s="705">
        <f>G119+G120+G121+G122+G123</f>
        <v>17897870.199999999</v>
      </c>
      <c r="H118" s="719">
        <f t="shared" si="2"/>
        <v>0.64521034400534794</v>
      </c>
      <c r="I118" s="459">
        <f>F118-G118</f>
        <v>9841719.4800000004</v>
      </c>
    </row>
    <row r="119" spans="2:9" ht="24" customHeight="1" x14ac:dyDescent="0.25">
      <c r="B119" s="1037"/>
      <c r="C119" s="1040"/>
      <c r="D119" s="404" t="s">
        <v>540</v>
      </c>
      <c r="E119" s="701"/>
      <c r="F119" s="701">
        <f>3068570.44+1124678.09</f>
        <v>4193248.5300000003</v>
      </c>
      <c r="G119" s="701">
        <v>1193248.53</v>
      </c>
      <c r="H119" s="719">
        <f t="shared" si="2"/>
        <v>0.28456422782076307</v>
      </c>
      <c r="I119" s="459">
        <f t="shared" si="3"/>
        <v>3000000</v>
      </c>
    </row>
    <row r="120" spans="2:9" ht="39.6" customHeight="1" x14ac:dyDescent="0.25">
      <c r="B120" s="1037"/>
      <c r="C120" s="1040"/>
      <c r="D120" s="378" t="s">
        <v>525</v>
      </c>
      <c r="E120" s="701">
        <v>8703380</v>
      </c>
      <c r="F120" s="701">
        <v>8703380</v>
      </c>
      <c r="G120" s="701">
        <v>8703380</v>
      </c>
      <c r="H120" s="719">
        <f t="shared" si="2"/>
        <v>1</v>
      </c>
      <c r="I120" s="459">
        <f>F120-G120</f>
        <v>0</v>
      </c>
    </row>
    <row r="121" spans="2:9" ht="26.25" x14ac:dyDescent="0.25">
      <c r="B121" s="1037"/>
      <c r="C121" s="1040"/>
      <c r="D121" s="378" t="s">
        <v>526</v>
      </c>
      <c r="E121" s="701">
        <v>700000</v>
      </c>
      <c r="F121" s="701">
        <v>700000</v>
      </c>
      <c r="G121" s="701">
        <v>700000</v>
      </c>
      <c r="H121" s="719">
        <f t="shared" si="2"/>
        <v>1</v>
      </c>
      <c r="I121" s="459">
        <f t="shared" si="3"/>
        <v>0</v>
      </c>
    </row>
    <row r="122" spans="2:9" ht="26.25" x14ac:dyDescent="0.25">
      <c r="B122" s="1037"/>
      <c r="C122" s="1040"/>
      <c r="D122" s="378" t="s">
        <v>316</v>
      </c>
      <c r="E122" s="701">
        <v>367800</v>
      </c>
      <c r="F122" s="701">
        <v>367800</v>
      </c>
      <c r="G122" s="701">
        <v>91228.69</v>
      </c>
      <c r="H122" s="719">
        <f t="shared" si="2"/>
        <v>0.24803885263730288</v>
      </c>
      <c r="I122" s="459">
        <f t="shared" si="3"/>
        <v>276571.31</v>
      </c>
    </row>
    <row r="123" spans="2:9" ht="25.5" customHeight="1" x14ac:dyDescent="0.25">
      <c r="B123" s="1038"/>
      <c r="C123" s="1041"/>
      <c r="D123" s="404" t="s">
        <v>72</v>
      </c>
      <c r="E123" s="701">
        <v>13775161.15</v>
      </c>
      <c r="F123" s="701">
        <v>13775161.15</v>
      </c>
      <c r="G123" s="701">
        <f>6159500.87+1050512.11</f>
        <v>7210012.9800000004</v>
      </c>
      <c r="H123" s="719">
        <f t="shared" si="2"/>
        <v>0.52340679731358353</v>
      </c>
      <c r="I123" s="459">
        <f t="shared" si="3"/>
        <v>6565148.1699999999</v>
      </c>
    </row>
    <row r="124" spans="2:9" ht="16.149999999999999" customHeight="1" x14ac:dyDescent="0.25">
      <c r="B124" s="692" t="s">
        <v>0</v>
      </c>
      <c r="C124" s="417"/>
      <c r="D124" s="407"/>
      <c r="E124" s="705">
        <f>E28+E31+E91</f>
        <v>37636841.149999999</v>
      </c>
      <c r="F124" s="705">
        <f>F28+F31+F91</f>
        <v>151272119.67000002</v>
      </c>
      <c r="G124" s="705">
        <f>G28+G31+G91</f>
        <v>43796683.829999998</v>
      </c>
      <c r="H124" s="721">
        <f t="shared" si="2"/>
        <v>0.28952251033133153</v>
      </c>
      <c r="I124" s="455">
        <f>F124-G124</f>
        <v>107475435.84000002</v>
      </c>
    </row>
    <row r="125" spans="2:9" ht="16.149999999999999" customHeight="1" x14ac:dyDescent="0.25">
      <c r="B125" s="692" t="s">
        <v>9</v>
      </c>
      <c r="C125" s="417"/>
      <c r="D125" s="407" t="s">
        <v>46</v>
      </c>
      <c r="E125" s="152"/>
      <c r="F125" s="705"/>
      <c r="G125" s="454"/>
      <c r="H125" s="721" t="e">
        <f t="shared" si="2"/>
        <v>#DIV/0!</v>
      </c>
      <c r="I125" s="455">
        <f>I124-H9</f>
        <v>67212609.750000015</v>
      </c>
    </row>
    <row r="126" spans="2:9" ht="16.149999999999999" customHeight="1" x14ac:dyDescent="0.25">
      <c r="B126" s="693" t="s">
        <v>613</v>
      </c>
      <c r="C126" s="690"/>
      <c r="D126" s="690"/>
      <c r="E126" s="260"/>
      <c r="F126" s="701">
        <f>F34+F45</f>
        <v>20941639.419999998</v>
      </c>
      <c r="G126" s="701">
        <f>G34+G45</f>
        <v>0</v>
      </c>
      <c r="H126" s="719">
        <f t="shared" si="2"/>
        <v>0</v>
      </c>
      <c r="I126" s="459">
        <f>F126-G126</f>
        <v>20941639.419999998</v>
      </c>
    </row>
    <row r="127" spans="2:9" ht="16.149999999999999" customHeight="1" x14ac:dyDescent="0.25">
      <c r="B127" s="693" t="s">
        <v>43</v>
      </c>
      <c r="C127" s="690"/>
      <c r="D127" s="690"/>
      <c r="E127" s="261">
        <f>E30+E92+F100+E85</f>
        <v>10605906.18</v>
      </c>
      <c r="F127" s="711">
        <f>F30+F35+F36+F38+F85+F93+F94+F95+F97+F100</f>
        <v>19579760</v>
      </c>
      <c r="G127" s="711">
        <f>G30+G35+G36+G38+G85+G93+G94+G95+G97+G100</f>
        <v>5313225.2100000009</v>
      </c>
      <c r="H127" s="719">
        <f t="shared" si="2"/>
        <v>0.27136314285772661</v>
      </c>
      <c r="I127" s="459">
        <f t="shared" ref="I127:I132" si="5">F127-G127</f>
        <v>14266534.789999999</v>
      </c>
    </row>
    <row r="128" spans="2:9" ht="16.149999999999999" customHeight="1" x14ac:dyDescent="0.25">
      <c r="B128" s="693" t="s">
        <v>317</v>
      </c>
      <c r="C128" s="690"/>
      <c r="D128" s="690"/>
      <c r="E128" s="260">
        <f>3215400</f>
        <v>3215400</v>
      </c>
      <c r="F128" s="701">
        <f>F40</f>
        <v>3215400</v>
      </c>
      <c r="G128" s="701">
        <f>G40</f>
        <v>0</v>
      </c>
      <c r="H128" s="719">
        <f t="shared" si="2"/>
        <v>0</v>
      </c>
      <c r="I128" s="459">
        <f t="shared" si="5"/>
        <v>3215400</v>
      </c>
    </row>
    <row r="129" spans="2:9" ht="16.149999999999999" customHeight="1" x14ac:dyDescent="0.25">
      <c r="B129" s="693" t="s">
        <v>45</v>
      </c>
      <c r="C129" s="690"/>
      <c r="D129" s="690"/>
      <c r="E129" s="260">
        <f>E110</f>
        <v>23546341.149999999</v>
      </c>
      <c r="F129" s="706">
        <f>F110</f>
        <v>71808118</v>
      </c>
      <c r="G129" s="706">
        <f>G110</f>
        <v>26268590.669999998</v>
      </c>
      <c r="H129" s="722">
        <f t="shared" si="2"/>
        <v>0.36581644807903191</v>
      </c>
      <c r="I129" s="539">
        <f t="shared" si="5"/>
        <v>45539527.329999998</v>
      </c>
    </row>
    <row r="130" spans="2:9" ht="16.149999999999999" customHeight="1" x14ac:dyDescent="0.25">
      <c r="B130" s="784" t="s">
        <v>599</v>
      </c>
      <c r="C130" s="690"/>
      <c r="D130" s="690"/>
      <c r="E130" s="260"/>
      <c r="F130" s="701">
        <f>F42+F44+F77</f>
        <v>7693979.2300000004</v>
      </c>
      <c r="G130" s="701">
        <f>G42+G44+G77</f>
        <v>196957</v>
      </c>
      <c r="H130" s="719">
        <f t="shared" si="2"/>
        <v>2.5598847373025726E-2</v>
      </c>
      <c r="I130" s="459">
        <f t="shared" si="5"/>
        <v>7497022.2300000004</v>
      </c>
    </row>
    <row r="131" spans="2:9" ht="16.149999999999999" customHeight="1" x14ac:dyDescent="0.25">
      <c r="B131" s="690" t="s">
        <v>39</v>
      </c>
      <c r="C131" s="690"/>
      <c r="D131" s="690"/>
      <c r="E131" s="260"/>
      <c r="F131" s="701">
        <f>F39+F46+F52+F53+F55+F56+F57+F59+F60+F61+F63+F64+F66+F67+F68+F69+F71+F72+F73+F75+F78+F80+F81+F87+F88+F89+F90</f>
        <v>16465336</v>
      </c>
      <c r="G131" s="701">
        <f>G39+G46+G52+G53+G55+G56+G57+G59+G60+G61+G63+G64+G66+G67+G68+G69+G71+G72+G73+G75+G78+G80+G81+G87+G88+G89+G90</f>
        <v>823666</v>
      </c>
      <c r="H131" s="719">
        <f t="shared" si="2"/>
        <v>5.0024244874201172E-2</v>
      </c>
      <c r="I131" s="279">
        <f t="shared" si="5"/>
        <v>15641670</v>
      </c>
    </row>
    <row r="132" spans="2:9" ht="16.149999999999999" customHeight="1" x14ac:dyDescent="0.25">
      <c r="B132" s="378" t="s">
        <v>600</v>
      </c>
      <c r="C132" s="690"/>
      <c r="D132" s="690"/>
      <c r="E132" s="260"/>
      <c r="F132" s="701">
        <f>F108+F107+F106+F103+F96</f>
        <v>11194245.17</v>
      </c>
      <c r="G132" s="701">
        <f>G108+G107+G106+G103+G96</f>
        <v>11194244.949999999</v>
      </c>
      <c r="H132" s="719">
        <f t="shared" si="2"/>
        <v>0.99999998034704463</v>
      </c>
      <c r="I132" s="279">
        <f t="shared" si="5"/>
        <v>0.22000000067055225</v>
      </c>
    </row>
    <row r="133" spans="2:9" x14ac:dyDescent="0.25">
      <c r="B133" s="785"/>
      <c r="C133" s="785"/>
      <c r="D133" s="785"/>
      <c r="E133" s="786"/>
      <c r="F133" s="787">
        <f>F127+F128+F129+F130+F131+F132+F126</f>
        <v>150898477.81999999</v>
      </c>
      <c r="G133" s="787">
        <f>G127+G128+G129+G130+G131+G132</f>
        <v>43796683.829999998</v>
      </c>
      <c r="H133" s="788"/>
      <c r="I133" s="789"/>
    </row>
    <row r="134" spans="2:9" x14ac:dyDescent="0.25">
      <c r="B134" s="785"/>
      <c r="C134" s="785"/>
      <c r="D134" s="785"/>
      <c r="E134" s="786"/>
      <c r="F134" s="787"/>
      <c r="G134" s="787">
        <f>G124-G9</f>
        <v>0</v>
      </c>
      <c r="H134" s="788"/>
      <c r="I134" s="789"/>
    </row>
    <row r="135" spans="2:9" x14ac:dyDescent="0.25">
      <c r="B135" s="785"/>
      <c r="C135" s="785"/>
      <c r="D135" s="785"/>
      <c r="E135" s="786"/>
      <c r="F135" s="790"/>
      <c r="G135" s="790"/>
      <c r="H135" s="791"/>
      <c r="I135" s="792"/>
    </row>
    <row r="136" spans="2:9" x14ac:dyDescent="0.25">
      <c r="E136" s="678"/>
      <c r="F136" s="712"/>
      <c r="G136" s="470"/>
    </row>
    <row r="139" spans="2:9" x14ac:dyDescent="0.25">
      <c r="D139" s="783"/>
    </row>
  </sheetData>
  <customSheetViews>
    <customSheetView guid="{57EAFF00-73AA-423D-B3E2-63FFE6AC6F80}" scale="80" showPageBreaks="1" printArea="1" hiddenRows="1" hiddenColumns="1" view="pageBreakPreview" topLeftCell="B54">
      <selection activeCell="F65" sqref="F65"/>
      <rowBreaks count="3" manualBreakCount="3">
        <brk id="21" max="1193" man="1"/>
        <brk id="90" max="1193" man="1"/>
        <brk id="109" max="1193" man="1"/>
      </rowBreaks>
      <pageMargins left="0.15748031496062992" right="0.19685039370078741" top="0.39370078740157483" bottom="0.15748031496062992" header="0.31496062992125984" footer="0.19685039370078741"/>
      <pageSetup paperSize="9" scale="83" orientation="landscape" r:id="rId1"/>
    </customSheetView>
    <customSheetView guid="{D471A51E-292E-4763-97E4-AC179949213B}" scale="80" showPageBreaks="1" printArea="1" hiddenRows="1" hiddenColumns="1" view="pageBreakPreview" topLeftCell="B1">
      <selection activeCell="F17" sqref="F17"/>
      <rowBreaks count="3" manualBreakCount="3">
        <brk id="21" max="1193" man="1"/>
        <brk id="90" max="1193" man="1"/>
        <brk id="109" max="1193" man="1"/>
      </rowBreaks>
      <pageMargins left="0.15748031496062992" right="0.19685039370078741" top="0.39370078740157483" bottom="0.15748031496062992" header="0.31496062992125984" footer="0.19685039370078741"/>
      <pageSetup paperSize="9" scale="83" orientation="landscape" r:id="rId2"/>
    </customSheetView>
  </customSheetViews>
  <mergeCells count="16">
    <mergeCell ref="B110:B123"/>
    <mergeCell ref="C110:C123"/>
    <mergeCell ref="B24:I24"/>
    <mergeCell ref="B25:I25"/>
    <mergeCell ref="B28:B30"/>
    <mergeCell ref="B31:B90"/>
    <mergeCell ref="C82:I82"/>
    <mergeCell ref="B91:B108"/>
    <mergeCell ref="C99:D99"/>
    <mergeCell ref="D100:D103"/>
    <mergeCell ref="C105:D105"/>
    <mergeCell ref="D106:D107"/>
    <mergeCell ref="C37:D37"/>
    <mergeCell ref="D38:D42"/>
    <mergeCell ref="C43:D43"/>
    <mergeCell ref="D44:D46"/>
  </mergeCells>
  <pageMargins left="0.15748031496062992" right="0.19685039370078741" top="0.39370078740157483" bottom="0.15748031496062992" header="0.31496062992125984" footer="0.19685039370078741"/>
  <pageSetup paperSize="9" scale="83" orientation="landscape" r:id="rId3"/>
  <rowBreaks count="3" manualBreakCount="3">
    <brk id="21" max="1193" man="1"/>
    <brk id="90" max="1193" man="1"/>
    <brk id="109" max="119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view="pageBreakPreview" topLeftCell="B24" zoomScale="70" zoomScaleNormal="60" zoomScaleSheetLayoutView="70" zoomScalePageLayoutView="80" workbookViewId="0">
      <selection activeCell="F39" activeCellId="27" sqref="F52 F53 F55 F56 F57 F59 F60 F61 F63 F64 F66 F67 F68 F69 F71 F72 F73 F75 F78 F80 F81 F87 F88 F89 F90 F44 F42 F39"/>
    </sheetView>
  </sheetViews>
  <sheetFormatPr defaultColWidth="8.85546875" defaultRowHeight="15" x14ac:dyDescent="0.25"/>
  <cols>
    <col min="1" max="1" width="8.85546875" style="565" hidden="1" customWidth="1"/>
    <col min="2" max="2" width="32.42578125" style="565" customWidth="1"/>
    <col min="3" max="3" width="22.42578125" style="565" customWidth="1"/>
    <col min="4" max="4" width="40.7109375" style="565" customWidth="1"/>
    <col min="5" max="5" width="15.5703125" style="565" customWidth="1"/>
    <col min="6" max="6" width="15.5703125" style="707" customWidth="1"/>
    <col min="7" max="7" width="15.5703125" style="565" customWidth="1"/>
    <col min="8" max="8" width="15.5703125" style="716" customWidth="1"/>
    <col min="9" max="9" width="15.5703125" style="565" customWidth="1"/>
    <col min="10" max="10" width="8.85546875" style="565"/>
    <col min="11" max="11" width="10.7109375" style="565" bestFit="1" customWidth="1"/>
    <col min="12" max="16384" width="8.85546875" style="565"/>
  </cols>
  <sheetData>
    <row r="1" spans="1:9" s="670" customFormat="1" ht="12.75" x14ac:dyDescent="0.2">
      <c r="F1" s="704"/>
      <c r="H1" s="713"/>
      <c r="I1" s="670" t="s">
        <v>1</v>
      </c>
    </row>
    <row r="2" spans="1:9" s="670" customFormat="1" ht="12.75" hidden="1" x14ac:dyDescent="0.2">
      <c r="F2" s="704"/>
      <c r="H2" s="713"/>
    </row>
    <row r="3" spans="1:9" s="670" customFormat="1" ht="15.75" customHeight="1" x14ac:dyDescent="0.2">
      <c r="E3" s="821" t="s">
        <v>2</v>
      </c>
      <c r="F3" s="702"/>
      <c r="G3" s="821"/>
      <c r="H3" s="821"/>
      <c r="I3" s="821"/>
    </row>
    <row r="4" spans="1:9" s="670" customFormat="1" ht="15.75" customHeight="1" x14ac:dyDescent="0.2">
      <c r="E4" s="821" t="s">
        <v>639</v>
      </c>
      <c r="F4" s="702"/>
      <c r="G4" s="821"/>
      <c r="H4" s="821"/>
      <c r="I4" s="821"/>
    </row>
    <row r="5" spans="1:9" s="670" customFormat="1" ht="12.75" hidden="1" x14ac:dyDescent="0.2">
      <c r="D5" s="672"/>
      <c r="E5" s="673"/>
      <c r="F5" s="702"/>
      <c r="G5" s="821"/>
      <c r="H5" s="821"/>
      <c r="I5" s="821"/>
    </row>
    <row r="6" spans="1:9" s="670" customFormat="1" ht="12.75" x14ac:dyDescent="0.2">
      <c r="D6" s="672"/>
      <c r="E6" s="674"/>
      <c r="F6" s="702"/>
      <c r="G6" s="675"/>
      <c r="H6" s="821"/>
      <c r="I6" s="675"/>
    </row>
    <row r="7" spans="1:9" s="670" customFormat="1" ht="51" customHeight="1" x14ac:dyDescent="0.2">
      <c r="A7" s="154"/>
      <c r="B7" s="374" t="s">
        <v>3</v>
      </c>
      <c r="C7" s="154"/>
      <c r="D7" s="374" t="s">
        <v>583</v>
      </c>
      <c r="E7" s="374" t="s">
        <v>638</v>
      </c>
      <c r="F7" s="374" t="s">
        <v>640</v>
      </c>
      <c r="G7" s="374" t="s">
        <v>641</v>
      </c>
      <c r="H7" s="374" t="s">
        <v>4</v>
      </c>
      <c r="I7" s="374" t="s">
        <v>5</v>
      </c>
    </row>
    <row r="8" spans="1:9" s="670" customFormat="1" ht="12.75" x14ac:dyDescent="0.2">
      <c r="A8" s="155"/>
      <c r="B8" s="155">
        <v>1</v>
      </c>
      <c r="C8" s="155"/>
      <c r="D8" s="155">
        <v>2</v>
      </c>
      <c r="E8" s="690"/>
      <c r="F8" s="814">
        <v>3</v>
      </c>
      <c r="G8" s="155">
        <v>4</v>
      </c>
      <c r="H8" s="155" t="s">
        <v>6</v>
      </c>
      <c r="I8" s="155" t="s">
        <v>7</v>
      </c>
    </row>
    <row r="9" spans="1:9" s="670" customFormat="1" ht="18.75" customHeight="1" x14ac:dyDescent="0.2">
      <c r="A9" s="676">
        <v>1</v>
      </c>
      <c r="B9" s="407" t="s">
        <v>8</v>
      </c>
      <c r="C9" s="407"/>
      <c r="D9" s="153">
        <f>D11+D20</f>
        <v>76448936.700000003</v>
      </c>
      <c r="E9" s="153">
        <f>E11+E20</f>
        <v>152180331.27000001</v>
      </c>
      <c r="F9" s="714">
        <f>F11+F20</f>
        <v>81250630.070000008</v>
      </c>
      <c r="G9" s="714">
        <f>G11+G20</f>
        <v>43796683.829999998</v>
      </c>
      <c r="H9" s="714">
        <f>F9-G9</f>
        <v>37453946.24000001</v>
      </c>
      <c r="I9" s="153">
        <f>D9-G9</f>
        <v>32652252.870000005</v>
      </c>
    </row>
    <row r="10" spans="1:9" s="670" customFormat="1" ht="18" customHeight="1" x14ac:dyDescent="0.2">
      <c r="A10" s="676"/>
      <c r="B10" s="407" t="s">
        <v>9</v>
      </c>
      <c r="C10" s="407"/>
      <c r="D10" s="153"/>
      <c r="E10" s="153"/>
      <c r="F10" s="705"/>
      <c r="G10" s="714"/>
      <c r="H10" s="715">
        <f t="shared" ref="H10:H19" si="0">F10-G10</f>
        <v>0</v>
      </c>
      <c r="I10" s="157">
        <f t="shared" ref="I10:I19" si="1">D10-G10</f>
        <v>0</v>
      </c>
    </row>
    <row r="11" spans="1:9" s="670" customFormat="1" ht="26.25" customHeight="1" x14ac:dyDescent="0.2">
      <c r="A11" s="676" t="s">
        <v>10</v>
      </c>
      <c r="B11" s="407" t="s">
        <v>514</v>
      </c>
      <c r="C11" s="407"/>
      <c r="D11" s="153">
        <f>D12+D13+D15+D14+D19</f>
        <v>64881049.68</v>
      </c>
      <c r="E11" s="153">
        <f>E12+E13+E15+E14+E19</f>
        <v>140612444.25</v>
      </c>
      <c r="F11" s="714">
        <f>F12+F13+F15+F14+F19</f>
        <v>69682743.050000012</v>
      </c>
      <c r="G11" s="714">
        <f>G12+G13+G15+G14+G19</f>
        <v>32602438.879999999</v>
      </c>
      <c r="H11" s="714">
        <f>F11-G11</f>
        <v>37080304.170000017</v>
      </c>
      <c r="I11" s="153">
        <f t="shared" si="1"/>
        <v>32278610.800000001</v>
      </c>
    </row>
    <row r="12" spans="1:9" s="670" customFormat="1" ht="41.25" customHeight="1" x14ac:dyDescent="0.25">
      <c r="A12" s="677" t="s">
        <v>11</v>
      </c>
      <c r="B12" s="378" t="s">
        <v>18</v>
      </c>
      <c r="C12" s="378" t="s">
        <v>28</v>
      </c>
      <c r="D12" s="157">
        <v>19579760</v>
      </c>
      <c r="E12" s="157">
        <f>D12</f>
        <v>19579760</v>
      </c>
      <c r="F12" s="715">
        <v>10907685.890000001</v>
      </c>
      <c r="G12" s="747">
        <f>G30+G35+G36+G38+G85+G93+G94+G95+G97+G100+G47+G48</f>
        <v>5313225.2100000009</v>
      </c>
      <c r="H12" s="715">
        <f>F12-G12</f>
        <v>5594460.6799999997</v>
      </c>
      <c r="I12" s="157">
        <f t="shared" si="1"/>
        <v>14266534.789999999</v>
      </c>
    </row>
    <row r="13" spans="1:9" s="670" customFormat="1" ht="25.5" hidden="1" x14ac:dyDescent="0.2">
      <c r="A13" s="677" t="s">
        <v>12</v>
      </c>
      <c r="B13" s="378" t="s">
        <v>31</v>
      </c>
      <c r="C13" s="378" t="s">
        <v>26</v>
      </c>
      <c r="D13" s="157"/>
      <c r="E13" s="157"/>
      <c r="F13" s="701"/>
      <c r="G13" s="715"/>
      <c r="H13" s="715">
        <f t="shared" si="0"/>
        <v>0</v>
      </c>
      <c r="I13" s="157">
        <f>D13-G13</f>
        <v>0</v>
      </c>
    </row>
    <row r="14" spans="1:9" s="670" customFormat="1" ht="23.25" hidden="1" customHeight="1" x14ac:dyDescent="0.2">
      <c r="A14" s="677" t="s">
        <v>127</v>
      </c>
      <c r="B14" s="378" t="s">
        <v>128</v>
      </c>
      <c r="C14" s="378" t="s">
        <v>26</v>
      </c>
      <c r="D14" s="157"/>
      <c r="E14" s="157">
        <f>D14</f>
        <v>0</v>
      </c>
      <c r="F14" s="701"/>
      <c r="G14" s="715"/>
      <c r="H14" s="715">
        <f t="shared" si="0"/>
        <v>0</v>
      </c>
      <c r="I14" s="157">
        <f t="shared" si="1"/>
        <v>0</v>
      </c>
    </row>
    <row r="15" spans="1:9" s="670" customFormat="1" ht="63.6" customHeight="1" x14ac:dyDescent="0.25">
      <c r="A15" s="679" t="s">
        <v>19</v>
      </c>
      <c r="B15" s="680" t="s">
        <v>634</v>
      </c>
      <c r="C15" s="680"/>
      <c r="D15" s="27">
        <f>D16+D17+D18</f>
        <v>30954989.68</v>
      </c>
      <c r="E15" s="27">
        <f>E16+E17+E18</f>
        <v>96873369.019999996</v>
      </c>
      <c r="F15" s="733">
        <f>F16+F17+F18</f>
        <v>39024319.520000003</v>
      </c>
      <c r="G15" s="733">
        <f>G16+G17+G18</f>
        <v>27092256.669999998</v>
      </c>
      <c r="H15" s="714">
        <f t="shared" si="0"/>
        <v>11932062.850000005</v>
      </c>
      <c r="I15" s="153">
        <f t="shared" si="1"/>
        <v>3862733.0100000016</v>
      </c>
    </row>
    <row r="16" spans="1:9" s="670" customFormat="1" ht="80.45" customHeight="1" x14ac:dyDescent="0.2">
      <c r="A16" s="677" t="s">
        <v>23</v>
      </c>
      <c r="B16" s="314" t="s">
        <v>635</v>
      </c>
      <c r="C16" s="681"/>
      <c r="D16" s="157">
        <f>3215400</f>
        <v>3215400</v>
      </c>
      <c r="E16" s="157">
        <f>D16</f>
        <v>3215400</v>
      </c>
      <c r="F16" s="715">
        <v>1033902.19</v>
      </c>
      <c r="G16" s="715">
        <f>G46+G52+G53+G55+G56+G57+G59+G60+G61+G63+G64+G66+G67+G68+G69+G71+G72+G73+G75+G78+G80+G81+G87+G88+G89+G90+G104+G40+G39</f>
        <v>823666</v>
      </c>
      <c r="H16" s="715">
        <f t="shared" si="0"/>
        <v>210236.18999999994</v>
      </c>
      <c r="I16" s="157">
        <f t="shared" si="1"/>
        <v>2391734</v>
      </c>
    </row>
    <row r="17" spans="1:11" s="670" customFormat="1" ht="105" customHeight="1" x14ac:dyDescent="0.2">
      <c r="A17" s="677" t="s">
        <v>24</v>
      </c>
      <c r="B17" s="682" t="s">
        <v>29</v>
      </c>
      <c r="C17" s="682" t="s">
        <v>35</v>
      </c>
      <c r="D17" s="157">
        <v>27739589.68</v>
      </c>
      <c r="E17" s="157">
        <v>72716329.599999994</v>
      </c>
      <c r="F17" s="748">
        <f>17048777.91</f>
        <v>17048777.91</v>
      </c>
      <c r="G17" s="715">
        <f>G110</f>
        <v>26268590.669999998</v>
      </c>
      <c r="H17" s="715">
        <f>F17-G17</f>
        <v>-9219812.7599999979</v>
      </c>
      <c r="I17" s="157">
        <f>D17-G17</f>
        <v>1470999.0100000016</v>
      </c>
      <c r="K17" s="672"/>
    </row>
    <row r="18" spans="1:11" s="813" customFormat="1" ht="51" x14ac:dyDescent="0.2">
      <c r="A18" s="677" t="s">
        <v>54</v>
      </c>
      <c r="B18" s="682" t="s">
        <v>372</v>
      </c>
      <c r="C18" s="682"/>
      <c r="D18" s="65"/>
      <c r="E18" s="260">
        <v>20941639.420000002</v>
      </c>
      <c r="F18" s="748">
        <v>20941639.420000002</v>
      </c>
      <c r="G18" s="715">
        <f>G34+G45</f>
        <v>0</v>
      </c>
      <c r="H18" s="715">
        <f t="shared" si="0"/>
        <v>20941639.420000002</v>
      </c>
      <c r="I18" s="260">
        <f t="shared" si="1"/>
        <v>0</v>
      </c>
    </row>
    <row r="19" spans="1:11" s="670" customFormat="1" ht="25.5" x14ac:dyDescent="0.2">
      <c r="A19" s="677"/>
      <c r="B19" s="682" t="s">
        <v>387</v>
      </c>
      <c r="C19" s="682"/>
      <c r="D19" s="157">
        <v>14346300</v>
      </c>
      <c r="E19" s="157">
        <v>24159315.23</v>
      </c>
      <c r="F19" s="715">
        <v>19750737.640000001</v>
      </c>
      <c r="G19" s="715">
        <f>G42+G77</f>
        <v>196957</v>
      </c>
      <c r="H19" s="715">
        <f t="shared" si="0"/>
        <v>19553780.640000001</v>
      </c>
      <c r="I19" s="157">
        <f t="shared" si="1"/>
        <v>14149343</v>
      </c>
    </row>
    <row r="20" spans="1:11" s="670" customFormat="1" ht="28.5" customHeight="1" x14ac:dyDescent="0.2">
      <c r="A20" s="676" t="s">
        <v>13</v>
      </c>
      <c r="B20" s="407" t="s">
        <v>515</v>
      </c>
      <c r="C20" s="407"/>
      <c r="D20" s="153">
        <v>11567887.02</v>
      </c>
      <c r="E20" s="153">
        <v>11567887.02</v>
      </c>
      <c r="F20" s="714">
        <f>E20</f>
        <v>11567887.02</v>
      </c>
      <c r="G20" s="714">
        <f>G29+G96+G103+G106+G107+G108</f>
        <v>11194244.949999999</v>
      </c>
      <c r="H20" s="714">
        <f>F20-G20</f>
        <v>373642.0700000003</v>
      </c>
      <c r="I20" s="153">
        <f>D20-G20</f>
        <v>373642.0700000003</v>
      </c>
    </row>
    <row r="22" spans="1:11" hidden="1" x14ac:dyDescent="0.25"/>
    <row r="23" spans="1:11" hidden="1" x14ac:dyDescent="0.25"/>
    <row r="24" spans="1:11" x14ac:dyDescent="0.25">
      <c r="B24" s="1047" t="s">
        <v>524</v>
      </c>
      <c r="C24" s="1047"/>
      <c r="D24" s="1047"/>
      <c r="E24" s="1047"/>
      <c r="F24" s="1047"/>
      <c r="G24" s="1047"/>
      <c r="H24" s="1047"/>
      <c r="I24" s="1047"/>
    </row>
    <row r="25" spans="1:11" x14ac:dyDescent="0.25">
      <c r="B25" s="1048" t="s">
        <v>642</v>
      </c>
      <c r="C25" s="1048"/>
      <c r="D25" s="1048"/>
      <c r="E25" s="1048"/>
      <c r="F25" s="1048"/>
      <c r="G25" s="1048"/>
      <c r="H25" s="1048"/>
      <c r="I25" s="1048"/>
    </row>
    <row r="26" spans="1:11" ht="15.75" thickBot="1" x14ac:dyDescent="0.3"/>
    <row r="27" spans="1:11" ht="38.25" x14ac:dyDescent="0.25">
      <c r="B27" s="822" t="s">
        <v>14</v>
      </c>
      <c r="C27" s="685" t="s">
        <v>27</v>
      </c>
      <c r="D27" s="685" t="s">
        <v>15</v>
      </c>
      <c r="E27" s="685" t="s">
        <v>517</v>
      </c>
      <c r="F27" s="685" t="s">
        <v>643</v>
      </c>
      <c r="G27" s="686" t="s">
        <v>644</v>
      </c>
      <c r="H27" s="686" t="s">
        <v>42</v>
      </c>
      <c r="I27" s="687" t="s">
        <v>645</v>
      </c>
    </row>
    <row r="28" spans="1:11" x14ac:dyDescent="0.25">
      <c r="B28" s="1049" t="s">
        <v>537</v>
      </c>
      <c r="C28" s="816" t="s">
        <v>106</v>
      </c>
      <c r="D28" s="816" t="s">
        <v>522</v>
      </c>
      <c r="E28" s="699">
        <f>E29+E30</f>
        <v>418600</v>
      </c>
      <c r="F28" s="699">
        <f>F29+F30</f>
        <v>418600</v>
      </c>
      <c r="G28" s="699">
        <f>G29+G30</f>
        <v>9232.16</v>
      </c>
      <c r="H28" s="768">
        <f>G28/F28</f>
        <v>2.2054849498327759E-2</v>
      </c>
      <c r="I28" s="808">
        <f>F28-G28</f>
        <v>409367.84</v>
      </c>
    </row>
    <row r="29" spans="1:11" ht="25.5" hidden="1" x14ac:dyDescent="0.25">
      <c r="B29" s="1037"/>
      <c r="C29" s="730" t="s">
        <v>528</v>
      </c>
      <c r="D29" s="697" t="s">
        <v>275</v>
      </c>
      <c r="E29" s="701"/>
      <c r="F29" s="701">
        <f>141680.18-141680.18</f>
        <v>0</v>
      </c>
      <c r="G29" s="157"/>
      <c r="H29" s="717" t="e">
        <f t="shared" ref="H29:H134" si="2">G29/F29</f>
        <v>#DIV/0!</v>
      </c>
      <c r="I29" s="809">
        <f t="shared" ref="I29:I125" si="3">F29-G29</f>
        <v>0</v>
      </c>
    </row>
    <row r="30" spans="1:11" ht="24.75" customHeight="1" thickBot="1" x14ac:dyDescent="0.3">
      <c r="B30" s="1050"/>
      <c r="C30" s="734" t="s">
        <v>85</v>
      </c>
      <c r="D30" s="444" t="s">
        <v>271</v>
      </c>
      <c r="E30" s="710">
        <v>418600</v>
      </c>
      <c r="F30" s="710">
        <v>418600</v>
      </c>
      <c r="G30" s="710">
        <v>9232.16</v>
      </c>
      <c r="H30" s="723">
        <f t="shared" si="2"/>
        <v>2.2054849498327759E-2</v>
      </c>
      <c r="I30" s="810">
        <f t="shared" si="3"/>
        <v>409367.84</v>
      </c>
    </row>
    <row r="31" spans="1:11" ht="19.5" customHeight="1" x14ac:dyDescent="0.25">
      <c r="B31" s="1051" t="s">
        <v>32</v>
      </c>
      <c r="C31" s="387" t="s">
        <v>106</v>
      </c>
      <c r="D31" s="694" t="s">
        <v>32</v>
      </c>
      <c r="E31" s="708">
        <f>E32+E83</f>
        <v>294152.18</v>
      </c>
      <c r="F31" s="708">
        <f>F32+F83</f>
        <v>58866214.100000001</v>
      </c>
      <c r="G31" s="708">
        <f>G32+G83</f>
        <v>1120420</v>
      </c>
      <c r="H31" s="718">
        <f t="shared" si="2"/>
        <v>1.9033328661100357E-2</v>
      </c>
      <c r="I31" s="497">
        <f t="shared" si="3"/>
        <v>57745794.100000001</v>
      </c>
    </row>
    <row r="32" spans="1:11" ht="16.899999999999999" customHeight="1" x14ac:dyDescent="0.25">
      <c r="B32" s="1037"/>
      <c r="C32" s="450" t="s">
        <v>0</v>
      </c>
      <c r="D32" s="346" t="s">
        <v>206</v>
      </c>
      <c r="E32" s="390"/>
      <c r="F32" s="705">
        <f>F33+F51+F54+F58+F62+F65+F70+F74+F76+F79</f>
        <v>56572061.920000002</v>
      </c>
      <c r="G32" s="705">
        <f>G33+G51+G54+G58+G62+G65+G70+G74+G76+G79</f>
        <v>196957</v>
      </c>
      <c r="H32" s="717">
        <f t="shared" si="2"/>
        <v>3.4815241537160505E-3</v>
      </c>
      <c r="I32" s="459">
        <f t="shared" si="3"/>
        <v>56375104.920000002</v>
      </c>
    </row>
    <row r="33" spans="2:9" ht="21" customHeight="1" x14ac:dyDescent="0.25">
      <c r="B33" s="1037"/>
      <c r="C33" s="407" t="s">
        <v>0</v>
      </c>
      <c r="D33" s="688" t="s">
        <v>207</v>
      </c>
      <c r="E33" s="390"/>
      <c r="F33" s="705">
        <f>F34+F35+F36+F37+F43+F47+F48</f>
        <v>43476739.920000002</v>
      </c>
      <c r="G33" s="705">
        <f>G34+G35+G36+G37+G43</f>
        <v>0</v>
      </c>
      <c r="H33" s="717">
        <f t="shared" si="2"/>
        <v>0</v>
      </c>
      <c r="I33" s="455">
        <f t="shared" si="3"/>
        <v>43476739.920000002</v>
      </c>
    </row>
    <row r="34" spans="2:9" ht="28.9" customHeight="1" x14ac:dyDescent="0.25">
      <c r="B34" s="1037"/>
      <c r="C34" s="805" t="s">
        <v>613</v>
      </c>
      <c r="D34" s="817" t="s">
        <v>589</v>
      </c>
      <c r="E34" s="811"/>
      <c r="F34" s="812">
        <v>8370720.4699999997</v>
      </c>
      <c r="G34" s="812"/>
      <c r="H34" s="717">
        <f t="shared" si="2"/>
        <v>0</v>
      </c>
      <c r="I34" s="459">
        <f t="shared" si="3"/>
        <v>8370720.4699999997</v>
      </c>
    </row>
    <row r="35" spans="2:9" ht="25.9" customHeight="1" x14ac:dyDescent="0.25">
      <c r="B35" s="1037"/>
      <c r="C35" s="734" t="s">
        <v>85</v>
      </c>
      <c r="D35" s="817" t="s">
        <v>609</v>
      </c>
      <c r="E35" s="811"/>
      <c r="F35" s="804">
        <v>5055150.45</v>
      </c>
      <c r="G35" s="781"/>
      <c r="H35" s="717">
        <f t="shared" si="2"/>
        <v>0</v>
      </c>
      <c r="I35" s="459">
        <f t="shared" si="3"/>
        <v>5055150.45</v>
      </c>
    </row>
    <row r="36" spans="2:9" ht="15.75" customHeight="1" x14ac:dyDescent="0.25">
      <c r="B36" s="1037"/>
      <c r="C36" s="734" t="s">
        <v>85</v>
      </c>
      <c r="D36" s="817" t="s">
        <v>610</v>
      </c>
      <c r="E36" s="811"/>
      <c r="F36" s="804">
        <v>571339</v>
      </c>
      <c r="G36" s="781"/>
      <c r="H36" s="717">
        <f t="shared" si="2"/>
        <v>0</v>
      </c>
      <c r="I36" s="459">
        <f t="shared" si="3"/>
        <v>571339</v>
      </c>
    </row>
    <row r="37" spans="2:9" ht="15.75" customHeight="1" x14ac:dyDescent="0.25">
      <c r="B37" s="1037"/>
      <c r="C37" s="1031" t="s">
        <v>633</v>
      </c>
      <c r="D37" s="1032"/>
      <c r="E37" s="818"/>
      <c r="F37" s="804">
        <f>F38+F39+F40+F41+F42</f>
        <v>10296280.800000001</v>
      </c>
      <c r="G37" s="804">
        <f>G38+G39+G40+G41+G42</f>
        <v>0</v>
      </c>
      <c r="H37" s="717">
        <f t="shared" si="2"/>
        <v>0</v>
      </c>
      <c r="I37" s="459">
        <f t="shared" si="3"/>
        <v>10296280.800000001</v>
      </c>
    </row>
    <row r="38" spans="2:9" ht="15.75" customHeight="1" x14ac:dyDescent="0.25">
      <c r="B38" s="1037"/>
      <c r="C38" s="734" t="s">
        <v>85</v>
      </c>
      <c r="D38" s="994" t="s">
        <v>611</v>
      </c>
      <c r="E38" s="818"/>
      <c r="F38" s="781">
        <v>3347364.37</v>
      </c>
      <c r="G38" s="781"/>
      <c r="H38" s="717">
        <f t="shared" si="2"/>
        <v>0</v>
      </c>
      <c r="I38" s="459">
        <f t="shared" si="3"/>
        <v>3347364.37</v>
      </c>
    </row>
    <row r="39" spans="2:9" ht="33.6" customHeight="1" x14ac:dyDescent="0.25">
      <c r="B39" s="1037"/>
      <c r="C39" s="448" t="s">
        <v>283</v>
      </c>
      <c r="D39" s="996"/>
      <c r="E39" s="818"/>
      <c r="F39" s="781">
        <v>66971</v>
      </c>
      <c r="G39" s="781"/>
      <c r="H39" s="717">
        <f t="shared" si="2"/>
        <v>0</v>
      </c>
      <c r="I39" s="459">
        <f t="shared" si="3"/>
        <v>66971</v>
      </c>
    </row>
    <row r="40" spans="2:9" ht="28.15" customHeight="1" x14ac:dyDescent="0.25">
      <c r="B40" s="1037"/>
      <c r="C40" s="446" t="s">
        <v>535</v>
      </c>
      <c r="D40" s="996"/>
      <c r="E40" s="818"/>
      <c r="F40" s="781">
        <v>3215400</v>
      </c>
      <c r="G40" s="781"/>
      <c r="H40" s="717">
        <f t="shared" si="2"/>
        <v>0</v>
      </c>
      <c r="I40" s="459">
        <f t="shared" si="3"/>
        <v>3215400</v>
      </c>
    </row>
    <row r="41" spans="2:9" ht="33.6" customHeight="1" x14ac:dyDescent="0.25">
      <c r="B41" s="1037"/>
      <c r="C41" s="732" t="s">
        <v>533</v>
      </c>
      <c r="D41" s="996"/>
      <c r="E41" s="818"/>
      <c r="F41" s="781">
        <v>373641.85</v>
      </c>
      <c r="G41" s="781"/>
      <c r="H41" s="717">
        <f t="shared" si="2"/>
        <v>0</v>
      </c>
      <c r="I41" s="459">
        <f t="shared" si="3"/>
        <v>373641.85</v>
      </c>
    </row>
    <row r="42" spans="2:9" ht="42.6" customHeight="1" x14ac:dyDescent="0.25">
      <c r="B42" s="1037"/>
      <c r="C42" s="660" t="s">
        <v>543</v>
      </c>
      <c r="D42" s="995"/>
      <c r="E42" s="818"/>
      <c r="F42" s="781">
        <v>3292903.58</v>
      </c>
      <c r="G42" s="781"/>
      <c r="H42" s="717">
        <f t="shared" si="2"/>
        <v>0</v>
      </c>
      <c r="I42" s="459">
        <f t="shared" si="3"/>
        <v>3292903.58</v>
      </c>
    </row>
    <row r="43" spans="2:9" ht="20.45" customHeight="1" x14ac:dyDescent="0.25">
      <c r="B43" s="1037"/>
      <c r="C43" s="1031" t="s">
        <v>612</v>
      </c>
      <c r="D43" s="1032"/>
      <c r="E43" s="818"/>
      <c r="F43" s="804">
        <f>F44+F45+F46</f>
        <v>18275037.600000001</v>
      </c>
      <c r="G43" s="804">
        <f>G44+G45+G46</f>
        <v>0</v>
      </c>
      <c r="H43" s="717">
        <f t="shared" si="2"/>
        <v>0</v>
      </c>
      <c r="I43" s="459">
        <f t="shared" si="3"/>
        <v>18275037.600000001</v>
      </c>
    </row>
    <row r="44" spans="2:9" ht="41.45" customHeight="1" x14ac:dyDescent="0.25">
      <c r="B44" s="1037"/>
      <c r="C44" s="660" t="s">
        <v>543</v>
      </c>
      <c r="D44" s="994" t="s">
        <v>614</v>
      </c>
      <c r="E44" s="818"/>
      <c r="F44" s="781">
        <v>4204118.6500000004</v>
      </c>
      <c r="G44" s="781"/>
      <c r="H44" s="717">
        <f t="shared" si="2"/>
        <v>0</v>
      </c>
      <c r="I44" s="459">
        <f t="shared" si="3"/>
        <v>4204118.6500000004</v>
      </c>
    </row>
    <row r="45" spans="2:9" ht="20.45" customHeight="1" x14ac:dyDescent="0.25">
      <c r="B45" s="1037"/>
      <c r="C45" s="805" t="s">
        <v>613</v>
      </c>
      <c r="D45" s="996"/>
      <c r="E45" s="818"/>
      <c r="F45" s="781">
        <v>12570918.949999999</v>
      </c>
      <c r="G45" s="781"/>
      <c r="H45" s="717">
        <f t="shared" si="2"/>
        <v>0</v>
      </c>
      <c r="I45" s="459">
        <f t="shared" si="3"/>
        <v>12570918.949999999</v>
      </c>
    </row>
    <row r="46" spans="2:9" ht="32.450000000000003" customHeight="1" x14ac:dyDescent="0.25">
      <c r="B46" s="1037"/>
      <c r="C46" s="448" t="s">
        <v>283</v>
      </c>
      <c r="D46" s="995"/>
      <c r="E46" s="818"/>
      <c r="F46" s="781">
        <v>1500000</v>
      </c>
      <c r="G46" s="781"/>
      <c r="H46" s="717">
        <f t="shared" si="2"/>
        <v>0</v>
      </c>
      <c r="I46" s="459">
        <f t="shared" si="3"/>
        <v>1500000</v>
      </c>
    </row>
    <row r="47" spans="2:9" ht="42" customHeight="1" x14ac:dyDescent="0.25">
      <c r="B47" s="1037"/>
      <c r="C47" s="734" t="s">
        <v>85</v>
      </c>
      <c r="D47" s="824" t="s">
        <v>646</v>
      </c>
      <c r="E47" s="818"/>
      <c r="F47" s="781">
        <v>430341.6</v>
      </c>
      <c r="G47" s="781"/>
      <c r="H47" s="717">
        <f t="shared" si="2"/>
        <v>0</v>
      </c>
      <c r="I47" s="459">
        <f t="shared" si="3"/>
        <v>430341.6</v>
      </c>
    </row>
    <row r="48" spans="2:9" ht="38.450000000000003" customHeight="1" x14ac:dyDescent="0.25">
      <c r="B48" s="1037"/>
      <c r="C48" s="734" t="s">
        <v>85</v>
      </c>
      <c r="D48" s="824" t="s">
        <v>647</v>
      </c>
      <c r="E48" s="818"/>
      <c r="F48" s="781">
        <v>477870</v>
      </c>
      <c r="G48" s="781"/>
      <c r="H48" s="717">
        <f t="shared" si="2"/>
        <v>0</v>
      </c>
      <c r="I48" s="459">
        <f t="shared" si="3"/>
        <v>477870</v>
      </c>
    </row>
    <row r="49" spans="2:9" ht="15.75" hidden="1" customHeight="1" x14ac:dyDescent="0.25">
      <c r="B49" s="1037"/>
      <c r="C49" s="818"/>
      <c r="D49" s="818"/>
      <c r="E49" s="818"/>
      <c r="F49" s="781"/>
      <c r="G49" s="781"/>
      <c r="H49" s="818"/>
      <c r="I49" s="819"/>
    </row>
    <row r="50" spans="2:9" ht="15.75" hidden="1" customHeight="1" x14ac:dyDescent="0.25">
      <c r="B50" s="1037"/>
      <c r="C50" s="818"/>
      <c r="D50" s="818"/>
      <c r="E50" s="818"/>
      <c r="F50" s="782"/>
      <c r="G50" s="781"/>
      <c r="H50" s="818"/>
      <c r="I50" s="819"/>
    </row>
    <row r="51" spans="2:9" x14ac:dyDescent="0.25">
      <c r="B51" s="1037"/>
      <c r="C51" s="450" t="s">
        <v>0</v>
      </c>
      <c r="D51" s="344" t="s">
        <v>196</v>
      </c>
      <c r="E51" s="690"/>
      <c r="F51" s="705">
        <f>F52+F53</f>
        <v>2092000</v>
      </c>
      <c r="G51" s="714">
        <f>G52</f>
        <v>0</v>
      </c>
      <c r="H51" s="719">
        <f t="shared" si="2"/>
        <v>0</v>
      </c>
      <c r="I51" s="457">
        <f t="shared" si="3"/>
        <v>2092000</v>
      </c>
    </row>
    <row r="52" spans="2:9" ht="38.25" x14ac:dyDescent="0.25">
      <c r="B52" s="1037"/>
      <c r="C52" s="448" t="s">
        <v>283</v>
      </c>
      <c r="D52" s="398" t="s">
        <v>590</v>
      </c>
      <c r="E52" s="690"/>
      <c r="F52" s="701">
        <v>1092000</v>
      </c>
      <c r="G52" s="701"/>
      <c r="H52" s="719">
        <f t="shared" si="2"/>
        <v>0</v>
      </c>
      <c r="I52" s="459">
        <f t="shared" si="3"/>
        <v>1092000</v>
      </c>
    </row>
    <row r="53" spans="2:9" ht="39.6" customHeight="1" x14ac:dyDescent="0.25">
      <c r="B53" s="1037"/>
      <c r="C53" s="448" t="s">
        <v>283</v>
      </c>
      <c r="D53" s="398" t="s">
        <v>615</v>
      </c>
      <c r="E53" s="690"/>
      <c r="F53" s="701">
        <v>1000000</v>
      </c>
      <c r="G53" s="701"/>
      <c r="H53" s="719">
        <f t="shared" si="2"/>
        <v>0</v>
      </c>
      <c r="I53" s="459">
        <f t="shared" si="3"/>
        <v>1000000</v>
      </c>
    </row>
    <row r="54" spans="2:9" x14ac:dyDescent="0.25">
      <c r="B54" s="1037"/>
      <c r="C54" s="450" t="s">
        <v>0</v>
      </c>
      <c r="D54" s="346" t="s">
        <v>286</v>
      </c>
      <c r="E54" s="690"/>
      <c r="F54" s="705">
        <f>F55+F56+F57</f>
        <v>4245467</v>
      </c>
      <c r="G54" s="705">
        <f>G55</f>
        <v>0</v>
      </c>
      <c r="H54" s="719">
        <f t="shared" si="2"/>
        <v>0</v>
      </c>
      <c r="I54" s="457">
        <f t="shared" si="3"/>
        <v>4245467</v>
      </c>
    </row>
    <row r="55" spans="2:9" ht="25.5" x14ac:dyDescent="0.25">
      <c r="B55" s="1037"/>
      <c r="C55" s="448" t="s">
        <v>283</v>
      </c>
      <c r="D55" s="398" t="s">
        <v>591</v>
      </c>
      <c r="E55" s="690"/>
      <c r="F55" s="701">
        <f>1500000+1745467</f>
        <v>3245467</v>
      </c>
      <c r="G55" s="157"/>
      <c r="H55" s="719">
        <f t="shared" si="2"/>
        <v>0</v>
      </c>
      <c r="I55" s="459">
        <f t="shared" si="3"/>
        <v>3245467</v>
      </c>
    </row>
    <row r="56" spans="2:9" ht="38.25" x14ac:dyDescent="0.25">
      <c r="B56" s="1037"/>
      <c r="C56" s="448" t="s">
        <v>283</v>
      </c>
      <c r="D56" s="398" t="s">
        <v>616</v>
      </c>
      <c r="E56" s="690"/>
      <c r="F56" s="701">
        <v>618166</v>
      </c>
      <c r="G56" s="157"/>
      <c r="H56" s="719">
        <f t="shared" si="2"/>
        <v>0</v>
      </c>
      <c r="I56" s="459">
        <f t="shared" si="3"/>
        <v>618166</v>
      </c>
    </row>
    <row r="57" spans="2:9" ht="38.25" x14ac:dyDescent="0.25">
      <c r="B57" s="1037"/>
      <c r="C57" s="448" t="s">
        <v>283</v>
      </c>
      <c r="D57" s="398" t="s">
        <v>617</v>
      </c>
      <c r="E57" s="690"/>
      <c r="F57" s="701">
        <v>381834</v>
      </c>
      <c r="G57" s="157"/>
      <c r="H57" s="719">
        <f t="shared" si="2"/>
        <v>0</v>
      </c>
      <c r="I57" s="459">
        <f t="shared" si="3"/>
        <v>381834</v>
      </c>
    </row>
    <row r="58" spans="2:9" x14ac:dyDescent="0.25">
      <c r="B58" s="1037"/>
      <c r="C58" s="450" t="s">
        <v>0</v>
      </c>
      <c r="D58" s="346" t="s">
        <v>193</v>
      </c>
      <c r="E58" s="690"/>
      <c r="F58" s="705">
        <f>F59+F60+F61</f>
        <v>1160898</v>
      </c>
      <c r="G58" s="701">
        <f>G59</f>
        <v>0</v>
      </c>
      <c r="H58" s="719">
        <f t="shared" si="2"/>
        <v>0</v>
      </c>
      <c r="I58" s="457">
        <f t="shared" si="3"/>
        <v>1160898</v>
      </c>
    </row>
    <row r="59" spans="2:9" ht="25.5" x14ac:dyDescent="0.25">
      <c r="B59" s="1037"/>
      <c r="C59" s="448" t="s">
        <v>283</v>
      </c>
      <c r="D59" s="398" t="s">
        <v>592</v>
      </c>
      <c r="E59" s="690"/>
      <c r="F59" s="701">
        <v>500000</v>
      </c>
      <c r="G59" s="157"/>
      <c r="H59" s="719">
        <f t="shared" si="2"/>
        <v>0</v>
      </c>
      <c r="I59" s="456">
        <f t="shared" si="3"/>
        <v>500000</v>
      </c>
    </row>
    <row r="60" spans="2:9" ht="26.45" customHeight="1" x14ac:dyDescent="0.25">
      <c r="B60" s="1037"/>
      <c r="C60" s="448" t="s">
        <v>283</v>
      </c>
      <c r="D60" s="398" t="s">
        <v>618</v>
      </c>
      <c r="E60" s="690"/>
      <c r="F60" s="701">
        <v>330449</v>
      </c>
      <c r="G60" s="157"/>
      <c r="H60" s="719">
        <f t="shared" si="2"/>
        <v>0</v>
      </c>
      <c r="I60" s="456">
        <f t="shared" si="3"/>
        <v>330449</v>
      </c>
    </row>
    <row r="61" spans="2:9" ht="27.6" customHeight="1" x14ac:dyDescent="0.25">
      <c r="B61" s="1037"/>
      <c r="C61" s="448" t="s">
        <v>283</v>
      </c>
      <c r="D61" s="398" t="s">
        <v>619</v>
      </c>
      <c r="E61" s="690"/>
      <c r="F61" s="701">
        <v>330449</v>
      </c>
      <c r="G61" s="157"/>
      <c r="H61" s="719">
        <f t="shared" si="2"/>
        <v>0</v>
      </c>
      <c r="I61" s="456">
        <f t="shared" si="3"/>
        <v>330449</v>
      </c>
    </row>
    <row r="62" spans="2:9" ht="14.45" customHeight="1" x14ac:dyDescent="0.25">
      <c r="B62" s="1037"/>
      <c r="C62" s="450" t="s">
        <v>0</v>
      </c>
      <c r="D62" s="346" t="s">
        <v>381</v>
      </c>
      <c r="E62" s="690"/>
      <c r="F62" s="705">
        <f>F63+F64</f>
        <v>1000000</v>
      </c>
      <c r="G62" s="705">
        <f>G63+G64</f>
        <v>0</v>
      </c>
      <c r="H62" s="719">
        <f t="shared" si="2"/>
        <v>0</v>
      </c>
      <c r="I62" s="456">
        <f t="shared" si="3"/>
        <v>1000000</v>
      </c>
    </row>
    <row r="63" spans="2:9" ht="29.45" customHeight="1" x14ac:dyDescent="0.25">
      <c r="B63" s="1037"/>
      <c r="C63" s="448" t="s">
        <v>283</v>
      </c>
      <c r="D63" s="398" t="s">
        <v>620</v>
      </c>
      <c r="E63" s="690"/>
      <c r="F63" s="701">
        <v>700305</v>
      </c>
      <c r="G63" s="157"/>
      <c r="H63" s="719">
        <f t="shared" si="2"/>
        <v>0</v>
      </c>
      <c r="I63" s="456">
        <f t="shared" si="3"/>
        <v>700305</v>
      </c>
    </row>
    <row r="64" spans="2:9" ht="29.45" customHeight="1" x14ac:dyDescent="0.25">
      <c r="B64" s="1037"/>
      <c r="C64" s="448" t="s">
        <v>283</v>
      </c>
      <c r="D64" s="398" t="s">
        <v>621</v>
      </c>
      <c r="E64" s="690"/>
      <c r="F64" s="701">
        <v>299695</v>
      </c>
      <c r="G64" s="157"/>
      <c r="H64" s="719">
        <f t="shared" si="2"/>
        <v>0</v>
      </c>
      <c r="I64" s="456">
        <f t="shared" si="3"/>
        <v>299695</v>
      </c>
    </row>
    <row r="65" spans="2:9" ht="17.45" customHeight="1" x14ac:dyDescent="0.25">
      <c r="B65" s="1037"/>
      <c r="C65" s="450" t="s">
        <v>0</v>
      </c>
      <c r="D65" s="346" t="s">
        <v>412</v>
      </c>
      <c r="E65" s="690"/>
      <c r="F65" s="705">
        <f>F66+F67+F68+F69</f>
        <v>1000000</v>
      </c>
      <c r="G65" s="705">
        <f>G66+G67+G68+G69</f>
        <v>0</v>
      </c>
      <c r="H65" s="719">
        <f t="shared" si="2"/>
        <v>0</v>
      </c>
      <c r="I65" s="457">
        <f t="shared" si="3"/>
        <v>1000000</v>
      </c>
    </row>
    <row r="66" spans="2:9" ht="29.45" customHeight="1" x14ac:dyDescent="0.25">
      <c r="B66" s="1037"/>
      <c r="C66" s="448" t="s">
        <v>283</v>
      </c>
      <c r="D66" s="398" t="s">
        <v>622</v>
      </c>
      <c r="E66" s="690"/>
      <c r="F66" s="701">
        <v>265108.08</v>
      </c>
      <c r="G66" s="157"/>
      <c r="H66" s="719">
        <f t="shared" si="2"/>
        <v>0</v>
      </c>
      <c r="I66" s="456">
        <f t="shared" si="3"/>
        <v>265108.08</v>
      </c>
    </row>
    <row r="67" spans="2:9" ht="29.45" customHeight="1" x14ac:dyDescent="0.25">
      <c r="B67" s="1037"/>
      <c r="C67" s="448" t="s">
        <v>283</v>
      </c>
      <c r="D67" s="398" t="s">
        <v>623</v>
      </c>
      <c r="E67" s="690"/>
      <c r="F67" s="701">
        <v>67171</v>
      </c>
      <c r="G67" s="157"/>
      <c r="H67" s="719">
        <f t="shared" si="2"/>
        <v>0</v>
      </c>
      <c r="I67" s="456">
        <f t="shared" si="3"/>
        <v>67171</v>
      </c>
    </row>
    <row r="68" spans="2:9" ht="29.45" customHeight="1" x14ac:dyDescent="0.25">
      <c r="B68" s="1037"/>
      <c r="C68" s="448" t="s">
        <v>283</v>
      </c>
      <c r="D68" s="398" t="s">
        <v>624</v>
      </c>
      <c r="E68" s="690"/>
      <c r="F68" s="701">
        <v>117014</v>
      </c>
      <c r="G68" s="157"/>
      <c r="H68" s="719">
        <f t="shared" si="2"/>
        <v>0</v>
      </c>
      <c r="I68" s="456">
        <f t="shared" si="3"/>
        <v>117014</v>
      </c>
    </row>
    <row r="69" spans="2:9" ht="29.45" customHeight="1" x14ac:dyDescent="0.25">
      <c r="B69" s="1037"/>
      <c r="C69" s="448" t="s">
        <v>283</v>
      </c>
      <c r="D69" s="398" t="s">
        <v>625</v>
      </c>
      <c r="E69" s="690"/>
      <c r="F69" s="701">
        <v>550706.92000000004</v>
      </c>
      <c r="G69" s="157"/>
      <c r="H69" s="719">
        <f t="shared" si="2"/>
        <v>0</v>
      </c>
      <c r="I69" s="456">
        <f t="shared" si="3"/>
        <v>550706.92000000004</v>
      </c>
    </row>
    <row r="70" spans="2:9" ht="19.149999999999999" customHeight="1" x14ac:dyDescent="0.25">
      <c r="B70" s="1037"/>
      <c r="C70" s="450" t="s">
        <v>0</v>
      </c>
      <c r="D70" s="346" t="s">
        <v>194</v>
      </c>
      <c r="E70" s="690"/>
      <c r="F70" s="705">
        <f>F71+F72+F73</f>
        <v>1000000</v>
      </c>
      <c r="G70" s="705">
        <f>G71+G72+G73</f>
        <v>0</v>
      </c>
      <c r="H70" s="719">
        <f t="shared" si="2"/>
        <v>0</v>
      </c>
      <c r="I70" s="457">
        <f t="shared" si="3"/>
        <v>1000000</v>
      </c>
    </row>
    <row r="71" spans="2:9" ht="29.45" customHeight="1" x14ac:dyDescent="0.25">
      <c r="B71" s="1037"/>
      <c r="C71" s="448" t="s">
        <v>283</v>
      </c>
      <c r="D71" s="398" t="s">
        <v>626</v>
      </c>
      <c r="E71" s="690"/>
      <c r="F71" s="701">
        <v>400000</v>
      </c>
      <c r="G71" s="157"/>
      <c r="H71" s="719">
        <f t="shared" si="2"/>
        <v>0</v>
      </c>
      <c r="I71" s="456">
        <f t="shared" si="3"/>
        <v>400000</v>
      </c>
    </row>
    <row r="72" spans="2:9" ht="29.45" customHeight="1" x14ac:dyDescent="0.25">
      <c r="B72" s="1037"/>
      <c r="C72" s="448" t="s">
        <v>283</v>
      </c>
      <c r="D72" s="398" t="s">
        <v>627</v>
      </c>
      <c r="E72" s="690"/>
      <c r="F72" s="701">
        <v>200000</v>
      </c>
      <c r="G72" s="157"/>
      <c r="H72" s="719">
        <f t="shared" si="2"/>
        <v>0</v>
      </c>
      <c r="I72" s="456">
        <f t="shared" si="3"/>
        <v>200000</v>
      </c>
    </row>
    <row r="73" spans="2:9" ht="29.45" customHeight="1" x14ac:dyDescent="0.25">
      <c r="B73" s="1037"/>
      <c r="C73" s="448" t="s">
        <v>283</v>
      </c>
      <c r="D73" s="398" t="s">
        <v>628</v>
      </c>
      <c r="E73" s="690"/>
      <c r="F73" s="701">
        <v>400000</v>
      </c>
      <c r="G73" s="157"/>
      <c r="H73" s="719">
        <f t="shared" si="2"/>
        <v>0</v>
      </c>
      <c r="I73" s="456">
        <f t="shared" si="3"/>
        <v>400000</v>
      </c>
    </row>
    <row r="74" spans="2:9" ht="29.45" customHeight="1" x14ac:dyDescent="0.25">
      <c r="B74" s="1037"/>
      <c r="C74" s="450" t="s">
        <v>0</v>
      </c>
      <c r="D74" s="346" t="s">
        <v>410</v>
      </c>
      <c r="E74" s="690"/>
      <c r="F74" s="705">
        <f>F75</f>
        <v>1000000</v>
      </c>
      <c r="G74" s="705">
        <f>G75</f>
        <v>0</v>
      </c>
      <c r="H74" s="719">
        <f t="shared" si="2"/>
        <v>0</v>
      </c>
      <c r="I74" s="457">
        <f t="shared" si="3"/>
        <v>1000000</v>
      </c>
    </row>
    <row r="75" spans="2:9" ht="29.45" customHeight="1" x14ac:dyDescent="0.25">
      <c r="B75" s="1037"/>
      <c r="C75" s="448" t="s">
        <v>283</v>
      </c>
      <c r="D75" s="398" t="s">
        <v>629</v>
      </c>
      <c r="E75" s="690"/>
      <c r="F75" s="701">
        <v>1000000</v>
      </c>
      <c r="G75" s="157"/>
      <c r="H75" s="719">
        <f t="shared" si="2"/>
        <v>0</v>
      </c>
      <c r="I75" s="456">
        <f t="shared" si="3"/>
        <v>1000000</v>
      </c>
    </row>
    <row r="76" spans="2:9" ht="19.149999999999999" customHeight="1" x14ac:dyDescent="0.25">
      <c r="B76" s="1037"/>
      <c r="C76" s="450" t="s">
        <v>0</v>
      </c>
      <c r="D76" s="346" t="s">
        <v>385</v>
      </c>
      <c r="E76" s="690"/>
      <c r="F76" s="705">
        <f>F77+F78</f>
        <v>596957</v>
      </c>
      <c r="G76" s="705">
        <f>G77+G78</f>
        <v>196957</v>
      </c>
      <c r="H76" s="719">
        <f t="shared" si="2"/>
        <v>0.32993498694210804</v>
      </c>
      <c r="I76" s="457">
        <f t="shared" si="3"/>
        <v>400000</v>
      </c>
    </row>
    <row r="77" spans="2:9" ht="34.15" customHeight="1" x14ac:dyDescent="0.25">
      <c r="B77" s="1037"/>
      <c r="C77" s="660" t="s">
        <v>597</v>
      </c>
      <c r="D77" s="398" t="s">
        <v>386</v>
      </c>
      <c r="E77" s="690"/>
      <c r="F77" s="701">
        <v>196957</v>
      </c>
      <c r="G77" s="701">
        <v>196957</v>
      </c>
      <c r="H77" s="719">
        <f t="shared" si="2"/>
        <v>1</v>
      </c>
      <c r="I77" s="456">
        <f t="shared" si="3"/>
        <v>0</v>
      </c>
    </row>
    <row r="78" spans="2:9" ht="26.25" x14ac:dyDescent="0.25">
      <c r="B78" s="1037"/>
      <c r="C78" s="448" t="s">
        <v>283</v>
      </c>
      <c r="D78" s="314" t="s">
        <v>630</v>
      </c>
      <c r="E78" s="690"/>
      <c r="F78" s="701">
        <v>400000</v>
      </c>
      <c r="G78" s="714"/>
      <c r="H78" s="719">
        <f t="shared" si="2"/>
        <v>0</v>
      </c>
      <c r="I78" s="456">
        <f t="shared" si="3"/>
        <v>400000</v>
      </c>
    </row>
    <row r="79" spans="2:9" x14ac:dyDescent="0.25">
      <c r="B79" s="1037"/>
      <c r="C79" s="450" t="s">
        <v>0</v>
      </c>
      <c r="D79" s="346" t="s">
        <v>195</v>
      </c>
      <c r="E79" s="690"/>
      <c r="F79" s="705">
        <f>F80+F81</f>
        <v>1000000</v>
      </c>
      <c r="G79" s="705">
        <f>G80+G81</f>
        <v>0</v>
      </c>
      <c r="H79" s="719">
        <f t="shared" si="2"/>
        <v>0</v>
      </c>
      <c r="I79" s="457">
        <f t="shared" si="3"/>
        <v>1000000</v>
      </c>
    </row>
    <row r="80" spans="2:9" ht="29.45" customHeight="1" x14ac:dyDescent="0.25">
      <c r="B80" s="1037"/>
      <c r="C80" s="448" t="s">
        <v>283</v>
      </c>
      <c r="D80" s="398" t="s">
        <v>632</v>
      </c>
      <c r="E80" s="690"/>
      <c r="F80" s="701">
        <v>400000</v>
      </c>
      <c r="G80" s="157"/>
      <c r="H80" s="719">
        <f t="shared" si="2"/>
        <v>0</v>
      </c>
      <c r="I80" s="456">
        <f>F80-G80</f>
        <v>400000</v>
      </c>
    </row>
    <row r="81" spans="2:9" ht="29.45" customHeight="1" x14ac:dyDescent="0.25">
      <c r="B81" s="1037"/>
      <c r="C81" s="448" t="s">
        <v>283</v>
      </c>
      <c r="D81" s="398" t="s">
        <v>631</v>
      </c>
      <c r="E81" s="690"/>
      <c r="F81" s="701">
        <v>600000</v>
      </c>
      <c r="G81" s="157"/>
      <c r="H81" s="719">
        <f t="shared" si="2"/>
        <v>0</v>
      </c>
      <c r="I81" s="456">
        <f>F81-G81</f>
        <v>600000</v>
      </c>
    </row>
    <row r="82" spans="2:9" x14ac:dyDescent="0.25">
      <c r="B82" s="1037"/>
      <c r="C82" s="940"/>
      <c r="D82" s="940"/>
      <c r="E82" s="940"/>
      <c r="F82" s="940"/>
      <c r="G82" s="940"/>
      <c r="H82" s="940"/>
      <c r="I82" s="1021"/>
    </row>
    <row r="83" spans="2:9" s="689" customFormat="1" ht="21" customHeight="1" x14ac:dyDescent="0.2">
      <c r="B83" s="1037"/>
      <c r="C83" s="450" t="s">
        <v>0</v>
      </c>
      <c r="D83" s="346" t="s">
        <v>208</v>
      </c>
      <c r="E83" s="453">
        <f>E84</f>
        <v>294152.18</v>
      </c>
      <c r="F83" s="705">
        <f>F84+F86</f>
        <v>2294152.1800000002</v>
      </c>
      <c r="G83" s="705">
        <f>G84+G86</f>
        <v>923463</v>
      </c>
      <c r="H83" s="719">
        <f t="shared" si="2"/>
        <v>0.4025290946479409</v>
      </c>
      <c r="I83" s="457">
        <f t="shared" si="3"/>
        <v>1370689.1800000002</v>
      </c>
    </row>
    <row r="84" spans="2:9" ht="20.25" customHeight="1" x14ac:dyDescent="0.25">
      <c r="B84" s="1037"/>
      <c r="C84" s="450" t="s">
        <v>0</v>
      </c>
      <c r="D84" s="346" t="s">
        <v>193</v>
      </c>
      <c r="E84" s="260">
        <f t="shared" ref="E84:G84" si="4">E85</f>
        <v>294152.18</v>
      </c>
      <c r="F84" s="705">
        <f t="shared" si="4"/>
        <v>294152.18</v>
      </c>
      <c r="G84" s="714">
        <f t="shared" si="4"/>
        <v>99797</v>
      </c>
      <c r="H84" s="719">
        <f t="shared" si="2"/>
        <v>0.33926996563479489</v>
      </c>
      <c r="I84" s="457">
        <f t="shared" si="3"/>
        <v>194355.18</v>
      </c>
    </row>
    <row r="85" spans="2:9" ht="45" customHeight="1" x14ac:dyDescent="0.25">
      <c r="B85" s="1037"/>
      <c r="C85" s="442" t="s">
        <v>85</v>
      </c>
      <c r="D85" s="395" t="s">
        <v>282</v>
      </c>
      <c r="E85" s="279">
        <v>294152.18</v>
      </c>
      <c r="F85" s="701">
        <v>294152.18</v>
      </c>
      <c r="G85" s="701">
        <v>99797</v>
      </c>
      <c r="H85" s="719">
        <f t="shared" si="2"/>
        <v>0.33926996563479489</v>
      </c>
      <c r="I85" s="456">
        <f t="shared" si="3"/>
        <v>194355.18</v>
      </c>
    </row>
    <row r="86" spans="2:9" ht="19.899999999999999" customHeight="1" x14ac:dyDescent="0.25">
      <c r="B86" s="1037"/>
      <c r="C86" s="450" t="s">
        <v>0</v>
      </c>
      <c r="D86" s="450" t="s">
        <v>412</v>
      </c>
      <c r="E86" s="279"/>
      <c r="F86" s="705">
        <f>F87+F88+F89+F90</f>
        <v>2000000</v>
      </c>
      <c r="G86" s="705">
        <f>G87+G88+G89+G90</f>
        <v>823666</v>
      </c>
      <c r="H86" s="719">
        <f t="shared" si="2"/>
        <v>0.411833</v>
      </c>
      <c r="I86" s="457">
        <f t="shared" si="3"/>
        <v>1176334</v>
      </c>
    </row>
    <row r="87" spans="2:9" ht="33" customHeight="1" x14ac:dyDescent="0.25">
      <c r="B87" s="1037"/>
      <c r="C87" s="448" t="s">
        <v>283</v>
      </c>
      <c r="D87" s="395" t="s">
        <v>593</v>
      </c>
      <c r="E87" s="279"/>
      <c r="F87" s="701">
        <v>944934</v>
      </c>
      <c r="G87" s="701">
        <v>328600</v>
      </c>
      <c r="H87" s="719">
        <f t="shared" si="2"/>
        <v>0.34774915496743686</v>
      </c>
      <c r="I87" s="456">
        <f t="shared" si="3"/>
        <v>616334</v>
      </c>
    </row>
    <row r="88" spans="2:9" ht="33" customHeight="1" x14ac:dyDescent="0.25">
      <c r="B88" s="1037"/>
      <c r="C88" s="448" t="s">
        <v>283</v>
      </c>
      <c r="D88" s="395" t="s">
        <v>594</v>
      </c>
      <c r="E88" s="279"/>
      <c r="F88" s="701">
        <v>60000</v>
      </c>
      <c r="G88" s="701"/>
      <c r="H88" s="719">
        <f t="shared" si="2"/>
        <v>0</v>
      </c>
      <c r="I88" s="456">
        <f t="shared" si="3"/>
        <v>60000</v>
      </c>
    </row>
    <row r="89" spans="2:9" ht="33" customHeight="1" x14ac:dyDescent="0.25">
      <c r="B89" s="1037"/>
      <c r="C89" s="448" t="s">
        <v>283</v>
      </c>
      <c r="D89" s="395" t="s">
        <v>595</v>
      </c>
      <c r="E89" s="279"/>
      <c r="F89" s="701">
        <v>92000</v>
      </c>
      <c r="G89" s="701">
        <v>92000</v>
      </c>
      <c r="H89" s="719">
        <f t="shared" si="2"/>
        <v>1</v>
      </c>
      <c r="I89" s="456">
        <f t="shared" si="3"/>
        <v>0</v>
      </c>
    </row>
    <row r="90" spans="2:9" ht="33" customHeight="1" x14ac:dyDescent="0.25">
      <c r="B90" s="1037"/>
      <c r="C90" s="448" t="s">
        <v>283</v>
      </c>
      <c r="D90" s="395" t="s">
        <v>596</v>
      </c>
      <c r="E90" s="279"/>
      <c r="F90" s="701">
        <f>500000+403066</f>
        <v>903066</v>
      </c>
      <c r="G90" s="701">
        <v>403066</v>
      </c>
      <c r="H90" s="719">
        <f t="shared" si="2"/>
        <v>0.44633061149461944</v>
      </c>
      <c r="I90" s="456">
        <f t="shared" si="3"/>
        <v>500000</v>
      </c>
    </row>
    <row r="91" spans="2:9" ht="27" customHeight="1" x14ac:dyDescent="0.25">
      <c r="B91" s="1037" t="s">
        <v>538</v>
      </c>
      <c r="C91" s="724" t="s">
        <v>106</v>
      </c>
      <c r="D91" s="724" t="s">
        <v>521</v>
      </c>
      <c r="E91" s="725">
        <f>E92+E98+E110</f>
        <v>36924088.969999999</v>
      </c>
      <c r="F91" s="725">
        <f>F92+F98+F110</f>
        <v>92895517.169999987</v>
      </c>
      <c r="G91" s="725">
        <f>G92+G98+G110</f>
        <v>42667031.670000002</v>
      </c>
      <c r="H91" s="726">
        <f t="shared" si="2"/>
        <v>0.45930129859677499</v>
      </c>
      <c r="I91" s="727">
        <f t="shared" si="3"/>
        <v>50228485.499999985</v>
      </c>
    </row>
    <row r="92" spans="2:9" ht="24.6" customHeight="1" x14ac:dyDescent="0.25">
      <c r="B92" s="1037"/>
      <c r="C92" s="507" t="s">
        <v>0</v>
      </c>
      <c r="D92" s="507" t="s">
        <v>208</v>
      </c>
      <c r="E92" s="729">
        <f>7418600</f>
        <v>7418600</v>
      </c>
      <c r="F92" s="729">
        <f>F93+F94+F95+F96+F97</f>
        <v>11039057.390000001</v>
      </c>
      <c r="G92" s="729">
        <f>G93+G94+G95+G96</f>
        <v>8824653.2200000007</v>
      </c>
      <c r="H92" s="719">
        <f t="shared" si="2"/>
        <v>0.79940278487853755</v>
      </c>
      <c r="I92" s="279">
        <f t="shared" si="3"/>
        <v>2214404.17</v>
      </c>
    </row>
    <row r="93" spans="2:9" ht="26.25" x14ac:dyDescent="0.25">
      <c r="B93" s="1037"/>
      <c r="C93" s="442" t="s">
        <v>85</v>
      </c>
      <c r="D93" s="378" t="s">
        <v>529</v>
      </c>
      <c r="E93" s="715"/>
      <c r="F93" s="701">
        <v>2979260</v>
      </c>
      <c r="G93" s="701">
        <v>2031776.6</v>
      </c>
      <c r="H93" s="719">
        <f t="shared" si="2"/>
        <v>0.68197357733128361</v>
      </c>
      <c r="I93" s="459">
        <f t="shared" si="3"/>
        <v>947483.39999999991</v>
      </c>
    </row>
    <row r="94" spans="2:9" ht="26.25" customHeight="1" x14ac:dyDescent="0.25">
      <c r="B94" s="1037"/>
      <c r="C94" s="442" t="s">
        <v>85</v>
      </c>
      <c r="D94" s="378" t="s">
        <v>290</v>
      </c>
      <c r="E94" s="715"/>
      <c r="F94" s="701">
        <v>310189.3</v>
      </c>
      <c r="G94" s="701">
        <v>141406.29</v>
      </c>
      <c r="H94" s="719">
        <f t="shared" si="2"/>
        <v>0.45587094719256921</v>
      </c>
      <c r="I94" s="459">
        <f t="shared" si="3"/>
        <v>168783.00999999998</v>
      </c>
    </row>
    <row r="95" spans="2:9" ht="28.5" customHeight="1" x14ac:dyDescent="0.25">
      <c r="B95" s="1037"/>
      <c r="C95" s="442" t="s">
        <v>85</v>
      </c>
      <c r="D95" s="378" t="s">
        <v>530</v>
      </c>
      <c r="E95" s="715"/>
      <c r="F95" s="701">
        <v>4129073.8</v>
      </c>
      <c r="G95" s="701">
        <v>3031013.16</v>
      </c>
      <c r="H95" s="719">
        <f t="shared" si="2"/>
        <v>0.73406611429420332</v>
      </c>
      <c r="I95" s="459">
        <f t="shared" si="3"/>
        <v>1098060.6399999997</v>
      </c>
    </row>
    <row r="96" spans="2:9" ht="31.15" customHeight="1" x14ac:dyDescent="0.25">
      <c r="B96" s="1037"/>
      <c r="C96" s="732" t="s">
        <v>533</v>
      </c>
      <c r="D96" s="404" t="s">
        <v>532</v>
      </c>
      <c r="E96" s="715"/>
      <c r="F96" s="701">
        <v>3620457.39</v>
      </c>
      <c r="G96" s="701">
        <v>3620457.17</v>
      </c>
      <c r="H96" s="719">
        <f t="shared" si="2"/>
        <v>0.99999993923419705</v>
      </c>
      <c r="I96" s="459">
        <f t="shared" si="3"/>
        <v>0.22000000020489097</v>
      </c>
    </row>
    <row r="97" spans="2:9" ht="28.9" customHeight="1" x14ac:dyDescent="0.25">
      <c r="B97" s="1037"/>
      <c r="C97" s="442" t="s">
        <v>85</v>
      </c>
      <c r="D97" s="404" t="s">
        <v>542</v>
      </c>
      <c r="E97" s="715"/>
      <c r="F97" s="701">
        <v>76.900000000000006</v>
      </c>
      <c r="G97" s="454"/>
      <c r="H97" s="719">
        <f t="shared" si="2"/>
        <v>0</v>
      </c>
      <c r="I97" s="459">
        <f t="shared" si="3"/>
        <v>76.900000000000006</v>
      </c>
    </row>
    <row r="98" spans="2:9" ht="24.6" customHeight="1" x14ac:dyDescent="0.25">
      <c r="B98" s="1037"/>
      <c r="C98" s="450" t="s">
        <v>0</v>
      </c>
      <c r="D98" s="450" t="s">
        <v>206</v>
      </c>
      <c r="E98" s="705">
        <f>5959147.82</f>
        <v>5959147.8200000003</v>
      </c>
      <c r="F98" s="705">
        <f>F99+F105+F108+F109</f>
        <v>9140130.1799999997</v>
      </c>
      <c r="G98" s="705">
        <f>G99+G105+G108+G109</f>
        <v>7573787.7800000003</v>
      </c>
      <c r="H98" s="721">
        <f t="shared" si="2"/>
        <v>0.82863018697180091</v>
      </c>
      <c r="I98" s="455">
        <f t="shared" si="3"/>
        <v>1566342.3999999994</v>
      </c>
    </row>
    <row r="99" spans="2:9" ht="22.15" customHeight="1" x14ac:dyDescent="0.25">
      <c r="B99" s="1037"/>
      <c r="C99" s="1042" t="s">
        <v>545</v>
      </c>
      <c r="D99" s="1043"/>
      <c r="E99" s="769"/>
      <c r="F99" s="769">
        <f>F100+F101+F102+F103+F104</f>
        <v>1566342.4</v>
      </c>
      <c r="G99" s="769">
        <f>G100+G101+G102+G103+G104</f>
        <v>0</v>
      </c>
      <c r="H99" s="770">
        <f t="shared" si="2"/>
        <v>0</v>
      </c>
      <c r="I99" s="771">
        <f>F99-G99</f>
        <v>1566342.4</v>
      </c>
    </row>
    <row r="100" spans="2:9" ht="28.5" customHeight="1" x14ac:dyDescent="0.25">
      <c r="B100" s="1037"/>
      <c r="C100" s="442" t="s">
        <v>85</v>
      </c>
      <c r="D100" s="1057" t="s">
        <v>541</v>
      </c>
      <c r="E100" s="701"/>
      <c r="F100" s="701">
        <f>2743747.82+8704660-8973853.82-908211.6</f>
        <v>1566342.4</v>
      </c>
      <c r="G100" s="454"/>
      <c r="H100" s="719">
        <f t="shared" si="2"/>
        <v>0</v>
      </c>
      <c r="I100" s="459">
        <f t="shared" si="3"/>
        <v>1566342.4</v>
      </c>
    </row>
    <row r="101" spans="2:9" ht="28.5" customHeight="1" x14ac:dyDescent="0.25">
      <c r="B101" s="1037"/>
      <c r="C101" s="446" t="s">
        <v>535</v>
      </c>
      <c r="D101" s="1058"/>
      <c r="E101" s="279"/>
      <c r="F101" s="701">
        <f>3215400-3215400</f>
        <v>0</v>
      </c>
      <c r="G101" s="454"/>
      <c r="H101" s="719" t="e">
        <f t="shared" si="2"/>
        <v>#DIV/0!</v>
      </c>
      <c r="I101" s="459">
        <f t="shared" si="3"/>
        <v>0</v>
      </c>
    </row>
    <row r="102" spans="2:9" ht="40.15" customHeight="1" x14ac:dyDescent="0.25">
      <c r="B102" s="1037"/>
      <c r="C102" s="660" t="s">
        <v>543</v>
      </c>
      <c r="D102" s="1058"/>
      <c r="E102" s="279"/>
      <c r="F102" s="701">
        <f>14214695.64-168395.64-9253396.42-1500000-3292903.58</f>
        <v>0</v>
      </c>
      <c r="G102" s="454"/>
      <c r="H102" s="719" t="e">
        <f t="shared" si="2"/>
        <v>#DIV/0!</v>
      </c>
      <c r="I102" s="459">
        <f t="shared" si="3"/>
        <v>0</v>
      </c>
    </row>
    <row r="103" spans="2:9" ht="36.6" customHeight="1" x14ac:dyDescent="0.25">
      <c r="B103" s="1037"/>
      <c r="C103" s="732" t="s">
        <v>533</v>
      </c>
      <c r="D103" s="1058"/>
      <c r="E103" s="279"/>
      <c r="F103" s="701">
        <f>168395.64+63566.03+141680.18-373641.85</f>
        <v>0</v>
      </c>
      <c r="G103" s="454"/>
      <c r="H103" s="719" t="e">
        <f t="shared" si="2"/>
        <v>#DIV/0!</v>
      </c>
      <c r="I103" s="459">
        <f t="shared" si="3"/>
        <v>0</v>
      </c>
    </row>
    <row r="104" spans="2:9" ht="36.6" customHeight="1" x14ac:dyDescent="0.25">
      <c r="B104" s="1037"/>
      <c r="C104" s="448" t="s">
        <v>283</v>
      </c>
      <c r="D104" s="814"/>
      <c r="E104" s="279"/>
      <c r="F104" s="701">
        <f>66971-66971</f>
        <v>0</v>
      </c>
      <c r="G104" s="454"/>
      <c r="H104" s="719" t="e">
        <f t="shared" si="2"/>
        <v>#DIV/0!</v>
      </c>
      <c r="I104" s="459">
        <f t="shared" si="3"/>
        <v>0</v>
      </c>
    </row>
    <row r="105" spans="2:9" ht="24" customHeight="1" x14ac:dyDescent="0.25">
      <c r="B105" s="1037"/>
      <c r="C105" s="1044" t="s">
        <v>527</v>
      </c>
      <c r="D105" s="1045"/>
      <c r="E105" s="279">
        <f>E106+E107</f>
        <v>0</v>
      </c>
      <c r="F105" s="705">
        <f>F106+F107</f>
        <v>7471259</v>
      </c>
      <c r="G105" s="705">
        <f>G106+G107</f>
        <v>7471259</v>
      </c>
      <c r="H105" s="721">
        <f t="shared" si="2"/>
        <v>1</v>
      </c>
      <c r="I105" s="455">
        <f t="shared" si="3"/>
        <v>0</v>
      </c>
    </row>
    <row r="106" spans="2:9" ht="53.45" customHeight="1" x14ac:dyDescent="0.25">
      <c r="B106" s="1037"/>
      <c r="C106" s="732" t="s">
        <v>544</v>
      </c>
      <c r="D106" s="994" t="s">
        <v>531</v>
      </c>
      <c r="E106" s="279"/>
      <c r="F106" s="701">
        <v>7097600</v>
      </c>
      <c r="G106" s="701">
        <v>7097600</v>
      </c>
      <c r="H106" s="719">
        <f t="shared" si="2"/>
        <v>1</v>
      </c>
      <c r="I106" s="459">
        <f t="shared" si="3"/>
        <v>0</v>
      </c>
    </row>
    <row r="107" spans="2:9" ht="46.15" customHeight="1" x14ac:dyDescent="0.25">
      <c r="B107" s="1037"/>
      <c r="C107" s="732" t="s">
        <v>533</v>
      </c>
      <c r="D107" s="995"/>
      <c r="E107" s="279"/>
      <c r="F107" s="701">
        <v>373659</v>
      </c>
      <c r="G107" s="701">
        <v>373659</v>
      </c>
      <c r="H107" s="719">
        <f t="shared" si="2"/>
        <v>1</v>
      </c>
      <c r="I107" s="459">
        <f t="shared" si="3"/>
        <v>0</v>
      </c>
    </row>
    <row r="108" spans="2:9" ht="43.9" customHeight="1" x14ac:dyDescent="0.25">
      <c r="B108" s="1037"/>
      <c r="C108" s="732" t="s">
        <v>533</v>
      </c>
      <c r="D108" s="815" t="s">
        <v>439</v>
      </c>
      <c r="E108" s="279"/>
      <c r="F108" s="701">
        <v>102528.78</v>
      </c>
      <c r="G108" s="701">
        <v>102528.78</v>
      </c>
      <c r="H108" s="719">
        <f t="shared" si="2"/>
        <v>1</v>
      </c>
      <c r="I108" s="459">
        <f t="shared" si="3"/>
        <v>0</v>
      </c>
    </row>
    <row r="109" spans="2:9" ht="43.9" hidden="1" customHeight="1" x14ac:dyDescent="0.25">
      <c r="B109" s="820"/>
      <c r="C109" s="404"/>
      <c r="D109" s="815"/>
      <c r="E109" s="279"/>
      <c r="F109" s="705"/>
      <c r="G109" s="701"/>
      <c r="H109" s="719" t="e">
        <f t="shared" si="2"/>
        <v>#DIV/0!</v>
      </c>
      <c r="I109" s="459">
        <f t="shared" si="3"/>
        <v>0</v>
      </c>
    </row>
    <row r="110" spans="2:9" ht="46.5" customHeight="1" x14ac:dyDescent="0.25">
      <c r="B110" s="1037" t="s">
        <v>539</v>
      </c>
      <c r="C110" s="1039"/>
      <c r="D110" s="344" t="s">
        <v>33</v>
      </c>
      <c r="E110" s="705">
        <f>E120</f>
        <v>23546341.149999999</v>
      </c>
      <c r="F110" s="705">
        <f>F120+F111+F119+F112+F113+F115+F116+F114+F117+F118</f>
        <v>72716329.599999994</v>
      </c>
      <c r="G110" s="705">
        <f>G120+G111+G119+G112+G113+G115+G116+G114+G117+G118</f>
        <v>26268590.669999998</v>
      </c>
      <c r="H110" s="719">
        <f t="shared" si="2"/>
        <v>0.36124747789800438</v>
      </c>
      <c r="I110" s="459">
        <f t="shared" si="3"/>
        <v>46447738.929999992</v>
      </c>
    </row>
    <row r="111" spans="2:9" ht="19.149999999999999" customHeight="1" x14ac:dyDescent="0.25">
      <c r="B111" s="1037"/>
      <c r="C111" s="1040"/>
      <c r="D111" s="815" t="s">
        <v>579</v>
      </c>
      <c r="E111" s="705"/>
      <c r="F111" s="705">
        <v>8370720.4699999997</v>
      </c>
      <c r="G111" s="705">
        <v>8370720.4699999997</v>
      </c>
      <c r="H111" s="719">
        <f t="shared" si="2"/>
        <v>1</v>
      </c>
      <c r="I111" s="459">
        <f t="shared" si="3"/>
        <v>0</v>
      </c>
    </row>
    <row r="112" spans="2:9" ht="27" customHeight="1" x14ac:dyDescent="0.25">
      <c r="B112" s="1037"/>
      <c r="C112" s="1040"/>
      <c r="D112" s="815" t="s">
        <v>609</v>
      </c>
      <c r="E112" s="705"/>
      <c r="F112" s="705">
        <v>5055150.45</v>
      </c>
      <c r="G112" s="705"/>
      <c r="H112" s="719">
        <f t="shared" si="2"/>
        <v>0</v>
      </c>
      <c r="I112" s="459">
        <f t="shared" si="3"/>
        <v>5055150.45</v>
      </c>
    </row>
    <row r="113" spans="2:9" ht="22.15" customHeight="1" x14ac:dyDescent="0.25">
      <c r="B113" s="1037"/>
      <c r="C113" s="1040"/>
      <c r="D113" s="815" t="s">
        <v>610</v>
      </c>
      <c r="E113" s="705"/>
      <c r="F113" s="705">
        <v>571339</v>
      </c>
      <c r="G113" s="705"/>
      <c r="H113" s="719">
        <f t="shared" si="2"/>
        <v>0</v>
      </c>
      <c r="I113" s="459">
        <f t="shared" si="3"/>
        <v>571339</v>
      </c>
    </row>
    <row r="114" spans="2:9" ht="28.15" customHeight="1" x14ac:dyDescent="0.25">
      <c r="B114" s="1037"/>
      <c r="C114" s="1040"/>
      <c r="D114" s="815" t="s">
        <v>614</v>
      </c>
      <c r="E114" s="705"/>
      <c r="F114" s="705">
        <f>12570918.95+4204118.65+1500000</f>
        <v>18275037.600000001</v>
      </c>
      <c r="G114" s="705"/>
      <c r="H114" s="719"/>
      <c r="I114" s="459"/>
    </row>
    <row r="115" spans="2:9" ht="32.450000000000003" customHeight="1" x14ac:dyDescent="0.25">
      <c r="B115" s="1037"/>
      <c r="C115" s="1040"/>
      <c r="D115" s="815" t="s">
        <v>611</v>
      </c>
      <c r="E115" s="705"/>
      <c r="F115" s="705">
        <f>3347364.37+66971+3215400+373641.85+3292903.58</f>
        <v>10296280.800000001</v>
      </c>
      <c r="G115" s="705"/>
      <c r="H115" s="719">
        <f t="shared" si="2"/>
        <v>0</v>
      </c>
      <c r="I115" s="459">
        <f t="shared" si="3"/>
        <v>10296280.800000001</v>
      </c>
    </row>
    <row r="116" spans="2:9" ht="32.450000000000003" customHeight="1" x14ac:dyDescent="0.25">
      <c r="B116" s="1037"/>
      <c r="C116" s="1040"/>
      <c r="D116" s="815" t="s">
        <v>611</v>
      </c>
      <c r="E116" s="705"/>
      <c r="F116" s="705">
        <v>1500000</v>
      </c>
      <c r="G116" s="705"/>
      <c r="H116" s="719">
        <f t="shared" si="2"/>
        <v>0</v>
      </c>
      <c r="I116" s="459">
        <f t="shared" si="3"/>
        <v>1500000</v>
      </c>
    </row>
    <row r="117" spans="2:9" ht="43.15" customHeight="1" x14ac:dyDescent="0.25">
      <c r="B117" s="1037"/>
      <c r="C117" s="1040"/>
      <c r="D117" s="823" t="s">
        <v>646</v>
      </c>
      <c r="E117" s="705"/>
      <c r="F117" s="781">
        <v>430341.6</v>
      </c>
      <c r="G117" s="705"/>
      <c r="H117" s="719"/>
      <c r="I117" s="459"/>
    </row>
    <row r="118" spans="2:9" ht="42" customHeight="1" x14ac:dyDescent="0.25">
      <c r="B118" s="1037"/>
      <c r="C118" s="1040"/>
      <c r="D118" s="823" t="s">
        <v>647</v>
      </c>
      <c r="E118" s="705"/>
      <c r="F118" s="781">
        <v>477870</v>
      </c>
      <c r="G118" s="705"/>
      <c r="H118" s="719"/>
      <c r="I118" s="459"/>
    </row>
    <row r="119" spans="2:9" ht="16.149999999999999" hidden="1" customHeight="1" x14ac:dyDescent="0.25">
      <c r="B119" s="1037"/>
      <c r="C119" s="1040"/>
      <c r="D119" s="815" t="s">
        <v>598</v>
      </c>
      <c r="E119" s="705"/>
      <c r="F119" s="705">
        <f>1500000-1500000</f>
        <v>0</v>
      </c>
      <c r="G119" s="705"/>
      <c r="H119" s="719" t="e">
        <f t="shared" si="2"/>
        <v>#DIV/0!</v>
      </c>
      <c r="I119" s="459">
        <f t="shared" si="3"/>
        <v>0</v>
      </c>
    </row>
    <row r="120" spans="2:9" ht="35.450000000000003" customHeight="1" x14ac:dyDescent="0.25">
      <c r="B120" s="1037"/>
      <c r="C120" s="1040"/>
      <c r="D120" s="816" t="s">
        <v>444</v>
      </c>
      <c r="E120" s="705">
        <f>E121+E122+E123+E124+E125</f>
        <v>23546341.149999999</v>
      </c>
      <c r="F120" s="705">
        <f>F121+F122+F123+F124+F125</f>
        <v>27739589.68</v>
      </c>
      <c r="G120" s="705">
        <f>G121+G122+G123+G124+G125</f>
        <v>17897870.199999999</v>
      </c>
      <c r="H120" s="719">
        <f t="shared" si="2"/>
        <v>0.64521034400534794</v>
      </c>
      <c r="I120" s="459">
        <f>F120-G120</f>
        <v>9841719.4800000004</v>
      </c>
    </row>
    <row r="121" spans="2:9" ht="24" customHeight="1" x14ac:dyDescent="0.25">
      <c r="B121" s="1037"/>
      <c r="C121" s="1040"/>
      <c r="D121" s="404" t="s">
        <v>540</v>
      </c>
      <c r="E121" s="701"/>
      <c r="F121" s="701">
        <f>3068570.44+1124678.09</f>
        <v>4193248.5300000003</v>
      </c>
      <c r="G121" s="701">
        <v>1193248.53</v>
      </c>
      <c r="H121" s="719">
        <f t="shared" si="2"/>
        <v>0.28456422782076307</v>
      </c>
      <c r="I121" s="459">
        <f t="shared" si="3"/>
        <v>3000000</v>
      </c>
    </row>
    <row r="122" spans="2:9" ht="39.6" customHeight="1" x14ac:dyDescent="0.25">
      <c r="B122" s="1037"/>
      <c r="C122" s="1040"/>
      <c r="D122" s="378" t="s">
        <v>525</v>
      </c>
      <c r="E122" s="701">
        <v>8703380</v>
      </c>
      <c r="F122" s="701">
        <v>8703380</v>
      </c>
      <c r="G122" s="701">
        <v>8703380</v>
      </c>
      <c r="H122" s="719">
        <f t="shared" si="2"/>
        <v>1</v>
      </c>
      <c r="I122" s="459">
        <f>F122-G122</f>
        <v>0</v>
      </c>
    </row>
    <row r="123" spans="2:9" ht="26.25" x14ac:dyDescent="0.25">
      <c r="B123" s="1037"/>
      <c r="C123" s="1040"/>
      <c r="D123" s="378" t="s">
        <v>526</v>
      </c>
      <c r="E123" s="701">
        <v>700000</v>
      </c>
      <c r="F123" s="701">
        <v>700000</v>
      </c>
      <c r="G123" s="701">
        <v>700000</v>
      </c>
      <c r="H123" s="719">
        <f t="shared" si="2"/>
        <v>1</v>
      </c>
      <c r="I123" s="459">
        <f t="shared" si="3"/>
        <v>0</v>
      </c>
    </row>
    <row r="124" spans="2:9" ht="26.25" x14ac:dyDescent="0.25">
      <c r="B124" s="1037"/>
      <c r="C124" s="1040"/>
      <c r="D124" s="378" t="s">
        <v>316</v>
      </c>
      <c r="E124" s="701">
        <v>367800</v>
      </c>
      <c r="F124" s="701">
        <v>367800</v>
      </c>
      <c r="G124" s="701">
        <v>91228.69</v>
      </c>
      <c r="H124" s="719">
        <f t="shared" si="2"/>
        <v>0.24803885263730288</v>
      </c>
      <c r="I124" s="459">
        <f t="shared" si="3"/>
        <v>276571.31</v>
      </c>
    </row>
    <row r="125" spans="2:9" ht="25.5" customHeight="1" x14ac:dyDescent="0.25">
      <c r="B125" s="1038"/>
      <c r="C125" s="1041"/>
      <c r="D125" s="404" t="s">
        <v>72</v>
      </c>
      <c r="E125" s="701">
        <v>13775161.15</v>
      </c>
      <c r="F125" s="701">
        <v>13775161.15</v>
      </c>
      <c r="G125" s="701">
        <f>6159500.87+1050512.11</f>
        <v>7210012.9800000004</v>
      </c>
      <c r="H125" s="719">
        <f t="shared" si="2"/>
        <v>0.52340679731358353</v>
      </c>
      <c r="I125" s="459">
        <f t="shared" si="3"/>
        <v>6565148.1699999999</v>
      </c>
    </row>
    <row r="126" spans="2:9" ht="16.149999999999999" customHeight="1" x14ac:dyDescent="0.25">
      <c r="B126" s="692" t="s">
        <v>0</v>
      </c>
      <c r="C126" s="417"/>
      <c r="D126" s="407"/>
      <c r="E126" s="705">
        <f>E28+E31+E91</f>
        <v>37636841.149999999</v>
      </c>
      <c r="F126" s="705">
        <f>F28+F31+F91</f>
        <v>152180331.26999998</v>
      </c>
      <c r="G126" s="705">
        <f>G28+G31+G91</f>
        <v>43796683.829999998</v>
      </c>
      <c r="H126" s="721">
        <f t="shared" si="2"/>
        <v>0.28779464116355125</v>
      </c>
      <c r="I126" s="455">
        <f>F126-G126</f>
        <v>108383647.43999998</v>
      </c>
    </row>
    <row r="127" spans="2:9" ht="16.149999999999999" customHeight="1" x14ac:dyDescent="0.25">
      <c r="B127" s="692" t="s">
        <v>9</v>
      </c>
      <c r="C127" s="417"/>
      <c r="D127" s="407" t="s">
        <v>46</v>
      </c>
      <c r="E127" s="152"/>
      <c r="F127" s="705"/>
      <c r="G127" s="454"/>
      <c r="H127" s="721" t="e">
        <f t="shared" si="2"/>
        <v>#DIV/0!</v>
      </c>
      <c r="I127" s="455">
        <f>I126-H9</f>
        <v>70929701.199999973</v>
      </c>
    </row>
    <row r="128" spans="2:9" ht="16.149999999999999" customHeight="1" x14ac:dyDescent="0.25">
      <c r="B128" s="693" t="s">
        <v>613</v>
      </c>
      <c r="C128" s="690"/>
      <c r="D128" s="690"/>
      <c r="E128" s="260"/>
      <c r="F128" s="701">
        <f>F34+F45</f>
        <v>20941639.419999998</v>
      </c>
      <c r="G128" s="701">
        <f>G34+G45</f>
        <v>0</v>
      </c>
      <c r="H128" s="719">
        <f t="shared" si="2"/>
        <v>0</v>
      </c>
      <c r="I128" s="459">
        <f>F128-G128</f>
        <v>20941639.419999998</v>
      </c>
    </row>
    <row r="129" spans="2:9" ht="16.149999999999999" customHeight="1" x14ac:dyDescent="0.25">
      <c r="B129" s="693" t="s">
        <v>43</v>
      </c>
      <c r="C129" s="690"/>
      <c r="D129" s="690"/>
      <c r="E129" s="261">
        <f>E30+E92+F100+E85</f>
        <v>9697694.5800000001</v>
      </c>
      <c r="F129" s="711">
        <f>F30+F35+F36+F38+F85+F93+F94+F95+F97+F100+F47+F48</f>
        <v>19579760</v>
      </c>
      <c r="G129" s="711">
        <f>G30+G35+G36+G38+G85+G93+G94+G95+G97+G100</f>
        <v>5313225.2100000009</v>
      </c>
      <c r="H129" s="719">
        <f t="shared" si="2"/>
        <v>0.27136314285772661</v>
      </c>
      <c r="I129" s="459">
        <f t="shared" ref="I129:I134" si="5">F129-G129</f>
        <v>14266534.789999999</v>
      </c>
    </row>
    <row r="130" spans="2:9" ht="16.149999999999999" customHeight="1" x14ac:dyDescent="0.25">
      <c r="B130" s="693" t="s">
        <v>317</v>
      </c>
      <c r="C130" s="690"/>
      <c r="D130" s="690"/>
      <c r="E130" s="260">
        <f>3215400</f>
        <v>3215400</v>
      </c>
      <c r="F130" s="701">
        <f>F40</f>
        <v>3215400</v>
      </c>
      <c r="G130" s="701">
        <f>G40</f>
        <v>0</v>
      </c>
      <c r="H130" s="719">
        <f t="shared" si="2"/>
        <v>0</v>
      </c>
      <c r="I130" s="459">
        <f t="shared" si="5"/>
        <v>3215400</v>
      </c>
    </row>
    <row r="131" spans="2:9" ht="16.149999999999999" customHeight="1" x14ac:dyDescent="0.25">
      <c r="B131" s="693" t="s">
        <v>45</v>
      </c>
      <c r="C131" s="690"/>
      <c r="D131" s="690"/>
      <c r="E131" s="260">
        <f>E110</f>
        <v>23546341.149999999</v>
      </c>
      <c r="F131" s="706">
        <f>F110</f>
        <v>72716329.599999994</v>
      </c>
      <c r="G131" s="706">
        <f>G110</f>
        <v>26268590.669999998</v>
      </c>
      <c r="H131" s="722">
        <f t="shared" si="2"/>
        <v>0.36124747789800438</v>
      </c>
      <c r="I131" s="539">
        <f t="shared" si="5"/>
        <v>46447738.929999992</v>
      </c>
    </row>
    <row r="132" spans="2:9" ht="16.149999999999999" customHeight="1" x14ac:dyDescent="0.25">
      <c r="B132" s="784" t="s">
        <v>599</v>
      </c>
      <c r="C132" s="690"/>
      <c r="D132" s="690"/>
      <c r="E132" s="260"/>
      <c r="F132" s="701">
        <f>F42+F44+F77</f>
        <v>7693979.2300000004</v>
      </c>
      <c r="G132" s="701">
        <f>G42+G44+G77</f>
        <v>196957</v>
      </c>
      <c r="H132" s="719">
        <f t="shared" si="2"/>
        <v>2.5598847373025726E-2</v>
      </c>
      <c r="I132" s="459">
        <f t="shared" si="5"/>
        <v>7497022.2300000004</v>
      </c>
    </row>
    <row r="133" spans="2:9" ht="16.149999999999999" customHeight="1" x14ac:dyDescent="0.25">
      <c r="B133" s="690" t="s">
        <v>39</v>
      </c>
      <c r="C133" s="690"/>
      <c r="D133" s="690"/>
      <c r="E133" s="260"/>
      <c r="F133" s="701">
        <f>F39+F46+F52+F53+F55+F56+F57+F59+F60+F61+F63+F64+F66+F67+F68+F69+F71+F72+F73+F75+F78+F80+F81+F87+F88+F89+F90</f>
        <v>16465336</v>
      </c>
      <c r="G133" s="701">
        <f>G39+G46+G52+G53+G55+G56+G57+G59+G60+G61+G63+G64+G66+G67+G68+G69+G71+G72+G73+G75+G78+G80+G81+G87+G88+G89+G90</f>
        <v>823666</v>
      </c>
      <c r="H133" s="719">
        <f t="shared" si="2"/>
        <v>5.0024244874201172E-2</v>
      </c>
      <c r="I133" s="279">
        <f t="shared" si="5"/>
        <v>15641670</v>
      </c>
    </row>
    <row r="134" spans="2:9" ht="16.149999999999999" customHeight="1" x14ac:dyDescent="0.25">
      <c r="B134" s="378" t="s">
        <v>600</v>
      </c>
      <c r="C134" s="690"/>
      <c r="D134" s="690"/>
      <c r="E134" s="260"/>
      <c r="F134" s="701">
        <f>F108+F107+F106+F103+F96+F41</f>
        <v>11567887.02</v>
      </c>
      <c r="G134" s="701">
        <f>G108+G107+G106+G103+G96+G41</f>
        <v>11194244.949999999</v>
      </c>
      <c r="H134" s="719">
        <f t="shared" si="2"/>
        <v>0.96770005884791221</v>
      </c>
      <c r="I134" s="279">
        <f t="shared" si="5"/>
        <v>373642.0700000003</v>
      </c>
    </row>
    <row r="135" spans="2:9" x14ac:dyDescent="0.25">
      <c r="B135" s="785"/>
      <c r="C135" s="785"/>
      <c r="D135" s="785"/>
      <c r="E135" s="786"/>
      <c r="F135" s="787">
        <f>F129+F130+F131+F132+F133+F134+F128</f>
        <v>152180331.26999998</v>
      </c>
      <c r="G135" s="787">
        <f>G129+G130+G131+G132+G133+G134</f>
        <v>43796683.829999998</v>
      </c>
      <c r="H135" s="788"/>
      <c r="I135" s="789"/>
    </row>
    <row r="136" spans="2:9" x14ac:dyDescent="0.25">
      <c r="B136" s="785"/>
      <c r="C136" s="785"/>
      <c r="D136" s="785"/>
      <c r="E136" s="786"/>
      <c r="F136" s="787"/>
      <c r="G136" s="787">
        <f>G126-G9</f>
        <v>0</v>
      </c>
      <c r="H136" s="788"/>
      <c r="I136" s="789"/>
    </row>
    <row r="137" spans="2:9" x14ac:dyDescent="0.25">
      <c r="B137" s="785"/>
      <c r="C137" s="785"/>
      <c r="D137" s="785"/>
      <c r="E137" s="786"/>
      <c r="F137" s="790">
        <f>F126-F135</f>
        <v>0</v>
      </c>
      <c r="G137" s="790"/>
      <c r="H137" s="791"/>
      <c r="I137" s="792"/>
    </row>
    <row r="138" spans="2:9" x14ac:dyDescent="0.25">
      <c r="E138" s="678"/>
      <c r="F138" s="712"/>
      <c r="G138" s="470"/>
    </row>
    <row r="141" spans="2:9" x14ac:dyDescent="0.25">
      <c r="D141" s="783"/>
    </row>
  </sheetData>
  <customSheetViews>
    <customSheetView guid="{57EAFF00-73AA-423D-B3E2-63FFE6AC6F80}" scale="70" showPageBreaks="1" printArea="1" hiddenRows="1" hiddenColumns="1" view="pageBreakPreview" topLeftCell="B111">
      <selection activeCell="G131" sqref="G131"/>
      <rowBreaks count="4" manualBreakCount="4">
        <brk id="21" max="1193" man="1"/>
        <brk id="48" max="8" man="1"/>
        <brk id="90" max="1193" man="1"/>
        <brk id="109" max="1193" man="1"/>
      </rowBreaks>
      <pageMargins left="0.15748031496062992" right="0.19685039370078741" top="0.39370078740157483" bottom="0.15748031496062992" header="0.31496062992125984" footer="0.19685039370078741"/>
      <pageSetup paperSize="9" scale="83" orientation="landscape" r:id="rId1"/>
    </customSheetView>
    <customSheetView guid="{D471A51E-292E-4763-97E4-AC179949213B}" scale="110" showPageBreaks="1" hiddenRows="1" hiddenColumns="1" view="pageBreakPreview" topLeftCell="B9">
      <selection activeCell="E17" sqref="E17"/>
      <rowBreaks count="3" manualBreakCount="3">
        <brk id="21" max="16383" man="1"/>
        <brk id="90" max="16383" man="1"/>
        <brk id="109" max="16383" man="1"/>
      </rowBreaks>
      <pageMargins left="0.15748031496062992" right="0.19685039370078741" top="0.39370078740157483" bottom="0.15748031496062992" header="0.31496062992125984" footer="0.19685039370078741"/>
      <pageSetup paperSize="9" scale="83" orientation="landscape" r:id="rId2"/>
    </customSheetView>
  </customSheetViews>
  <mergeCells count="16">
    <mergeCell ref="B110:B125"/>
    <mergeCell ref="C110:C125"/>
    <mergeCell ref="B24:I24"/>
    <mergeCell ref="B25:I25"/>
    <mergeCell ref="B28:B30"/>
    <mergeCell ref="B31:B90"/>
    <mergeCell ref="C37:D37"/>
    <mergeCell ref="D38:D42"/>
    <mergeCell ref="C43:D43"/>
    <mergeCell ref="D44:D46"/>
    <mergeCell ref="C82:I82"/>
    <mergeCell ref="B91:B108"/>
    <mergeCell ref="C99:D99"/>
    <mergeCell ref="D100:D103"/>
    <mergeCell ref="C105:D105"/>
    <mergeCell ref="D106:D107"/>
  </mergeCells>
  <pageMargins left="0.15748031496062992" right="0.19685039370078741" top="0.39370078740157483" bottom="0.15748031496062992" header="0.31496062992125984" footer="0.19685039370078741"/>
  <pageSetup paperSize="9" scale="83" orientation="landscape" r:id="rId3"/>
  <rowBreaks count="4" manualBreakCount="4">
    <brk id="21" max="1193" man="1"/>
    <brk id="48" max="8" man="1"/>
    <brk id="90" max="1193" man="1"/>
    <brk id="109" max="119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1"/>
  <sheetViews>
    <sheetView view="pageBreakPreview" topLeftCell="B1" zoomScale="90" zoomScaleNormal="60" zoomScaleSheetLayoutView="90" zoomScalePageLayoutView="80" workbookViewId="0">
      <selection activeCell="F19" sqref="F19"/>
    </sheetView>
  </sheetViews>
  <sheetFormatPr defaultColWidth="8.85546875" defaultRowHeight="15" x14ac:dyDescent="0.25"/>
  <cols>
    <col min="1" max="1" width="8.85546875" style="565" hidden="1" customWidth="1"/>
    <col min="2" max="2" width="32.42578125" style="565" customWidth="1"/>
    <col min="3" max="3" width="22.42578125" style="565" customWidth="1"/>
    <col min="4" max="4" width="40.7109375" style="565" customWidth="1"/>
    <col min="5" max="5" width="15.5703125" style="565" customWidth="1"/>
    <col min="6" max="6" width="15.5703125" style="707" customWidth="1"/>
    <col min="7" max="7" width="15.5703125" style="565" customWidth="1"/>
    <col min="8" max="8" width="15.5703125" style="716" customWidth="1"/>
    <col min="9" max="9" width="15.5703125" style="565" customWidth="1"/>
    <col min="10" max="10" width="8.85546875" style="565"/>
    <col min="11" max="11" width="10.7109375" style="565" bestFit="1" customWidth="1"/>
    <col min="12" max="16384" width="8.85546875" style="565"/>
  </cols>
  <sheetData>
    <row r="1" spans="1:14" s="670" customFormat="1" ht="12.75" x14ac:dyDescent="0.2">
      <c r="F1" s="704"/>
      <c r="H1" s="713"/>
      <c r="I1" s="670" t="s">
        <v>1</v>
      </c>
    </row>
    <row r="2" spans="1:14" s="670" customFormat="1" ht="12.75" hidden="1" x14ac:dyDescent="0.2">
      <c r="F2" s="704"/>
      <c r="H2" s="713"/>
    </row>
    <row r="3" spans="1:14" s="670" customFormat="1" ht="15.75" customHeight="1" x14ac:dyDescent="0.2">
      <c r="E3" s="833" t="s">
        <v>2</v>
      </c>
      <c r="F3" s="702"/>
      <c r="G3" s="833"/>
      <c r="H3" s="833"/>
      <c r="I3" s="833"/>
    </row>
    <row r="4" spans="1:14" s="670" customFormat="1" ht="15.75" customHeight="1" x14ac:dyDescent="0.2">
      <c r="E4" s="833" t="s">
        <v>648</v>
      </c>
      <c r="F4" s="702"/>
      <c r="G4" s="833"/>
      <c r="H4" s="833"/>
      <c r="I4" s="833"/>
    </row>
    <row r="5" spans="1:14" s="670" customFormat="1" ht="12.75" hidden="1" x14ac:dyDescent="0.2">
      <c r="D5" s="672"/>
      <c r="E5" s="673"/>
      <c r="F5" s="702"/>
      <c r="G5" s="833"/>
      <c r="H5" s="833"/>
      <c r="I5" s="833"/>
    </row>
    <row r="6" spans="1:14" s="670" customFormat="1" ht="12.75" x14ac:dyDescent="0.2">
      <c r="D6" s="672"/>
      <c r="E6" s="674"/>
      <c r="F6" s="702"/>
      <c r="G6" s="675"/>
      <c r="H6" s="833"/>
      <c r="I6" s="675"/>
    </row>
    <row r="7" spans="1:14" s="670" customFormat="1" ht="51" customHeight="1" x14ac:dyDescent="0.2">
      <c r="A7" s="154"/>
      <c r="B7" s="374" t="s">
        <v>3</v>
      </c>
      <c r="C7" s="154"/>
      <c r="D7" s="374" t="s">
        <v>656</v>
      </c>
      <c r="E7" s="374" t="s">
        <v>649</v>
      </c>
      <c r="F7" s="374" t="s">
        <v>650</v>
      </c>
      <c r="G7" s="374" t="s">
        <v>651</v>
      </c>
      <c r="H7" s="374" t="s">
        <v>4</v>
      </c>
      <c r="I7" s="374" t="s">
        <v>5</v>
      </c>
      <c r="K7" s="1046" t="s">
        <v>670</v>
      </c>
      <c r="L7" s="1046"/>
      <c r="M7" s="1046"/>
      <c r="N7" s="1046"/>
    </row>
    <row r="8" spans="1:14" s="670" customFormat="1" ht="12.75" x14ac:dyDescent="0.2">
      <c r="A8" s="155"/>
      <c r="B8" s="155">
        <v>1</v>
      </c>
      <c r="C8" s="155"/>
      <c r="D8" s="155">
        <v>2</v>
      </c>
      <c r="E8" s="690"/>
      <c r="F8" s="825">
        <v>3</v>
      </c>
      <c r="G8" s="155">
        <v>4</v>
      </c>
      <c r="H8" s="155" t="s">
        <v>6</v>
      </c>
      <c r="I8" s="155" t="s">
        <v>7</v>
      </c>
    </row>
    <row r="9" spans="1:14" s="670" customFormat="1" ht="18.75" customHeight="1" x14ac:dyDescent="0.2">
      <c r="A9" s="676">
        <v>1</v>
      </c>
      <c r="B9" s="407" t="s">
        <v>8</v>
      </c>
      <c r="C9" s="407"/>
      <c r="D9" s="153">
        <f>D11+D20</f>
        <v>87202333.11999999</v>
      </c>
      <c r="E9" s="153">
        <f>E11+E20</f>
        <v>152283374.27000001</v>
      </c>
      <c r="F9" s="714">
        <f>F11+F20</f>
        <v>94751535.480000004</v>
      </c>
      <c r="G9" s="714">
        <f>G11+G20</f>
        <v>60810867.989999995</v>
      </c>
      <c r="H9" s="714">
        <f>F9-G9</f>
        <v>33940667.49000001</v>
      </c>
      <c r="I9" s="153">
        <f>D9-G9</f>
        <v>26391465.129999995</v>
      </c>
    </row>
    <row r="10" spans="1:14" s="670" customFormat="1" ht="18" customHeight="1" x14ac:dyDescent="0.2">
      <c r="A10" s="676"/>
      <c r="B10" s="407" t="s">
        <v>9</v>
      </c>
      <c r="C10" s="407"/>
      <c r="D10" s="153"/>
      <c r="E10" s="153"/>
      <c r="F10" s="705"/>
      <c r="G10" s="714"/>
      <c r="H10" s="715">
        <f t="shared" ref="H10:H19" si="0">F10-G10</f>
        <v>0</v>
      </c>
      <c r="I10" s="157">
        <f t="shared" ref="I10:I19" si="1">D10-G10</f>
        <v>0</v>
      </c>
    </row>
    <row r="11" spans="1:14" s="670" customFormat="1" ht="26.25" customHeight="1" x14ac:dyDescent="0.2">
      <c r="A11" s="676" t="s">
        <v>10</v>
      </c>
      <c r="B11" s="407" t="s">
        <v>514</v>
      </c>
      <c r="C11" s="407"/>
      <c r="D11" s="153">
        <f>D12+D13+D15+D14+D19</f>
        <v>75634446.099999994</v>
      </c>
      <c r="E11" s="153">
        <f>E12+E13+E15+E14+E19</f>
        <v>140715487.25</v>
      </c>
      <c r="F11" s="714">
        <f>F12+F13+F15+F14+F19</f>
        <v>83183648.460000008</v>
      </c>
      <c r="G11" s="714">
        <f>G12+G13+G15+G14+G19</f>
        <v>49616623.039999999</v>
      </c>
      <c r="H11" s="714">
        <f>F11-G11</f>
        <v>33567025.420000009</v>
      </c>
      <c r="I11" s="153">
        <f>D11-G11</f>
        <v>26017823.059999995</v>
      </c>
    </row>
    <row r="12" spans="1:14" s="670" customFormat="1" ht="41.25" customHeight="1" x14ac:dyDescent="0.25">
      <c r="A12" s="677" t="s">
        <v>11</v>
      </c>
      <c r="B12" s="378" t="s">
        <v>18</v>
      </c>
      <c r="C12" s="378" t="s">
        <v>28</v>
      </c>
      <c r="D12" s="157">
        <v>19579760</v>
      </c>
      <c r="E12" s="157">
        <f>D12</f>
        <v>19579760</v>
      </c>
      <c r="F12" s="715">
        <v>12616671.42</v>
      </c>
      <c r="G12" s="747">
        <f>G30+G35+G36+G47+G48+G85+G93+G94+G95+G97+G100</f>
        <v>6048630.3200000003</v>
      </c>
      <c r="H12" s="715">
        <f>F12-G12</f>
        <v>6568041.0999999996</v>
      </c>
      <c r="I12" s="157">
        <f t="shared" si="1"/>
        <v>13531129.68</v>
      </c>
    </row>
    <row r="13" spans="1:14" s="670" customFormat="1" ht="25.5" hidden="1" x14ac:dyDescent="0.2">
      <c r="A13" s="677" t="s">
        <v>12</v>
      </c>
      <c r="B13" s="378" t="s">
        <v>31</v>
      </c>
      <c r="C13" s="378" t="s">
        <v>26</v>
      </c>
      <c r="D13" s="157"/>
      <c r="E13" s="157"/>
      <c r="F13" s="701"/>
      <c r="G13" s="715"/>
      <c r="H13" s="715">
        <f t="shared" si="0"/>
        <v>0</v>
      </c>
      <c r="I13" s="157">
        <f>D13-G13</f>
        <v>0</v>
      </c>
    </row>
    <row r="14" spans="1:14" s="670" customFormat="1" ht="23.25" hidden="1" customHeight="1" x14ac:dyDescent="0.2">
      <c r="A14" s="677" t="s">
        <v>127</v>
      </c>
      <c r="B14" s="378" t="s">
        <v>128</v>
      </c>
      <c r="C14" s="378" t="s">
        <v>26</v>
      </c>
      <c r="D14" s="157"/>
      <c r="E14" s="157">
        <f>D14</f>
        <v>0</v>
      </c>
      <c r="F14" s="701"/>
      <c r="G14" s="715"/>
      <c r="H14" s="715">
        <f t="shared" si="0"/>
        <v>0</v>
      </c>
      <c r="I14" s="157">
        <f t="shared" si="1"/>
        <v>0</v>
      </c>
    </row>
    <row r="15" spans="1:14" s="670" customFormat="1" ht="63.6" customHeight="1" x14ac:dyDescent="0.25">
      <c r="A15" s="679" t="s">
        <v>19</v>
      </c>
      <c r="B15" s="680" t="s">
        <v>634</v>
      </c>
      <c r="C15" s="680"/>
      <c r="D15" s="27">
        <f>D16+D17+D18</f>
        <v>41708386.100000001</v>
      </c>
      <c r="E15" s="27">
        <f>E16+E17+E18</f>
        <v>96873369.019999996</v>
      </c>
      <c r="F15" s="733">
        <f>F16+F17+F18</f>
        <v>50816239.399999999</v>
      </c>
      <c r="G15" s="733">
        <f>G16+G17+G18</f>
        <v>37468362.719999999</v>
      </c>
      <c r="H15" s="714">
        <f t="shared" si="0"/>
        <v>13347876.68</v>
      </c>
      <c r="I15" s="153">
        <f t="shared" si="1"/>
        <v>4240023.3800000027</v>
      </c>
    </row>
    <row r="16" spans="1:14" s="670" customFormat="1" ht="80.45" customHeight="1" x14ac:dyDescent="0.2">
      <c r="A16" s="677" t="s">
        <v>23</v>
      </c>
      <c r="B16" s="314" t="s">
        <v>635</v>
      </c>
      <c r="C16" s="681"/>
      <c r="D16" s="157">
        <f>3215400</f>
        <v>3215400</v>
      </c>
      <c r="E16" s="157">
        <f>D16</f>
        <v>3215400</v>
      </c>
      <c r="F16" s="715">
        <v>1120216.92</v>
      </c>
      <c r="G16" s="715">
        <f>G40</f>
        <v>0</v>
      </c>
      <c r="H16" s="715">
        <f t="shared" si="0"/>
        <v>1120216.92</v>
      </c>
      <c r="I16" s="157">
        <f t="shared" si="1"/>
        <v>3215400</v>
      </c>
    </row>
    <row r="17" spans="1:11" s="670" customFormat="1" ht="105" customHeight="1" x14ac:dyDescent="0.2">
      <c r="A17" s="677" t="s">
        <v>24</v>
      </c>
      <c r="B17" s="682" t="s">
        <v>29</v>
      </c>
      <c r="C17" s="682" t="s">
        <v>35</v>
      </c>
      <c r="D17" s="157">
        <v>38492986.100000001</v>
      </c>
      <c r="E17" s="157">
        <v>72716329.599999994</v>
      </c>
      <c r="F17" s="748">
        <v>28754383.059999999</v>
      </c>
      <c r="G17" s="715">
        <f>G110</f>
        <v>29097642.25</v>
      </c>
      <c r="H17" s="715">
        <f>F17-G17</f>
        <v>-343259.19000000134</v>
      </c>
      <c r="I17" s="157">
        <f>D17-G17</f>
        <v>9395343.8500000015</v>
      </c>
      <c r="K17" s="672"/>
    </row>
    <row r="18" spans="1:11" s="813" customFormat="1" ht="51" x14ac:dyDescent="0.2">
      <c r="A18" s="677" t="s">
        <v>54</v>
      </c>
      <c r="B18" s="682" t="s">
        <v>372</v>
      </c>
      <c r="C18" s="682"/>
      <c r="D18" s="65"/>
      <c r="E18" s="472">
        <v>20941639.420000002</v>
      </c>
      <c r="F18" s="748">
        <v>20941639.420000002</v>
      </c>
      <c r="G18" s="715">
        <f>G34+G45</f>
        <v>8370720.4699999997</v>
      </c>
      <c r="H18" s="715">
        <f t="shared" si="0"/>
        <v>12570918.950000003</v>
      </c>
      <c r="I18" s="260">
        <f>D18-G18</f>
        <v>-8370720.4699999997</v>
      </c>
    </row>
    <row r="19" spans="1:11" s="670" customFormat="1" ht="25.5" x14ac:dyDescent="0.2">
      <c r="A19" s="677"/>
      <c r="B19" s="682" t="s">
        <v>387</v>
      </c>
      <c r="C19" s="682"/>
      <c r="D19" s="157">
        <v>14346300</v>
      </c>
      <c r="E19" s="157">
        <v>24262358.23</v>
      </c>
      <c r="F19" s="715">
        <v>19750737.640000001</v>
      </c>
      <c r="G19" s="715">
        <f>G42+G44+G77+G102+G39+G46+G52+G53+G55+G56+G57+G59+G60+G61+G63+G64+G66+G67+G68+G69+G71+G72+G73+G75+G78+G80+G81+G87+G88+G89+G90+G104</f>
        <v>6099630</v>
      </c>
      <c r="H19" s="715">
        <f t="shared" si="0"/>
        <v>13651107.640000001</v>
      </c>
      <c r="I19" s="157">
        <f t="shared" si="1"/>
        <v>8246670</v>
      </c>
    </row>
    <row r="20" spans="1:11" s="670" customFormat="1" ht="28.5" customHeight="1" x14ac:dyDescent="0.2">
      <c r="A20" s="676" t="s">
        <v>13</v>
      </c>
      <c r="B20" s="407" t="s">
        <v>515</v>
      </c>
      <c r="C20" s="407"/>
      <c r="D20" s="153">
        <v>11567887.02</v>
      </c>
      <c r="E20" s="153">
        <v>11567887.02</v>
      </c>
      <c r="F20" s="714">
        <f>E20</f>
        <v>11567887.02</v>
      </c>
      <c r="G20" s="714">
        <f>G29+G96+G103+G106+G107+G108</f>
        <v>11194244.949999999</v>
      </c>
      <c r="H20" s="714">
        <f>F20-G20</f>
        <v>373642.0700000003</v>
      </c>
      <c r="I20" s="153">
        <f>D20-G20</f>
        <v>373642.0700000003</v>
      </c>
    </row>
    <row r="22" spans="1:11" hidden="1" x14ac:dyDescent="0.25"/>
    <row r="23" spans="1:11" hidden="1" x14ac:dyDescent="0.25"/>
    <row r="24" spans="1:11" x14ac:dyDescent="0.25">
      <c r="B24" s="1047" t="s">
        <v>524</v>
      </c>
      <c r="C24" s="1047"/>
      <c r="D24" s="1047"/>
      <c r="E24" s="1047"/>
      <c r="F24" s="1047"/>
      <c r="G24" s="1047"/>
      <c r="H24" s="1047"/>
      <c r="I24" s="1047"/>
    </row>
    <row r="25" spans="1:11" x14ac:dyDescent="0.25">
      <c r="B25" s="1048" t="s">
        <v>652</v>
      </c>
      <c r="C25" s="1048"/>
      <c r="D25" s="1048"/>
      <c r="E25" s="1048"/>
      <c r="F25" s="1048"/>
      <c r="G25" s="1048"/>
      <c r="H25" s="1048"/>
      <c r="I25" s="1048"/>
    </row>
    <row r="26" spans="1:11" ht="15.75" thickBot="1" x14ac:dyDescent="0.3"/>
    <row r="27" spans="1:11" ht="38.25" x14ac:dyDescent="0.25">
      <c r="B27" s="834" t="s">
        <v>14</v>
      </c>
      <c r="C27" s="685" t="s">
        <v>27</v>
      </c>
      <c r="D27" s="685" t="s">
        <v>15</v>
      </c>
      <c r="E27" s="685" t="s">
        <v>517</v>
      </c>
      <c r="F27" s="685" t="s">
        <v>653</v>
      </c>
      <c r="G27" s="686" t="s">
        <v>654</v>
      </c>
      <c r="H27" s="686" t="s">
        <v>42</v>
      </c>
      <c r="I27" s="687" t="s">
        <v>655</v>
      </c>
    </row>
    <row r="28" spans="1:11" x14ac:dyDescent="0.25">
      <c r="B28" s="1049" t="s">
        <v>537</v>
      </c>
      <c r="C28" s="827" t="s">
        <v>106</v>
      </c>
      <c r="D28" s="827" t="s">
        <v>522</v>
      </c>
      <c r="E28" s="699">
        <f>E29+E30</f>
        <v>418600</v>
      </c>
      <c r="F28" s="699">
        <f>F29+F30</f>
        <v>418600</v>
      </c>
      <c r="G28" s="699">
        <f>G29+G30</f>
        <v>9911.8700000000008</v>
      </c>
      <c r="H28" s="768">
        <f>G28/F28</f>
        <v>2.3678619206880077E-2</v>
      </c>
      <c r="I28" s="808">
        <f>F28-G28</f>
        <v>408688.13</v>
      </c>
    </row>
    <row r="29" spans="1:11" ht="25.5" hidden="1" x14ac:dyDescent="0.25">
      <c r="B29" s="1037"/>
      <c r="C29" s="730" t="s">
        <v>528</v>
      </c>
      <c r="D29" s="697" t="s">
        <v>275</v>
      </c>
      <c r="E29" s="701"/>
      <c r="F29" s="701">
        <f>141680.18-141680.18</f>
        <v>0</v>
      </c>
      <c r="G29" s="157"/>
      <c r="H29" s="717" t="e">
        <f t="shared" ref="H29:H134" si="2">G29/F29</f>
        <v>#DIV/0!</v>
      </c>
      <c r="I29" s="809">
        <f t="shared" ref="I29:I125" si="3">F29-G29</f>
        <v>0</v>
      </c>
    </row>
    <row r="30" spans="1:11" ht="24.75" customHeight="1" thickBot="1" x14ac:dyDescent="0.3">
      <c r="B30" s="1050"/>
      <c r="C30" s="734" t="s">
        <v>85</v>
      </c>
      <c r="D30" s="444" t="s">
        <v>271</v>
      </c>
      <c r="E30" s="710">
        <v>418600</v>
      </c>
      <c r="F30" s="710">
        <v>418600</v>
      </c>
      <c r="G30" s="710">
        <v>9911.8700000000008</v>
      </c>
      <c r="H30" s="723">
        <f t="shared" si="2"/>
        <v>2.3678619206880077E-2</v>
      </c>
      <c r="I30" s="810">
        <f t="shared" si="3"/>
        <v>408688.13</v>
      </c>
    </row>
    <row r="31" spans="1:11" ht="19.5" customHeight="1" x14ac:dyDescent="0.25">
      <c r="B31" s="1051" t="s">
        <v>32</v>
      </c>
      <c r="C31" s="387" t="s">
        <v>106</v>
      </c>
      <c r="D31" s="694" t="s">
        <v>32</v>
      </c>
      <c r="E31" s="708">
        <f>E32+E83</f>
        <v>294152.18</v>
      </c>
      <c r="F31" s="708">
        <f>F32+F83</f>
        <v>58866214.100000001</v>
      </c>
      <c r="G31" s="708">
        <f>G32+G83</f>
        <v>15160066.469999999</v>
      </c>
      <c r="H31" s="718">
        <f t="shared" si="2"/>
        <v>0.25753425291197718</v>
      </c>
      <c r="I31" s="497">
        <f t="shared" si="3"/>
        <v>43706147.630000003</v>
      </c>
    </row>
    <row r="32" spans="1:11" ht="16.899999999999999" customHeight="1" x14ac:dyDescent="0.25">
      <c r="B32" s="1037"/>
      <c r="C32" s="450" t="s">
        <v>0</v>
      </c>
      <c r="D32" s="346" t="s">
        <v>206</v>
      </c>
      <c r="E32" s="390"/>
      <c r="F32" s="705">
        <f>F33+F51+F54+F58+F62+F65+F70+F74+F76+F79</f>
        <v>56572061.920000002</v>
      </c>
      <c r="G32" s="705">
        <f>G33+G51+G54+G58+G62+G65+G70+G74+G76+G79</f>
        <v>13471023.469999999</v>
      </c>
      <c r="H32" s="717">
        <f t="shared" si="2"/>
        <v>0.23812148634514538</v>
      </c>
      <c r="I32" s="459">
        <f t="shared" si="3"/>
        <v>43101038.450000003</v>
      </c>
    </row>
    <row r="33" spans="2:9" ht="21" customHeight="1" x14ac:dyDescent="0.25">
      <c r="B33" s="1037"/>
      <c r="C33" s="407" t="s">
        <v>0</v>
      </c>
      <c r="D33" s="688" t="s">
        <v>207</v>
      </c>
      <c r="E33" s="390"/>
      <c r="F33" s="705">
        <f>F34+F35+F36+F37+F43+F47+F48</f>
        <v>43476739.920000002</v>
      </c>
      <c r="G33" s="705">
        <f>G34+G35+G36+G37+G43+G47+G48</f>
        <v>8942059.4699999988</v>
      </c>
      <c r="H33" s="717">
        <f t="shared" si="2"/>
        <v>0.20567456268464387</v>
      </c>
      <c r="I33" s="455">
        <f t="shared" si="3"/>
        <v>34534680.450000003</v>
      </c>
    </row>
    <row r="34" spans="2:9" ht="28.9" customHeight="1" x14ac:dyDescent="0.25">
      <c r="B34" s="1037"/>
      <c r="C34" s="805" t="s">
        <v>613</v>
      </c>
      <c r="D34" s="828" t="s">
        <v>589</v>
      </c>
      <c r="E34" s="811"/>
      <c r="F34" s="812">
        <v>8370720.4699999997</v>
      </c>
      <c r="G34" s="812">
        <v>8370720.4699999997</v>
      </c>
      <c r="H34" s="717">
        <f t="shared" si="2"/>
        <v>1</v>
      </c>
      <c r="I34" s="459">
        <f t="shared" si="3"/>
        <v>0</v>
      </c>
    </row>
    <row r="35" spans="2:9" ht="25.9" customHeight="1" x14ac:dyDescent="0.25">
      <c r="B35" s="1037"/>
      <c r="C35" s="734" t="s">
        <v>85</v>
      </c>
      <c r="D35" s="828" t="s">
        <v>609</v>
      </c>
      <c r="E35" s="811"/>
      <c r="F35" s="804">
        <v>5055150.45</v>
      </c>
      <c r="G35" s="781"/>
      <c r="H35" s="717">
        <f t="shared" si="2"/>
        <v>0</v>
      </c>
      <c r="I35" s="459">
        <f t="shared" si="3"/>
        <v>5055150.45</v>
      </c>
    </row>
    <row r="36" spans="2:9" ht="15.75" customHeight="1" x14ac:dyDescent="0.25">
      <c r="B36" s="1037"/>
      <c r="C36" s="734" t="s">
        <v>85</v>
      </c>
      <c r="D36" s="828" t="s">
        <v>610</v>
      </c>
      <c r="E36" s="811"/>
      <c r="F36" s="804">
        <v>571339</v>
      </c>
      <c r="G36" s="781">
        <v>571339</v>
      </c>
      <c r="H36" s="717">
        <f t="shared" si="2"/>
        <v>1</v>
      </c>
      <c r="I36" s="459">
        <f t="shared" si="3"/>
        <v>0</v>
      </c>
    </row>
    <row r="37" spans="2:9" ht="15.75" customHeight="1" x14ac:dyDescent="0.25">
      <c r="B37" s="1037"/>
      <c r="C37" s="1031" t="s">
        <v>633</v>
      </c>
      <c r="D37" s="1032"/>
      <c r="E37" s="830"/>
      <c r="F37" s="804">
        <f>F38+F39+F40+F41+F42</f>
        <v>10296280.800000001</v>
      </c>
      <c r="G37" s="804">
        <f>G38+G39+G40+G41+G42</f>
        <v>0</v>
      </c>
      <c r="H37" s="717">
        <f t="shared" si="2"/>
        <v>0</v>
      </c>
      <c r="I37" s="459">
        <f t="shared" si="3"/>
        <v>10296280.800000001</v>
      </c>
    </row>
    <row r="38" spans="2:9" ht="15.75" customHeight="1" x14ac:dyDescent="0.25">
      <c r="B38" s="1037"/>
      <c r="C38" s="734" t="s">
        <v>85</v>
      </c>
      <c r="D38" s="994" t="s">
        <v>611</v>
      </c>
      <c r="E38" s="830"/>
      <c r="F38" s="781">
        <v>3347364.37</v>
      </c>
      <c r="G38" s="781"/>
      <c r="H38" s="717">
        <f t="shared" si="2"/>
        <v>0</v>
      </c>
      <c r="I38" s="459">
        <f t="shared" si="3"/>
        <v>3347364.37</v>
      </c>
    </row>
    <row r="39" spans="2:9" ht="33.6" customHeight="1" x14ac:dyDescent="0.25">
      <c r="B39" s="1037"/>
      <c r="C39" s="448" t="s">
        <v>283</v>
      </c>
      <c r="D39" s="996"/>
      <c r="E39" s="830"/>
      <c r="F39" s="781">
        <v>66971</v>
      </c>
      <c r="G39" s="781"/>
      <c r="H39" s="717">
        <f t="shared" si="2"/>
        <v>0</v>
      </c>
      <c r="I39" s="459">
        <f t="shared" si="3"/>
        <v>66971</v>
      </c>
    </row>
    <row r="40" spans="2:9" ht="28.15" customHeight="1" x14ac:dyDescent="0.25">
      <c r="B40" s="1037"/>
      <c r="C40" s="446" t="s">
        <v>535</v>
      </c>
      <c r="D40" s="996"/>
      <c r="E40" s="830"/>
      <c r="F40" s="781">
        <v>3215400</v>
      </c>
      <c r="G40" s="781"/>
      <c r="H40" s="717">
        <f t="shared" si="2"/>
        <v>0</v>
      </c>
      <c r="I40" s="459">
        <f t="shared" si="3"/>
        <v>3215400</v>
      </c>
    </row>
    <row r="41" spans="2:9" ht="33.6" customHeight="1" x14ac:dyDescent="0.25">
      <c r="B41" s="1037"/>
      <c r="C41" s="732" t="s">
        <v>533</v>
      </c>
      <c r="D41" s="996"/>
      <c r="E41" s="830"/>
      <c r="F41" s="781">
        <v>373641.85</v>
      </c>
      <c r="G41" s="781"/>
      <c r="H41" s="717">
        <f t="shared" si="2"/>
        <v>0</v>
      </c>
      <c r="I41" s="459">
        <f t="shared" si="3"/>
        <v>373641.85</v>
      </c>
    </row>
    <row r="42" spans="2:9" ht="42.6" customHeight="1" x14ac:dyDescent="0.25">
      <c r="B42" s="1037"/>
      <c r="C42" s="660" t="s">
        <v>543</v>
      </c>
      <c r="D42" s="995"/>
      <c r="E42" s="830"/>
      <c r="F42" s="781">
        <v>3292903.58</v>
      </c>
      <c r="G42" s="781"/>
      <c r="H42" s="717">
        <f t="shared" si="2"/>
        <v>0</v>
      </c>
      <c r="I42" s="459">
        <f t="shared" si="3"/>
        <v>3292903.58</v>
      </c>
    </row>
    <row r="43" spans="2:9" ht="20.45" customHeight="1" x14ac:dyDescent="0.25">
      <c r="B43" s="1037"/>
      <c r="C43" s="1031" t="s">
        <v>612</v>
      </c>
      <c r="D43" s="1032"/>
      <c r="E43" s="830"/>
      <c r="F43" s="804">
        <f>F44+F45+F46</f>
        <v>18275037.600000001</v>
      </c>
      <c r="G43" s="804">
        <f>G44+G45+G46</f>
        <v>0</v>
      </c>
      <c r="H43" s="717">
        <f t="shared" si="2"/>
        <v>0</v>
      </c>
      <c r="I43" s="459">
        <f t="shared" si="3"/>
        <v>18275037.600000001</v>
      </c>
    </row>
    <row r="44" spans="2:9" ht="41.45" customHeight="1" x14ac:dyDescent="0.25">
      <c r="B44" s="1037"/>
      <c r="C44" s="660" t="s">
        <v>543</v>
      </c>
      <c r="D44" s="994" t="s">
        <v>614</v>
      </c>
      <c r="E44" s="830"/>
      <c r="F44" s="781">
        <v>4204118.6500000004</v>
      </c>
      <c r="G44" s="781"/>
      <c r="H44" s="717">
        <f t="shared" si="2"/>
        <v>0</v>
      </c>
      <c r="I44" s="459">
        <f t="shared" si="3"/>
        <v>4204118.6500000004</v>
      </c>
    </row>
    <row r="45" spans="2:9" ht="20.45" customHeight="1" x14ac:dyDescent="0.25">
      <c r="B45" s="1037"/>
      <c r="C45" s="805" t="s">
        <v>613</v>
      </c>
      <c r="D45" s="996"/>
      <c r="E45" s="830"/>
      <c r="F45" s="781">
        <v>12570918.949999999</v>
      </c>
      <c r="G45" s="781"/>
      <c r="H45" s="717">
        <f t="shared" si="2"/>
        <v>0</v>
      </c>
      <c r="I45" s="459">
        <f t="shared" si="3"/>
        <v>12570918.949999999</v>
      </c>
    </row>
    <row r="46" spans="2:9" ht="32.450000000000003" customHeight="1" x14ac:dyDescent="0.25">
      <c r="B46" s="1037"/>
      <c r="C46" s="448" t="s">
        <v>283</v>
      </c>
      <c r="D46" s="995"/>
      <c r="E46" s="830"/>
      <c r="F46" s="781">
        <v>1500000</v>
      </c>
      <c r="G46" s="781"/>
      <c r="H46" s="717">
        <f t="shared" si="2"/>
        <v>0</v>
      </c>
      <c r="I46" s="459">
        <f t="shared" si="3"/>
        <v>1500000</v>
      </c>
    </row>
    <row r="47" spans="2:9" ht="42" customHeight="1" x14ac:dyDescent="0.25">
      <c r="B47" s="1037"/>
      <c r="C47" s="734" t="s">
        <v>85</v>
      </c>
      <c r="D47" s="829" t="s">
        <v>646</v>
      </c>
      <c r="E47" s="830"/>
      <c r="F47" s="781">
        <v>430341.6</v>
      </c>
      <c r="G47" s="781"/>
      <c r="H47" s="717">
        <f t="shared" si="2"/>
        <v>0</v>
      </c>
      <c r="I47" s="459">
        <f t="shared" si="3"/>
        <v>430341.6</v>
      </c>
    </row>
    <row r="48" spans="2:9" ht="38.450000000000003" customHeight="1" x14ac:dyDescent="0.25">
      <c r="B48" s="1037"/>
      <c r="C48" s="734" t="s">
        <v>85</v>
      </c>
      <c r="D48" s="829" t="s">
        <v>647</v>
      </c>
      <c r="E48" s="830"/>
      <c r="F48" s="781">
        <v>477870</v>
      </c>
      <c r="G48" s="781"/>
      <c r="H48" s="717">
        <f t="shared" si="2"/>
        <v>0</v>
      </c>
      <c r="I48" s="459">
        <f t="shared" si="3"/>
        <v>477870</v>
      </c>
    </row>
    <row r="49" spans="2:9" ht="15.75" hidden="1" customHeight="1" x14ac:dyDescent="0.25">
      <c r="B49" s="1037"/>
      <c r="C49" s="830"/>
      <c r="D49" s="830"/>
      <c r="E49" s="830"/>
      <c r="F49" s="781"/>
      <c r="G49" s="781"/>
      <c r="H49" s="830"/>
      <c r="I49" s="831"/>
    </row>
    <row r="50" spans="2:9" ht="15.75" hidden="1" customHeight="1" x14ac:dyDescent="0.25">
      <c r="B50" s="1037"/>
      <c r="C50" s="830"/>
      <c r="D50" s="830"/>
      <c r="E50" s="830"/>
      <c r="F50" s="782"/>
      <c r="G50" s="781"/>
      <c r="H50" s="830"/>
      <c r="I50" s="831"/>
    </row>
    <row r="51" spans="2:9" x14ac:dyDescent="0.25">
      <c r="B51" s="1037"/>
      <c r="C51" s="450" t="s">
        <v>0</v>
      </c>
      <c r="D51" s="344" t="s">
        <v>196</v>
      </c>
      <c r="E51" s="690"/>
      <c r="F51" s="705">
        <f>F52+F53</f>
        <v>2092000</v>
      </c>
      <c r="G51" s="714">
        <f>G52</f>
        <v>1086540</v>
      </c>
      <c r="H51" s="719">
        <f t="shared" si="2"/>
        <v>0.51937858508604207</v>
      </c>
      <c r="I51" s="457">
        <f t="shared" si="3"/>
        <v>1005460</v>
      </c>
    </row>
    <row r="52" spans="2:9" ht="38.25" x14ac:dyDescent="0.25">
      <c r="B52" s="1037"/>
      <c r="C52" s="448" t="s">
        <v>283</v>
      </c>
      <c r="D52" s="398" t="s">
        <v>590</v>
      </c>
      <c r="E52" s="690"/>
      <c r="F52" s="701">
        <v>1092000</v>
      </c>
      <c r="G52" s="701">
        <v>1086540</v>
      </c>
      <c r="H52" s="719">
        <f t="shared" si="2"/>
        <v>0.995</v>
      </c>
      <c r="I52" s="459">
        <f t="shared" si="3"/>
        <v>5460</v>
      </c>
    </row>
    <row r="53" spans="2:9" ht="39.6" customHeight="1" x14ac:dyDescent="0.25">
      <c r="B53" s="1037"/>
      <c r="C53" s="448" t="s">
        <v>283</v>
      </c>
      <c r="D53" s="398" t="s">
        <v>615</v>
      </c>
      <c r="E53" s="690"/>
      <c r="F53" s="701">
        <v>1000000</v>
      </c>
      <c r="G53" s="701"/>
      <c r="H53" s="719">
        <f t="shared" si="2"/>
        <v>0</v>
      </c>
      <c r="I53" s="459">
        <f t="shared" si="3"/>
        <v>1000000</v>
      </c>
    </row>
    <row r="54" spans="2:9" x14ac:dyDescent="0.25">
      <c r="B54" s="1037"/>
      <c r="C54" s="450" t="s">
        <v>0</v>
      </c>
      <c r="D54" s="346" t="s">
        <v>286</v>
      </c>
      <c r="E54" s="690"/>
      <c r="F54" s="705">
        <f>F55+F56+F57</f>
        <v>4245467</v>
      </c>
      <c r="G54" s="705">
        <f>G55</f>
        <v>3245467</v>
      </c>
      <c r="H54" s="719">
        <f t="shared" si="2"/>
        <v>0.7644546524563729</v>
      </c>
      <c r="I54" s="457">
        <f t="shared" si="3"/>
        <v>1000000</v>
      </c>
    </row>
    <row r="55" spans="2:9" ht="25.5" x14ac:dyDescent="0.25">
      <c r="B55" s="1037"/>
      <c r="C55" s="448" t="s">
        <v>283</v>
      </c>
      <c r="D55" s="398" t="s">
        <v>591</v>
      </c>
      <c r="E55" s="690"/>
      <c r="F55" s="701">
        <f>1500000+1745467</f>
        <v>3245467</v>
      </c>
      <c r="G55" s="701">
        <v>3245467</v>
      </c>
      <c r="H55" s="719">
        <f t="shared" si="2"/>
        <v>1</v>
      </c>
      <c r="I55" s="459">
        <f t="shared" si="3"/>
        <v>0</v>
      </c>
    </row>
    <row r="56" spans="2:9" ht="38.25" x14ac:dyDescent="0.25">
      <c r="B56" s="1037"/>
      <c r="C56" s="448" t="s">
        <v>283</v>
      </c>
      <c r="D56" s="398" t="s">
        <v>616</v>
      </c>
      <c r="E56" s="690"/>
      <c r="F56" s="701">
        <v>618166</v>
      </c>
      <c r="G56" s="157"/>
      <c r="H56" s="719">
        <f t="shared" si="2"/>
        <v>0</v>
      </c>
      <c r="I56" s="459">
        <f t="shared" si="3"/>
        <v>618166</v>
      </c>
    </row>
    <row r="57" spans="2:9" ht="38.25" x14ac:dyDescent="0.25">
      <c r="B57" s="1037"/>
      <c r="C57" s="448" t="s">
        <v>283</v>
      </c>
      <c r="D57" s="398" t="s">
        <v>617</v>
      </c>
      <c r="E57" s="690"/>
      <c r="F57" s="701">
        <v>381834</v>
      </c>
      <c r="G57" s="157"/>
      <c r="H57" s="719">
        <f t="shared" si="2"/>
        <v>0</v>
      </c>
      <c r="I57" s="459">
        <f t="shared" si="3"/>
        <v>381834</v>
      </c>
    </row>
    <row r="58" spans="2:9" x14ac:dyDescent="0.25">
      <c r="B58" s="1037"/>
      <c r="C58" s="450" t="s">
        <v>0</v>
      </c>
      <c r="D58" s="346" t="s">
        <v>193</v>
      </c>
      <c r="E58" s="690"/>
      <c r="F58" s="705">
        <f>F59+F60+F61</f>
        <v>1160898</v>
      </c>
      <c r="G58" s="701">
        <f>G59</f>
        <v>0</v>
      </c>
      <c r="H58" s="719">
        <f t="shared" si="2"/>
        <v>0</v>
      </c>
      <c r="I58" s="457">
        <f t="shared" si="3"/>
        <v>1160898</v>
      </c>
    </row>
    <row r="59" spans="2:9" ht="25.5" x14ac:dyDescent="0.25">
      <c r="B59" s="1037"/>
      <c r="C59" s="448" t="s">
        <v>283</v>
      </c>
      <c r="D59" s="398" t="s">
        <v>592</v>
      </c>
      <c r="E59" s="690"/>
      <c r="F59" s="701">
        <v>500000</v>
      </c>
      <c r="G59" s="157"/>
      <c r="H59" s="719">
        <f t="shared" si="2"/>
        <v>0</v>
      </c>
      <c r="I59" s="456">
        <f t="shared" si="3"/>
        <v>500000</v>
      </c>
    </row>
    <row r="60" spans="2:9" ht="26.45" customHeight="1" x14ac:dyDescent="0.25">
      <c r="B60" s="1037"/>
      <c r="C60" s="448" t="s">
        <v>283</v>
      </c>
      <c r="D60" s="398" t="s">
        <v>618</v>
      </c>
      <c r="E60" s="690"/>
      <c r="F60" s="701">
        <v>330449</v>
      </c>
      <c r="G60" s="157"/>
      <c r="H60" s="719">
        <f t="shared" si="2"/>
        <v>0</v>
      </c>
      <c r="I60" s="456">
        <f t="shared" si="3"/>
        <v>330449</v>
      </c>
    </row>
    <row r="61" spans="2:9" ht="27.6" customHeight="1" x14ac:dyDescent="0.25">
      <c r="B61" s="1037"/>
      <c r="C61" s="448" t="s">
        <v>283</v>
      </c>
      <c r="D61" s="398" t="s">
        <v>619</v>
      </c>
      <c r="E61" s="690"/>
      <c r="F61" s="701">
        <v>330449</v>
      </c>
      <c r="G61" s="157"/>
      <c r="H61" s="719">
        <f t="shared" si="2"/>
        <v>0</v>
      </c>
      <c r="I61" s="456">
        <f t="shared" si="3"/>
        <v>330449</v>
      </c>
    </row>
    <row r="62" spans="2:9" ht="14.45" customHeight="1" x14ac:dyDescent="0.25">
      <c r="B62" s="1037"/>
      <c r="C62" s="450" t="s">
        <v>0</v>
      </c>
      <c r="D62" s="346" t="s">
        <v>381</v>
      </c>
      <c r="E62" s="690"/>
      <c r="F62" s="705">
        <f>F63+F64</f>
        <v>1000000</v>
      </c>
      <c r="G62" s="705">
        <f>G63+G64</f>
        <v>0</v>
      </c>
      <c r="H62" s="719">
        <f t="shared" si="2"/>
        <v>0</v>
      </c>
      <c r="I62" s="456">
        <f t="shared" si="3"/>
        <v>1000000</v>
      </c>
    </row>
    <row r="63" spans="2:9" ht="29.45" customHeight="1" x14ac:dyDescent="0.25">
      <c r="B63" s="1037"/>
      <c r="C63" s="448" t="s">
        <v>283</v>
      </c>
      <c r="D63" s="398" t="s">
        <v>620</v>
      </c>
      <c r="E63" s="690"/>
      <c r="F63" s="701">
        <v>700305</v>
      </c>
      <c r="G63" s="157"/>
      <c r="H63" s="719">
        <f t="shared" si="2"/>
        <v>0</v>
      </c>
      <c r="I63" s="456">
        <f t="shared" si="3"/>
        <v>700305</v>
      </c>
    </row>
    <row r="64" spans="2:9" ht="29.45" customHeight="1" x14ac:dyDescent="0.25">
      <c r="B64" s="1037"/>
      <c r="C64" s="448" t="s">
        <v>283</v>
      </c>
      <c r="D64" s="398" t="s">
        <v>621</v>
      </c>
      <c r="E64" s="690"/>
      <c r="F64" s="701">
        <v>299695</v>
      </c>
      <c r="G64" s="157"/>
      <c r="H64" s="719">
        <f t="shared" si="2"/>
        <v>0</v>
      </c>
      <c r="I64" s="456">
        <f t="shared" si="3"/>
        <v>299695</v>
      </c>
    </row>
    <row r="65" spans="2:9" ht="17.45" customHeight="1" x14ac:dyDescent="0.25">
      <c r="B65" s="1037"/>
      <c r="C65" s="450" t="s">
        <v>0</v>
      </c>
      <c r="D65" s="346" t="s">
        <v>412</v>
      </c>
      <c r="E65" s="690"/>
      <c r="F65" s="705">
        <f>F66+F67+F68+F69</f>
        <v>1000000</v>
      </c>
      <c r="G65" s="705">
        <f>G66+G67+G68+G69</f>
        <v>0</v>
      </c>
      <c r="H65" s="719">
        <f t="shared" si="2"/>
        <v>0</v>
      </c>
      <c r="I65" s="457">
        <f t="shared" si="3"/>
        <v>1000000</v>
      </c>
    </row>
    <row r="66" spans="2:9" ht="29.45" customHeight="1" x14ac:dyDescent="0.25">
      <c r="B66" s="1037"/>
      <c r="C66" s="448" t="s">
        <v>283</v>
      </c>
      <c r="D66" s="398" t="s">
        <v>622</v>
      </c>
      <c r="E66" s="690"/>
      <c r="F66" s="701">
        <v>265108.08</v>
      </c>
      <c r="G66" s="157"/>
      <c r="H66" s="719">
        <f t="shared" si="2"/>
        <v>0</v>
      </c>
      <c r="I66" s="456">
        <f t="shared" si="3"/>
        <v>265108.08</v>
      </c>
    </row>
    <row r="67" spans="2:9" ht="29.45" customHeight="1" x14ac:dyDescent="0.25">
      <c r="B67" s="1037"/>
      <c r="C67" s="448" t="s">
        <v>283</v>
      </c>
      <c r="D67" s="398" t="s">
        <v>623</v>
      </c>
      <c r="E67" s="690"/>
      <c r="F67" s="701">
        <v>67171</v>
      </c>
      <c r="G67" s="157"/>
      <c r="H67" s="719">
        <f t="shared" si="2"/>
        <v>0</v>
      </c>
      <c r="I67" s="456">
        <f t="shared" si="3"/>
        <v>67171</v>
      </c>
    </row>
    <row r="68" spans="2:9" ht="29.45" customHeight="1" x14ac:dyDescent="0.25">
      <c r="B68" s="1037"/>
      <c r="C68" s="448" t="s">
        <v>283</v>
      </c>
      <c r="D68" s="398" t="s">
        <v>624</v>
      </c>
      <c r="E68" s="690"/>
      <c r="F68" s="701">
        <v>117014</v>
      </c>
      <c r="G68" s="157"/>
      <c r="H68" s="719">
        <f t="shared" si="2"/>
        <v>0</v>
      </c>
      <c r="I68" s="456">
        <f t="shared" si="3"/>
        <v>117014</v>
      </c>
    </row>
    <row r="69" spans="2:9" ht="29.45" customHeight="1" x14ac:dyDescent="0.25">
      <c r="B69" s="1037"/>
      <c r="C69" s="448" t="s">
        <v>283</v>
      </c>
      <c r="D69" s="398" t="s">
        <v>625</v>
      </c>
      <c r="E69" s="690"/>
      <c r="F69" s="701">
        <v>550706.92000000004</v>
      </c>
      <c r="G69" s="157"/>
      <c r="H69" s="719">
        <f t="shared" si="2"/>
        <v>0</v>
      </c>
      <c r="I69" s="456">
        <f t="shared" si="3"/>
        <v>550706.92000000004</v>
      </c>
    </row>
    <row r="70" spans="2:9" ht="19.149999999999999" customHeight="1" x14ac:dyDescent="0.25">
      <c r="B70" s="1037"/>
      <c r="C70" s="450" t="s">
        <v>0</v>
      </c>
      <c r="D70" s="346" t="s">
        <v>194</v>
      </c>
      <c r="E70" s="690"/>
      <c r="F70" s="705">
        <f>F71+F72+F73</f>
        <v>1000000</v>
      </c>
      <c r="G70" s="705">
        <f>G71+G72+G73</f>
        <v>0</v>
      </c>
      <c r="H70" s="719">
        <f t="shared" si="2"/>
        <v>0</v>
      </c>
      <c r="I70" s="457">
        <f t="shared" si="3"/>
        <v>1000000</v>
      </c>
    </row>
    <row r="71" spans="2:9" ht="29.45" customHeight="1" x14ac:dyDescent="0.25">
      <c r="B71" s="1037"/>
      <c r="C71" s="448" t="s">
        <v>283</v>
      </c>
      <c r="D71" s="398" t="s">
        <v>626</v>
      </c>
      <c r="E71" s="690"/>
      <c r="F71" s="701">
        <v>400000</v>
      </c>
      <c r="G71" s="157"/>
      <c r="H71" s="719">
        <f t="shared" si="2"/>
        <v>0</v>
      </c>
      <c r="I71" s="456">
        <f t="shared" si="3"/>
        <v>400000</v>
      </c>
    </row>
    <row r="72" spans="2:9" ht="29.45" customHeight="1" x14ac:dyDescent="0.25">
      <c r="B72" s="1037"/>
      <c r="C72" s="448" t="s">
        <v>283</v>
      </c>
      <c r="D72" s="398" t="s">
        <v>627</v>
      </c>
      <c r="E72" s="690"/>
      <c r="F72" s="701">
        <v>200000</v>
      </c>
      <c r="G72" s="157"/>
      <c r="H72" s="719">
        <f t="shared" si="2"/>
        <v>0</v>
      </c>
      <c r="I72" s="456">
        <f t="shared" si="3"/>
        <v>200000</v>
      </c>
    </row>
    <row r="73" spans="2:9" ht="29.45" customHeight="1" x14ac:dyDescent="0.25">
      <c r="B73" s="1037"/>
      <c r="C73" s="448" t="s">
        <v>283</v>
      </c>
      <c r="D73" s="398" t="s">
        <v>628</v>
      </c>
      <c r="E73" s="690"/>
      <c r="F73" s="701">
        <v>400000</v>
      </c>
      <c r="G73" s="157"/>
      <c r="H73" s="719">
        <f t="shared" si="2"/>
        <v>0</v>
      </c>
      <c r="I73" s="456">
        <f t="shared" si="3"/>
        <v>400000</v>
      </c>
    </row>
    <row r="74" spans="2:9" ht="29.45" customHeight="1" x14ac:dyDescent="0.25">
      <c r="B74" s="1037"/>
      <c r="C74" s="450" t="s">
        <v>0</v>
      </c>
      <c r="D74" s="346" t="s">
        <v>410</v>
      </c>
      <c r="E74" s="690"/>
      <c r="F74" s="705">
        <f>F75</f>
        <v>1000000</v>
      </c>
      <c r="G74" s="705">
        <f>G75</f>
        <v>0</v>
      </c>
      <c r="H74" s="719">
        <f t="shared" si="2"/>
        <v>0</v>
      </c>
      <c r="I74" s="457">
        <f t="shared" si="3"/>
        <v>1000000</v>
      </c>
    </row>
    <row r="75" spans="2:9" ht="29.45" customHeight="1" x14ac:dyDescent="0.25">
      <c r="B75" s="1037"/>
      <c r="C75" s="448" t="s">
        <v>283</v>
      </c>
      <c r="D75" s="398" t="s">
        <v>629</v>
      </c>
      <c r="E75" s="690"/>
      <c r="F75" s="701">
        <v>1000000</v>
      </c>
      <c r="G75" s="157"/>
      <c r="H75" s="719">
        <f t="shared" si="2"/>
        <v>0</v>
      </c>
      <c r="I75" s="456">
        <f t="shared" si="3"/>
        <v>1000000</v>
      </c>
    </row>
    <row r="76" spans="2:9" ht="19.149999999999999" customHeight="1" x14ac:dyDescent="0.25">
      <c r="B76" s="1037"/>
      <c r="C76" s="450" t="s">
        <v>0</v>
      </c>
      <c r="D76" s="346" t="s">
        <v>385</v>
      </c>
      <c r="E76" s="690"/>
      <c r="F76" s="705">
        <f>F77+F78</f>
        <v>596957</v>
      </c>
      <c r="G76" s="705">
        <f>G77+G78</f>
        <v>196957</v>
      </c>
      <c r="H76" s="719">
        <f t="shared" si="2"/>
        <v>0.32993498694210804</v>
      </c>
      <c r="I76" s="457">
        <f t="shared" si="3"/>
        <v>400000</v>
      </c>
    </row>
    <row r="77" spans="2:9" ht="34.15" customHeight="1" x14ac:dyDescent="0.25">
      <c r="B77" s="1037"/>
      <c r="C77" s="660" t="s">
        <v>597</v>
      </c>
      <c r="D77" s="398" t="s">
        <v>386</v>
      </c>
      <c r="E77" s="690"/>
      <c r="F77" s="701">
        <v>196957</v>
      </c>
      <c r="G77" s="701">
        <v>196957</v>
      </c>
      <c r="H77" s="719">
        <f t="shared" si="2"/>
        <v>1</v>
      </c>
      <c r="I77" s="456">
        <f t="shared" si="3"/>
        <v>0</v>
      </c>
    </row>
    <row r="78" spans="2:9" ht="26.25" x14ac:dyDescent="0.25">
      <c r="B78" s="1037"/>
      <c r="C78" s="448" t="s">
        <v>283</v>
      </c>
      <c r="D78" s="314" t="s">
        <v>630</v>
      </c>
      <c r="E78" s="690"/>
      <c r="F78" s="701">
        <v>400000</v>
      </c>
      <c r="G78" s="714"/>
      <c r="H78" s="719">
        <f t="shared" si="2"/>
        <v>0</v>
      </c>
      <c r="I78" s="456">
        <f t="shared" si="3"/>
        <v>400000</v>
      </c>
    </row>
    <row r="79" spans="2:9" x14ac:dyDescent="0.25">
      <c r="B79" s="1037"/>
      <c r="C79" s="450" t="s">
        <v>0</v>
      </c>
      <c r="D79" s="346" t="s">
        <v>195</v>
      </c>
      <c r="E79" s="690"/>
      <c r="F79" s="705">
        <f>F80+F81</f>
        <v>1000000</v>
      </c>
      <c r="G79" s="705">
        <f>G80+G81</f>
        <v>0</v>
      </c>
      <c r="H79" s="719">
        <f t="shared" si="2"/>
        <v>0</v>
      </c>
      <c r="I79" s="457">
        <f t="shared" si="3"/>
        <v>1000000</v>
      </c>
    </row>
    <row r="80" spans="2:9" ht="36" customHeight="1" x14ac:dyDescent="0.25">
      <c r="B80" s="1037"/>
      <c r="C80" s="448" t="s">
        <v>283</v>
      </c>
      <c r="D80" s="398" t="s">
        <v>632</v>
      </c>
      <c r="E80" s="690"/>
      <c r="F80" s="701">
        <v>400000</v>
      </c>
      <c r="G80" s="157"/>
      <c r="H80" s="719">
        <f t="shared" si="2"/>
        <v>0</v>
      </c>
      <c r="I80" s="456">
        <f>F80-G80</f>
        <v>400000</v>
      </c>
    </row>
    <row r="81" spans="2:9" ht="29.45" customHeight="1" x14ac:dyDescent="0.25">
      <c r="B81" s="1037"/>
      <c r="C81" s="448" t="s">
        <v>283</v>
      </c>
      <c r="D81" s="398" t="s">
        <v>631</v>
      </c>
      <c r="E81" s="690"/>
      <c r="F81" s="701">
        <v>600000</v>
      </c>
      <c r="G81" s="157"/>
      <c r="H81" s="719">
        <f t="shared" si="2"/>
        <v>0</v>
      </c>
      <c r="I81" s="456">
        <f>F81-G81</f>
        <v>600000</v>
      </c>
    </row>
    <row r="82" spans="2:9" x14ac:dyDescent="0.25">
      <c r="B82" s="1037"/>
      <c r="C82" s="940"/>
      <c r="D82" s="940"/>
      <c r="E82" s="940"/>
      <c r="F82" s="940"/>
      <c r="G82" s="940"/>
      <c r="H82" s="940"/>
      <c r="I82" s="1021"/>
    </row>
    <row r="83" spans="2:9" s="689" customFormat="1" ht="21" customHeight="1" x14ac:dyDescent="0.2">
      <c r="B83" s="1037"/>
      <c r="C83" s="450" t="s">
        <v>0</v>
      </c>
      <c r="D83" s="346" t="s">
        <v>208</v>
      </c>
      <c r="E83" s="453">
        <f>E84</f>
        <v>294152.18</v>
      </c>
      <c r="F83" s="705">
        <f>F84+F86</f>
        <v>2294152.1800000002</v>
      </c>
      <c r="G83" s="705">
        <f>G84+G86</f>
        <v>1689043</v>
      </c>
      <c r="H83" s="719">
        <f t="shared" si="2"/>
        <v>0.73623843035556602</v>
      </c>
      <c r="I83" s="457">
        <f t="shared" si="3"/>
        <v>605109.18000000017</v>
      </c>
    </row>
    <row r="84" spans="2:9" ht="20.25" customHeight="1" x14ac:dyDescent="0.25">
      <c r="B84" s="1037"/>
      <c r="C84" s="450" t="s">
        <v>0</v>
      </c>
      <c r="D84" s="346" t="s">
        <v>193</v>
      </c>
      <c r="E84" s="260">
        <f t="shared" ref="E84:G84" si="4">E85</f>
        <v>294152.18</v>
      </c>
      <c r="F84" s="705">
        <f t="shared" si="4"/>
        <v>294152.18</v>
      </c>
      <c r="G84" s="705">
        <f t="shared" si="4"/>
        <v>118377</v>
      </c>
      <c r="H84" s="719">
        <f t="shared" si="2"/>
        <v>0.4024345493546912</v>
      </c>
      <c r="I84" s="457">
        <f t="shared" si="3"/>
        <v>175775.18</v>
      </c>
    </row>
    <row r="85" spans="2:9" ht="45" customHeight="1" x14ac:dyDescent="0.25">
      <c r="B85" s="1037"/>
      <c r="C85" s="442" t="s">
        <v>85</v>
      </c>
      <c r="D85" s="395" t="s">
        <v>282</v>
      </c>
      <c r="E85" s="279">
        <v>294152.18</v>
      </c>
      <c r="F85" s="701">
        <v>294152.18</v>
      </c>
      <c r="G85" s="701">
        <v>118377</v>
      </c>
      <c r="H85" s="719">
        <f t="shared" si="2"/>
        <v>0.4024345493546912</v>
      </c>
      <c r="I85" s="456">
        <f t="shared" si="3"/>
        <v>175775.18</v>
      </c>
    </row>
    <row r="86" spans="2:9" ht="19.899999999999999" customHeight="1" x14ac:dyDescent="0.25">
      <c r="B86" s="1037"/>
      <c r="C86" s="450" t="s">
        <v>0</v>
      </c>
      <c r="D86" s="450" t="s">
        <v>412</v>
      </c>
      <c r="E86" s="279"/>
      <c r="F86" s="705">
        <f>F87+F88+F89+F90</f>
        <v>2000000</v>
      </c>
      <c r="G86" s="705">
        <f>G87+G88+G89+G90</f>
        <v>1570666</v>
      </c>
      <c r="H86" s="719">
        <f t="shared" si="2"/>
        <v>0.78533299999999995</v>
      </c>
      <c r="I86" s="457">
        <f t="shared" si="3"/>
        <v>429334</v>
      </c>
    </row>
    <row r="87" spans="2:9" ht="33" customHeight="1" x14ac:dyDescent="0.25">
      <c r="B87" s="1037"/>
      <c r="C87" s="448" t="s">
        <v>283</v>
      </c>
      <c r="D87" s="395" t="s">
        <v>593</v>
      </c>
      <c r="E87" s="279"/>
      <c r="F87" s="701">
        <v>944934</v>
      </c>
      <c r="G87" s="701">
        <v>515600</v>
      </c>
      <c r="H87" s="719">
        <f t="shared" si="2"/>
        <v>0.54564657425809637</v>
      </c>
      <c r="I87" s="456">
        <f t="shared" si="3"/>
        <v>429334</v>
      </c>
    </row>
    <row r="88" spans="2:9" ht="33" customHeight="1" x14ac:dyDescent="0.25">
      <c r="B88" s="1037"/>
      <c r="C88" s="448" t="s">
        <v>283</v>
      </c>
      <c r="D88" s="395" t="s">
        <v>594</v>
      </c>
      <c r="E88" s="279"/>
      <c r="F88" s="701">
        <v>60000</v>
      </c>
      <c r="G88" s="701">
        <v>60000</v>
      </c>
      <c r="H88" s="719">
        <f t="shared" si="2"/>
        <v>1</v>
      </c>
      <c r="I88" s="456">
        <f t="shared" si="3"/>
        <v>0</v>
      </c>
    </row>
    <row r="89" spans="2:9" ht="33" customHeight="1" x14ac:dyDescent="0.25">
      <c r="B89" s="1037"/>
      <c r="C89" s="448" t="s">
        <v>283</v>
      </c>
      <c r="D89" s="395" t="s">
        <v>595</v>
      </c>
      <c r="E89" s="279"/>
      <c r="F89" s="701">
        <v>92000</v>
      </c>
      <c r="G89" s="701">
        <v>92000</v>
      </c>
      <c r="H89" s="719">
        <f t="shared" si="2"/>
        <v>1</v>
      </c>
      <c r="I89" s="456">
        <f t="shared" si="3"/>
        <v>0</v>
      </c>
    </row>
    <row r="90" spans="2:9" ht="33" customHeight="1" x14ac:dyDescent="0.25">
      <c r="B90" s="1037"/>
      <c r="C90" s="448" t="s">
        <v>283</v>
      </c>
      <c r="D90" s="395" t="s">
        <v>596</v>
      </c>
      <c r="E90" s="279"/>
      <c r="F90" s="701">
        <f>500000+403066</f>
        <v>903066</v>
      </c>
      <c r="G90" s="701">
        <f>403066+500000</f>
        <v>903066</v>
      </c>
      <c r="H90" s="719">
        <f t="shared" si="2"/>
        <v>1</v>
      </c>
      <c r="I90" s="456">
        <f t="shared" si="3"/>
        <v>0</v>
      </c>
    </row>
    <row r="91" spans="2:9" ht="27" customHeight="1" x14ac:dyDescent="0.25">
      <c r="B91" s="1037" t="s">
        <v>538</v>
      </c>
      <c r="C91" s="724" t="s">
        <v>106</v>
      </c>
      <c r="D91" s="724" t="s">
        <v>521</v>
      </c>
      <c r="E91" s="725">
        <f>E92+E98+E110</f>
        <v>36924088.969999999</v>
      </c>
      <c r="F91" s="725">
        <f>F92+F98+F110</f>
        <v>92895517.169999987</v>
      </c>
      <c r="G91" s="725">
        <f>G92+G98+G110</f>
        <v>45640889.650000006</v>
      </c>
      <c r="H91" s="726">
        <f t="shared" si="2"/>
        <v>0.49131423173495653</v>
      </c>
      <c r="I91" s="727">
        <f t="shared" si="3"/>
        <v>47254627.519999981</v>
      </c>
    </row>
    <row r="92" spans="2:9" ht="24.6" customHeight="1" x14ac:dyDescent="0.25">
      <c r="B92" s="1037"/>
      <c r="C92" s="507" t="s">
        <v>0</v>
      </c>
      <c r="D92" s="507" t="s">
        <v>208</v>
      </c>
      <c r="E92" s="729">
        <f>7418600</f>
        <v>7418600</v>
      </c>
      <c r="F92" s="729">
        <f>F93+F94+F95+F96+F97</f>
        <v>11039057.390000001</v>
      </c>
      <c r="G92" s="729">
        <f>G93+G94+G95+G96</f>
        <v>8969459.620000001</v>
      </c>
      <c r="H92" s="719">
        <f t="shared" si="2"/>
        <v>0.81252042661950508</v>
      </c>
      <c r="I92" s="279">
        <f t="shared" si="3"/>
        <v>2069597.7699999996</v>
      </c>
    </row>
    <row r="93" spans="2:9" ht="26.25" x14ac:dyDescent="0.25">
      <c r="B93" s="1037"/>
      <c r="C93" s="442" t="s">
        <v>85</v>
      </c>
      <c r="D93" s="378" t="s">
        <v>529</v>
      </c>
      <c r="E93" s="715"/>
      <c r="F93" s="701">
        <v>2979260</v>
      </c>
      <c r="G93" s="701">
        <v>2065619</v>
      </c>
      <c r="H93" s="719">
        <f t="shared" si="2"/>
        <v>0.69333290817182791</v>
      </c>
      <c r="I93" s="459">
        <f t="shared" si="3"/>
        <v>913641</v>
      </c>
    </row>
    <row r="94" spans="2:9" ht="26.25" customHeight="1" x14ac:dyDescent="0.25">
      <c r="B94" s="1037"/>
      <c r="C94" s="442" t="s">
        <v>85</v>
      </c>
      <c r="D94" s="378" t="s">
        <v>290</v>
      </c>
      <c r="E94" s="715"/>
      <c r="F94" s="701">
        <v>310189.3</v>
      </c>
      <c r="G94" s="701">
        <v>221239.89</v>
      </c>
      <c r="H94" s="719">
        <f t="shared" si="2"/>
        <v>0.7132415270288176</v>
      </c>
      <c r="I94" s="459">
        <f t="shared" si="3"/>
        <v>88949.409999999974</v>
      </c>
    </row>
    <row r="95" spans="2:9" ht="28.5" customHeight="1" x14ac:dyDescent="0.25">
      <c r="B95" s="1037"/>
      <c r="C95" s="442" t="s">
        <v>85</v>
      </c>
      <c r="D95" s="378" t="s">
        <v>530</v>
      </c>
      <c r="E95" s="715"/>
      <c r="F95" s="701">
        <v>4129073.8</v>
      </c>
      <c r="G95" s="701">
        <v>3062143.56</v>
      </c>
      <c r="H95" s="719">
        <f t="shared" si="2"/>
        <v>0.74160543219159714</v>
      </c>
      <c r="I95" s="459">
        <f t="shared" si="3"/>
        <v>1066930.2399999998</v>
      </c>
    </row>
    <row r="96" spans="2:9" ht="31.15" customHeight="1" x14ac:dyDescent="0.25">
      <c r="B96" s="1037"/>
      <c r="C96" s="732" t="s">
        <v>533</v>
      </c>
      <c r="D96" s="404" t="s">
        <v>532</v>
      </c>
      <c r="E96" s="715"/>
      <c r="F96" s="701">
        <v>3620457.39</v>
      </c>
      <c r="G96" s="701">
        <v>3620457.17</v>
      </c>
      <c r="H96" s="719">
        <f t="shared" si="2"/>
        <v>0.99999993923419705</v>
      </c>
      <c r="I96" s="459">
        <f t="shared" si="3"/>
        <v>0.22000000020489097</v>
      </c>
    </row>
    <row r="97" spans="2:9" ht="28.9" customHeight="1" x14ac:dyDescent="0.25">
      <c r="B97" s="1037"/>
      <c r="C97" s="442" t="s">
        <v>85</v>
      </c>
      <c r="D97" s="404" t="s">
        <v>542</v>
      </c>
      <c r="E97" s="715"/>
      <c r="F97" s="701">
        <v>76.900000000000006</v>
      </c>
      <c r="G97" s="454"/>
      <c r="H97" s="719">
        <f t="shared" si="2"/>
        <v>0</v>
      </c>
      <c r="I97" s="459">
        <f t="shared" si="3"/>
        <v>76.900000000000006</v>
      </c>
    </row>
    <row r="98" spans="2:9" ht="24.6" customHeight="1" x14ac:dyDescent="0.25">
      <c r="B98" s="1037"/>
      <c r="C98" s="450" t="s">
        <v>0</v>
      </c>
      <c r="D98" s="450" t="s">
        <v>206</v>
      </c>
      <c r="E98" s="705">
        <f>5959147.82</f>
        <v>5959147.8200000003</v>
      </c>
      <c r="F98" s="705">
        <f>F99+F105+F108+F109</f>
        <v>9140130.1799999997</v>
      </c>
      <c r="G98" s="705">
        <f>G99+G105+G108+G109</f>
        <v>7573787.7800000003</v>
      </c>
      <c r="H98" s="721">
        <f t="shared" si="2"/>
        <v>0.82863018697180091</v>
      </c>
      <c r="I98" s="455">
        <f t="shared" si="3"/>
        <v>1566342.3999999994</v>
      </c>
    </row>
    <row r="99" spans="2:9" ht="22.15" customHeight="1" x14ac:dyDescent="0.25">
      <c r="B99" s="1037"/>
      <c r="C99" s="1042" t="s">
        <v>545</v>
      </c>
      <c r="D99" s="1043"/>
      <c r="E99" s="769"/>
      <c r="F99" s="769">
        <f>F100+F101+F102+F103+F104</f>
        <v>1566342.4</v>
      </c>
      <c r="G99" s="769">
        <f>G100+G101+G102+G103+G104</f>
        <v>0</v>
      </c>
      <c r="H99" s="770">
        <f t="shared" si="2"/>
        <v>0</v>
      </c>
      <c r="I99" s="771">
        <f>F99-G99</f>
        <v>1566342.4</v>
      </c>
    </row>
    <row r="100" spans="2:9" ht="28.5" customHeight="1" x14ac:dyDescent="0.25">
      <c r="B100" s="1037"/>
      <c r="C100" s="442" t="s">
        <v>85</v>
      </c>
      <c r="D100" s="1057" t="s">
        <v>541</v>
      </c>
      <c r="E100" s="701"/>
      <c r="F100" s="701">
        <f>2743747.82+8704660-8973853.82-908211.6</f>
        <v>1566342.4</v>
      </c>
      <c r="G100" s="454"/>
      <c r="H100" s="719">
        <f t="shared" si="2"/>
        <v>0</v>
      </c>
      <c r="I100" s="459">
        <f t="shared" si="3"/>
        <v>1566342.4</v>
      </c>
    </row>
    <row r="101" spans="2:9" ht="28.5" customHeight="1" x14ac:dyDescent="0.25">
      <c r="B101" s="1037"/>
      <c r="C101" s="446" t="s">
        <v>535</v>
      </c>
      <c r="D101" s="1058"/>
      <c r="E101" s="279"/>
      <c r="F101" s="701">
        <f>3215400-3215400</f>
        <v>0</v>
      </c>
      <c r="G101" s="454"/>
      <c r="H101" s="719" t="e">
        <f t="shared" si="2"/>
        <v>#DIV/0!</v>
      </c>
      <c r="I101" s="459">
        <f t="shared" si="3"/>
        <v>0</v>
      </c>
    </row>
    <row r="102" spans="2:9" ht="40.15" customHeight="1" x14ac:dyDescent="0.25">
      <c r="B102" s="1037"/>
      <c r="C102" s="660" t="s">
        <v>543</v>
      </c>
      <c r="D102" s="1058"/>
      <c r="E102" s="279"/>
      <c r="F102" s="701">
        <f>14214695.64-168395.64-9253396.42-1500000-3292903.58</f>
        <v>0</v>
      </c>
      <c r="G102" s="454"/>
      <c r="H102" s="719" t="e">
        <f t="shared" si="2"/>
        <v>#DIV/0!</v>
      </c>
      <c r="I102" s="459">
        <f t="shared" si="3"/>
        <v>0</v>
      </c>
    </row>
    <row r="103" spans="2:9" ht="36.6" customHeight="1" x14ac:dyDescent="0.25">
      <c r="B103" s="1037"/>
      <c r="C103" s="732" t="s">
        <v>533</v>
      </c>
      <c r="D103" s="1058"/>
      <c r="E103" s="279"/>
      <c r="F103" s="701">
        <f>168395.64+63566.03+141680.18-373641.85</f>
        <v>0</v>
      </c>
      <c r="G103" s="454"/>
      <c r="H103" s="719" t="e">
        <f t="shared" si="2"/>
        <v>#DIV/0!</v>
      </c>
      <c r="I103" s="459">
        <f t="shared" si="3"/>
        <v>0</v>
      </c>
    </row>
    <row r="104" spans="2:9" ht="36.6" customHeight="1" x14ac:dyDescent="0.25">
      <c r="B104" s="1037"/>
      <c r="C104" s="448" t="s">
        <v>283</v>
      </c>
      <c r="D104" s="825"/>
      <c r="E104" s="279"/>
      <c r="F104" s="701">
        <f>66971-66971</f>
        <v>0</v>
      </c>
      <c r="G104" s="454"/>
      <c r="H104" s="719" t="e">
        <f t="shared" si="2"/>
        <v>#DIV/0!</v>
      </c>
      <c r="I104" s="459">
        <f t="shared" si="3"/>
        <v>0</v>
      </c>
    </row>
    <row r="105" spans="2:9" ht="24" customHeight="1" x14ac:dyDescent="0.25">
      <c r="B105" s="1037"/>
      <c r="C105" s="1044" t="s">
        <v>527</v>
      </c>
      <c r="D105" s="1045"/>
      <c r="E105" s="279">
        <f>E106+E107</f>
        <v>0</v>
      </c>
      <c r="F105" s="705">
        <f>F106+F107</f>
        <v>7471259</v>
      </c>
      <c r="G105" s="705">
        <f>G106+G107</f>
        <v>7471259</v>
      </c>
      <c r="H105" s="721">
        <f t="shared" si="2"/>
        <v>1</v>
      </c>
      <c r="I105" s="455">
        <f t="shared" si="3"/>
        <v>0</v>
      </c>
    </row>
    <row r="106" spans="2:9" ht="53.45" customHeight="1" x14ac:dyDescent="0.25">
      <c r="B106" s="1037"/>
      <c r="C106" s="732" t="s">
        <v>544</v>
      </c>
      <c r="D106" s="994" t="s">
        <v>531</v>
      </c>
      <c r="E106" s="279"/>
      <c r="F106" s="701">
        <v>7097600</v>
      </c>
      <c r="G106" s="701">
        <v>7097600</v>
      </c>
      <c r="H106" s="719">
        <f t="shared" si="2"/>
        <v>1</v>
      </c>
      <c r="I106" s="459">
        <f t="shared" si="3"/>
        <v>0</v>
      </c>
    </row>
    <row r="107" spans="2:9" ht="46.15" customHeight="1" x14ac:dyDescent="0.25">
      <c r="B107" s="1037"/>
      <c r="C107" s="732" t="s">
        <v>533</v>
      </c>
      <c r="D107" s="995"/>
      <c r="E107" s="279"/>
      <c r="F107" s="701">
        <v>373659</v>
      </c>
      <c r="G107" s="701">
        <v>373659</v>
      </c>
      <c r="H107" s="719">
        <f t="shared" si="2"/>
        <v>1</v>
      </c>
      <c r="I107" s="459">
        <f t="shared" si="3"/>
        <v>0</v>
      </c>
    </row>
    <row r="108" spans="2:9" ht="43.9" customHeight="1" x14ac:dyDescent="0.25">
      <c r="B108" s="1037"/>
      <c r="C108" s="732" t="s">
        <v>533</v>
      </c>
      <c r="D108" s="826" t="s">
        <v>439</v>
      </c>
      <c r="E108" s="279"/>
      <c r="F108" s="701">
        <v>102528.78</v>
      </c>
      <c r="G108" s="701">
        <v>102528.78</v>
      </c>
      <c r="H108" s="719">
        <f t="shared" si="2"/>
        <v>1</v>
      </c>
      <c r="I108" s="459">
        <f t="shared" si="3"/>
        <v>0</v>
      </c>
    </row>
    <row r="109" spans="2:9" ht="43.9" hidden="1" customHeight="1" x14ac:dyDescent="0.25">
      <c r="B109" s="832"/>
      <c r="C109" s="404"/>
      <c r="D109" s="826"/>
      <c r="E109" s="279"/>
      <c r="F109" s="705"/>
      <c r="G109" s="701"/>
      <c r="H109" s="719" t="e">
        <f t="shared" si="2"/>
        <v>#DIV/0!</v>
      </c>
      <c r="I109" s="459">
        <f t="shared" si="3"/>
        <v>0</v>
      </c>
    </row>
    <row r="110" spans="2:9" ht="46.5" customHeight="1" x14ac:dyDescent="0.25">
      <c r="B110" s="1037" t="s">
        <v>539</v>
      </c>
      <c r="C110" s="1039"/>
      <c r="D110" s="344" t="s">
        <v>33</v>
      </c>
      <c r="E110" s="705">
        <f>E120</f>
        <v>23546341.149999999</v>
      </c>
      <c r="F110" s="705">
        <f>F120+F111+F119+F112+F113+F115+F116+F114+F117+F118</f>
        <v>72716329.599999994</v>
      </c>
      <c r="G110" s="705">
        <f>G120+G111+G119+G112+G113+G115+G116+G114+G117+G118</f>
        <v>29097642.25</v>
      </c>
      <c r="H110" s="719">
        <f t="shared" si="2"/>
        <v>0.40015279112767543</v>
      </c>
      <c r="I110" s="459">
        <f t="shared" si="3"/>
        <v>43618687.349999994</v>
      </c>
    </row>
    <row r="111" spans="2:9" ht="19.149999999999999" customHeight="1" x14ac:dyDescent="0.25">
      <c r="B111" s="1037"/>
      <c r="C111" s="1040"/>
      <c r="D111" s="826" t="s">
        <v>579</v>
      </c>
      <c r="E111" s="705"/>
      <c r="F111" s="705">
        <v>8370720.4699999997</v>
      </c>
      <c r="G111" s="705">
        <v>8370720.4699999997</v>
      </c>
      <c r="H111" s="719">
        <f t="shared" si="2"/>
        <v>1</v>
      </c>
      <c r="I111" s="459">
        <f t="shared" si="3"/>
        <v>0</v>
      </c>
    </row>
    <row r="112" spans="2:9" ht="27" customHeight="1" x14ac:dyDescent="0.25">
      <c r="B112" s="1037"/>
      <c r="C112" s="1040"/>
      <c r="D112" s="826" t="s">
        <v>609</v>
      </c>
      <c r="E112" s="705"/>
      <c r="F112" s="705">
        <v>5055150.45</v>
      </c>
      <c r="G112" s="705"/>
      <c r="H112" s="719">
        <f t="shared" si="2"/>
        <v>0</v>
      </c>
      <c r="I112" s="459">
        <f t="shared" si="3"/>
        <v>5055150.45</v>
      </c>
    </row>
    <row r="113" spans="2:9" ht="22.15" customHeight="1" x14ac:dyDescent="0.25">
      <c r="B113" s="1037"/>
      <c r="C113" s="1040"/>
      <c r="D113" s="826" t="s">
        <v>610</v>
      </c>
      <c r="E113" s="705"/>
      <c r="F113" s="705">
        <v>571339</v>
      </c>
      <c r="G113" s="705">
        <v>571339</v>
      </c>
      <c r="H113" s="719">
        <f t="shared" si="2"/>
        <v>1</v>
      </c>
      <c r="I113" s="459">
        <f t="shared" si="3"/>
        <v>0</v>
      </c>
    </row>
    <row r="114" spans="2:9" ht="28.15" customHeight="1" x14ac:dyDescent="0.25">
      <c r="B114" s="1037"/>
      <c r="C114" s="1040"/>
      <c r="D114" s="826" t="s">
        <v>614</v>
      </c>
      <c r="E114" s="705"/>
      <c r="F114" s="705">
        <f>12570918.95+4204118.65+1500000</f>
        <v>18275037.600000001</v>
      </c>
      <c r="G114" s="705"/>
      <c r="H114" s="719">
        <f t="shared" si="2"/>
        <v>0</v>
      </c>
      <c r="I114" s="459">
        <f t="shared" si="3"/>
        <v>18275037.600000001</v>
      </c>
    </row>
    <row r="115" spans="2:9" ht="32.450000000000003" customHeight="1" x14ac:dyDescent="0.25">
      <c r="B115" s="1037"/>
      <c r="C115" s="1040"/>
      <c r="D115" s="826" t="s">
        <v>611</v>
      </c>
      <c r="E115" s="705"/>
      <c r="F115" s="705">
        <f>3347364.37+66971+3215400+373641.85+3292903.58</f>
        <v>10296280.800000001</v>
      </c>
      <c r="G115" s="705"/>
      <c r="H115" s="719">
        <f t="shared" si="2"/>
        <v>0</v>
      </c>
      <c r="I115" s="459">
        <f t="shared" si="3"/>
        <v>10296280.800000001</v>
      </c>
    </row>
    <row r="116" spans="2:9" ht="32.450000000000003" customHeight="1" x14ac:dyDescent="0.25">
      <c r="B116" s="1037"/>
      <c r="C116" s="1040"/>
      <c r="D116" s="826" t="s">
        <v>611</v>
      </c>
      <c r="E116" s="705"/>
      <c r="F116" s="705">
        <v>1500000</v>
      </c>
      <c r="G116" s="705"/>
      <c r="H116" s="719">
        <f t="shared" si="2"/>
        <v>0</v>
      </c>
      <c r="I116" s="459">
        <f t="shared" si="3"/>
        <v>1500000</v>
      </c>
    </row>
    <row r="117" spans="2:9" ht="43.15" customHeight="1" x14ac:dyDescent="0.25">
      <c r="B117" s="1037"/>
      <c r="C117" s="1040"/>
      <c r="D117" s="826" t="s">
        <v>646</v>
      </c>
      <c r="E117" s="705"/>
      <c r="F117" s="812">
        <v>430341.6</v>
      </c>
      <c r="G117" s="705">
        <v>430341.6</v>
      </c>
      <c r="H117" s="719">
        <f t="shared" si="2"/>
        <v>1</v>
      </c>
      <c r="I117" s="459">
        <f t="shared" si="3"/>
        <v>0</v>
      </c>
    </row>
    <row r="118" spans="2:9" ht="42" customHeight="1" x14ac:dyDescent="0.25">
      <c r="B118" s="1037"/>
      <c r="C118" s="1040"/>
      <c r="D118" s="826" t="s">
        <v>647</v>
      </c>
      <c r="E118" s="705"/>
      <c r="F118" s="812">
        <v>477870</v>
      </c>
      <c r="G118" s="705">
        <v>477870</v>
      </c>
      <c r="H118" s="719">
        <f t="shared" si="2"/>
        <v>1</v>
      </c>
      <c r="I118" s="459">
        <f t="shared" si="3"/>
        <v>0</v>
      </c>
    </row>
    <row r="119" spans="2:9" ht="16.149999999999999" hidden="1" customHeight="1" x14ac:dyDescent="0.25">
      <c r="B119" s="1037"/>
      <c r="C119" s="1040"/>
      <c r="D119" s="826" t="s">
        <v>598</v>
      </c>
      <c r="E119" s="705"/>
      <c r="F119" s="705">
        <f>1500000-1500000</f>
        <v>0</v>
      </c>
      <c r="G119" s="705"/>
      <c r="H119" s="719" t="e">
        <f t="shared" si="2"/>
        <v>#DIV/0!</v>
      </c>
      <c r="I119" s="459">
        <f t="shared" si="3"/>
        <v>0</v>
      </c>
    </row>
    <row r="120" spans="2:9" ht="35.450000000000003" customHeight="1" x14ac:dyDescent="0.25">
      <c r="B120" s="1037"/>
      <c r="C120" s="1040"/>
      <c r="D120" s="827" t="s">
        <v>444</v>
      </c>
      <c r="E120" s="705">
        <f>E121+E122+E123+E124+E125</f>
        <v>23546341.149999999</v>
      </c>
      <c r="F120" s="705">
        <f>F121+F122+F123+F124+F125</f>
        <v>27739589.68</v>
      </c>
      <c r="G120" s="705">
        <f>G121+G122+G123+G124+G125</f>
        <v>19247371.18</v>
      </c>
      <c r="H120" s="719">
        <f t="shared" si="2"/>
        <v>0.69385926043012758</v>
      </c>
      <c r="I120" s="459">
        <f>F120-G120</f>
        <v>8492218.5</v>
      </c>
    </row>
    <row r="121" spans="2:9" ht="24" customHeight="1" x14ac:dyDescent="0.25">
      <c r="B121" s="1037"/>
      <c r="C121" s="1040"/>
      <c r="D121" s="404" t="s">
        <v>540</v>
      </c>
      <c r="E121" s="701"/>
      <c r="F121" s="701">
        <f>3068570.44+1124678.09</f>
        <v>4193248.5300000003</v>
      </c>
      <c r="G121" s="706">
        <v>1193248.53</v>
      </c>
      <c r="H121" s="719">
        <f t="shared" si="2"/>
        <v>0.28456422782076307</v>
      </c>
      <c r="I121" s="459">
        <f t="shared" si="3"/>
        <v>3000000</v>
      </c>
    </row>
    <row r="122" spans="2:9" ht="39.6" customHeight="1" x14ac:dyDescent="0.25">
      <c r="B122" s="1037"/>
      <c r="C122" s="1040"/>
      <c r="D122" s="378" t="s">
        <v>525</v>
      </c>
      <c r="E122" s="701">
        <v>8703380</v>
      </c>
      <c r="F122" s="701">
        <v>8703380</v>
      </c>
      <c r="G122" s="706">
        <v>8703380</v>
      </c>
      <c r="H122" s="719">
        <f t="shared" si="2"/>
        <v>1</v>
      </c>
      <c r="I122" s="459">
        <f>F122-G122</f>
        <v>0</v>
      </c>
    </row>
    <row r="123" spans="2:9" ht="26.25" x14ac:dyDescent="0.25">
      <c r="B123" s="1037"/>
      <c r="C123" s="1040"/>
      <c r="D123" s="378" t="s">
        <v>526</v>
      </c>
      <c r="E123" s="701">
        <v>700000</v>
      </c>
      <c r="F123" s="701">
        <v>700000</v>
      </c>
      <c r="G123" s="706">
        <v>700000</v>
      </c>
      <c r="H123" s="719">
        <f t="shared" si="2"/>
        <v>1</v>
      </c>
      <c r="I123" s="459">
        <f t="shared" si="3"/>
        <v>0</v>
      </c>
    </row>
    <row r="124" spans="2:9" ht="26.25" x14ac:dyDescent="0.25">
      <c r="B124" s="1037"/>
      <c r="C124" s="1040"/>
      <c r="D124" s="378" t="s">
        <v>316</v>
      </c>
      <c r="E124" s="701">
        <v>367800</v>
      </c>
      <c r="F124" s="701">
        <v>367800</v>
      </c>
      <c r="G124" s="706">
        <v>109197.01</v>
      </c>
      <c r="H124" s="719">
        <f t="shared" si="2"/>
        <v>0.29689235997824903</v>
      </c>
      <c r="I124" s="459">
        <f t="shared" si="3"/>
        <v>258602.99</v>
      </c>
    </row>
    <row r="125" spans="2:9" ht="25.5" customHeight="1" x14ac:dyDescent="0.25">
      <c r="B125" s="1038"/>
      <c r="C125" s="1041"/>
      <c r="D125" s="404" t="s">
        <v>72</v>
      </c>
      <c r="E125" s="701">
        <v>13775161.15</v>
      </c>
      <c r="F125" s="701">
        <v>13775161.15</v>
      </c>
      <c r="G125" s="706">
        <f>6159500.87+1050512.11+1349500.98-17968.32</f>
        <v>8541545.6400000006</v>
      </c>
      <c r="H125" s="719">
        <f t="shared" si="2"/>
        <v>0.62006865451443383</v>
      </c>
      <c r="I125" s="459">
        <f t="shared" si="3"/>
        <v>5233615.51</v>
      </c>
    </row>
    <row r="126" spans="2:9" ht="16.149999999999999" customHeight="1" x14ac:dyDescent="0.25">
      <c r="B126" s="692" t="s">
        <v>0</v>
      </c>
      <c r="C126" s="417"/>
      <c r="D126" s="407"/>
      <c r="E126" s="705">
        <f>E28+E31+E91</f>
        <v>37636841.149999999</v>
      </c>
      <c r="F126" s="705">
        <f>F28+F31+F91</f>
        <v>152180331.26999998</v>
      </c>
      <c r="G126" s="705">
        <f>G28+G31+G91</f>
        <v>60810867.990000002</v>
      </c>
      <c r="H126" s="721">
        <f t="shared" si="2"/>
        <v>0.39959742157551692</v>
      </c>
      <c r="I126" s="455">
        <f>F126-G126</f>
        <v>91369463.279999971</v>
      </c>
    </row>
    <row r="127" spans="2:9" ht="16.149999999999999" customHeight="1" x14ac:dyDescent="0.25">
      <c r="B127" s="692" t="s">
        <v>9</v>
      </c>
      <c r="C127" s="417"/>
      <c r="D127" s="407" t="s">
        <v>46</v>
      </c>
      <c r="E127" s="152"/>
      <c r="F127" s="705"/>
      <c r="G127" s="454"/>
      <c r="H127" s="721" t="e">
        <f t="shared" si="2"/>
        <v>#DIV/0!</v>
      </c>
      <c r="I127" s="455">
        <f>I126-H9</f>
        <v>57428795.789999962</v>
      </c>
    </row>
    <row r="128" spans="2:9" ht="16.149999999999999" customHeight="1" x14ac:dyDescent="0.25">
      <c r="B128" s="693" t="s">
        <v>613</v>
      </c>
      <c r="C128" s="690"/>
      <c r="D128" s="690"/>
      <c r="E128" s="260"/>
      <c r="F128" s="701">
        <f>F34+F45</f>
        <v>20941639.419999998</v>
      </c>
      <c r="G128" s="701">
        <f>G34+G45</f>
        <v>8370720.4699999997</v>
      </c>
      <c r="H128" s="719">
        <f t="shared" si="2"/>
        <v>0.39971657911393838</v>
      </c>
      <c r="I128" s="459">
        <f>F128-G128</f>
        <v>12570918.949999999</v>
      </c>
    </row>
    <row r="129" spans="2:9" ht="16.149999999999999" customHeight="1" x14ac:dyDescent="0.25">
      <c r="B129" s="693" t="s">
        <v>43</v>
      </c>
      <c r="C129" s="690"/>
      <c r="D129" s="690"/>
      <c r="E129" s="261">
        <f>E30+E92+F100+E85</f>
        <v>9697694.5800000001</v>
      </c>
      <c r="F129" s="711">
        <f>F30+F35+F36+F38+F85+F93+F94+F95+F97+F100+F47+F48</f>
        <v>19579760</v>
      </c>
      <c r="G129" s="711">
        <f>G30+G35+G36+G38+G85+G93+G94+G95+G97+G100</f>
        <v>6048630.3200000003</v>
      </c>
      <c r="H129" s="719">
        <f t="shared" si="2"/>
        <v>0.30892259762121704</v>
      </c>
      <c r="I129" s="459">
        <f t="shared" ref="I129:I134" si="5">F129-G129</f>
        <v>13531129.68</v>
      </c>
    </row>
    <row r="130" spans="2:9" ht="16.149999999999999" customHeight="1" x14ac:dyDescent="0.25">
      <c r="B130" s="693" t="s">
        <v>317</v>
      </c>
      <c r="C130" s="690"/>
      <c r="D130" s="690"/>
      <c r="E130" s="260">
        <f>3215400</f>
        <v>3215400</v>
      </c>
      <c r="F130" s="701">
        <f>F40</f>
        <v>3215400</v>
      </c>
      <c r="G130" s="701">
        <f>G40</f>
        <v>0</v>
      </c>
      <c r="H130" s="719">
        <f t="shared" si="2"/>
        <v>0</v>
      </c>
      <c r="I130" s="459">
        <f t="shared" si="5"/>
        <v>3215400</v>
      </c>
    </row>
    <row r="131" spans="2:9" ht="16.149999999999999" customHeight="1" x14ac:dyDescent="0.25">
      <c r="B131" s="693" t="s">
        <v>45</v>
      </c>
      <c r="C131" s="690"/>
      <c r="D131" s="690"/>
      <c r="E131" s="260">
        <f>E110</f>
        <v>23546341.149999999</v>
      </c>
      <c r="F131" s="706">
        <f>F110</f>
        <v>72716329.599999994</v>
      </c>
      <c r="G131" s="706">
        <f>G110</f>
        <v>29097642.25</v>
      </c>
      <c r="H131" s="722">
        <f t="shared" si="2"/>
        <v>0.40015279112767543</v>
      </c>
      <c r="I131" s="539">
        <f t="shared" si="5"/>
        <v>43618687.349999994</v>
      </c>
    </row>
    <row r="132" spans="2:9" ht="16.149999999999999" customHeight="1" x14ac:dyDescent="0.25">
      <c r="B132" s="784" t="s">
        <v>599</v>
      </c>
      <c r="C132" s="690"/>
      <c r="D132" s="690"/>
      <c r="E132" s="260"/>
      <c r="F132" s="701">
        <f>F42+F44+F77</f>
        <v>7693979.2300000004</v>
      </c>
      <c r="G132" s="701">
        <f>G42+G44+G77</f>
        <v>196957</v>
      </c>
      <c r="H132" s="719">
        <f t="shared" si="2"/>
        <v>2.5598847373025726E-2</v>
      </c>
      <c r="I132" s="459">
        <f t="shared" si="5"/>
        <v>7497022.2300000004</v>
      </c>
    </row>
    <row r="133" spans="2:9" ht="16.149999999999999" customHeight="1" x14ac:dyDescent="0.25">
      <c r="B133" s="690" t="s">
        <v>39</v>
      </c>
      <c r="C133" s="690"/>
      <c r="D133" s="690"/>
      <c r="E133" s="260"/>
      <c r="F133" s="701">
        <f>F39+F46+F52+F53+F55+F56+F57+F59+F60+F61+F63+F64+F66+F67+F68+F69+F71+F72+F73+F75+F78+F80+F81+F87+F88+F89+F90</f>
        <v>16465336</v>
      </c>
      <c r="G133" s="701">
        <f>G39+G46+G52+G53+G55+G56+G57+G59+G60+G61+G63+G64+G66+G67+G68+G69+G71+G72+G73+G75+G78+G80+G81+G87+G88+G89+G90</f>
        <v>5902673</v>
      </c>
      <c r="H133" s="719">
        <f t="shared" si="2"/>
        <v>0.35849089262435946</v>
      </c>
      <c r="I133" s="279">
        <f t="shared" si="5"/>
        <v>10562663</v>
      </c>
    </row>
    <row r="134" spans="2:9" ht="16.149999999999999" customHeight="1" x14ac:dyDescent="0.25">
      <c r="B134" s="378" t="s">
        <v>600</v>
      </c>
      <c r="C134" s="690"/>
      <c r="D134" s="690"/>
      <c r="E134" s="260"/>
      <c r="F134" s="701">
        <f>F108+F107+F106+F103+F96+F41</f>
        <v>11567887.02</v>
      </c>
      <c r="G134" s="701">
        <f>G108+G107+G106+G103+G96+G41</f>
        <v>11194244.949999999</v>
      </c>
      <c r="H134" s="719">
        <f t="shared" si="2"/>
        <v>0.96770005884791221</v>
      </c>
      <c r="I134" s="279">
        <f t="shared" si="5"/>
        <v>373642.0700000003</v>
      </c>
    </row>
    <row r="135" spans="2:9" x14ac:dyDescent="0.25">
      <c r="B135" s="785"/>
      <c r="C135" s="785"/>
      <c r="D135" s="785"/>
      <c r="E135" s="786"/>
      <c r="F135" s="787">
        <f>F129+F130+F131+F132+F133+F134+F128</f>
        <v>152180331.26999998</v>
      </c>
      <c r="G135" s="787">
        <f>G129+G130+G131+G132+G133+G134+G128</f>
        <v>60810867.989999995</v>
      </c>
      <c r="H135" s="788"/>
      <c r="I135" s="789"/>
    </row>
    <row r="136" spans="2:9" x14ac:dyDescent="0.25">
      <c r="B136" s="785"/>
      <c r="C136" s="785"/>
      <c r="D136" s="785"/>
      <c r="E136" s="786"/>
      <c r="F136" s="787"/>
      <c r="G136" s="787">
        <f>G126-G9</f>
        <v>0</v>
      </c>
      <c r="H136" s="788"/>
      <c r="I136" s="789"/>
    </row>
    <row r="137" spans="2:9" x14ac:dyDescent="0.25">
      <c r="B137" s="785"/>
      <c r="C137" s="785"/>
      <c r="D137" s="785"/>
      <c r="E137" s="786"/>
      <c r="F137" s="790">
        <f>F126-F135</f>
        <v>0</v>
      </c>
      <c r="G137" s="790"/>
      <c r="H137" s="791"/>
      <c r="I137" s="792"/>
    </row>
    <row r="138" spans="2:9" x14ac:dyDescent="0.25">
      <c r="E138" s="678"/>
      <c r="F138" s="712"/>
      <c r="G138" s="470"/>
    </row>
    <row r="141" spans="2:9" x14ac:dyDescent="0.25">
      <c r="D141" s="783"/>
    </row>
  </sheetData>
  <mergeCells count="17">
    <mergeCell ref="C99:D99"/>
    <mergeCell ref="D100:D103"/>
    <mergeCell ref="C105:D105"/>
    <mergeCell ref="D106:D107"/>
    <mergeCell ref="K7:N7"/>
    <mergeCell ref="B110:B125"/>
    <mergeCell ref="C110:C125"/>
    <mergeCell ref="B24:I24"/>
    <mergeCell ref="B25:I25"/>
    <mergeCell ref="B28:B30"/>
    <mergeCell ref="B31:B90"/>
    <mergeCell ref="C37:D37"/>
    <mergeCell ref="D38:D42"/>
    <mergeCell ref="C43:D43"/>
    <mergeCell ref="D44:D46"/>
    <mergeCell ref="C82:I82"/>
    <mergeCell ref="B91:B108"/>
  </mergeCells>
  <pageMargins left="0.15748031496062992" right="0.19685039370078741" top="0.39370078740157483" bottom="0.15748031496062992" header="0.31496062992125984" footer="0.19685039370078741"/>
  <pageSetup paperSize="9" scale="83" orientation="landscape" r:id="rId1"/>
  <rowBreaks count="4" manualBreakCount="4">
    <brk id="21" max="1193" man="1"/>
    <brk id="48" max="8" man="1"/>
    <brk id="90" max="1193" man="1"/>
    <brk id="109" max="119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65"/>
  <sheetViews>
    <sheetView topLeftCell="B148" zoomScale="80" zoomScaleNormal="80" workbookViewId="0">
      <selection activeCell="D166" sqref="D166"/>
    </sheetView>
  </sheetViews>
  <sheetFormatPr defaultRowHeight="15" x14ac:dyDescent="0.25"/>
  <cols>
    <col min="1" max="1" width="8.85546875" hidden="1" customWidth="1"/>
    <col min="2" max="2" width="32.42578125" customWidth="1"/>
    <col min="3" max="3" width="22.42578125" customWidth="1"/>
    <col min="4" max="4" width="40.7109375" customWidth="1"/>
    <col min="5" max="9" width="15.5703125" customWidth="1"/>
    <col min="10" max="10" width="11.42578125" bestFit="1" customWidth="1"/>
    <col min="11" max="11" width="13.7109375" bestFit="1" customWidth="1"/>
    <col min="13" max="13" width="13.7109375" bestFit="1" customWidth="1"/>
    <col min="17" max="17" width="13.7109375" bestFit="1" customWidth="1"/>
  </cols>
  <sheetData>
    <row r="1" spans="1:13" s="2" customFormat="1" ht="12.75" x14ac:dyDescent="0.2">
      <c r="I1" s="2" t="s">
        <v>1</v>
      </c>
    </row>
    <row r="2" spans="1:13" s="2" customFormat="1" ht="12.75" hidden="1" x14ac:dyDescent="0.2"/>
    <row r="3" spans="1:13" s="2" customFormat="1" ht="15.75" customHeight="1" x14ac:dyDescent="0.2">
      <c r="E3" s="623" t="s">
        <v>2</v>
      </c>
      <c r="F3" s="623"/>
      <c r="G3" s="623"/>
      <c r="H3" s="623"/>
      <c r="I3" s="623"/>
    </row>
    <row r="4" spans="1:13" s="2" customFormat="1" ht="15.75" customHeight="1" x14ac:dyDescent="0.2">
      <c r="E4" s="623" t="s">
        <v>471</v>
      </c>
      <c r="F4" s="623"/>
      <c r="G4" s="623"/>
      <c r="H4" s="623"/>
      <c r="I4" s="623"/>
    </row>
    <row r="5" spans="1:13" s="2" customFormat="1" ht="12.75" hidden="1" x14ac:dyDescent="0.2">
      <c r="D5" s="13"/>
      <c r="E5" s="36"/>
      <c r="F5" s="623"/>
      <c r="G5" s="623"/>
      <c r="H5" s="623"/>
      <c r="I5" s="623"/>
    </row>
    <row r="6" spans="1:13" s="2" customFormat="1" ht="12.75" x14ac:dyDescent="0.2">
      <c r="D6" s="13"/>
      <c r="E6" s="23"/>
      <c r="F6" s="3"/>
      <c r="G6" s="3"/>
      <c r="H6" s="3"/>
      <c r="I6" s="3"/>
    </row>
    <row r="7" spans="1:13" s="2" customFormat="1" ht="50.25" customHeight="1" x14ac:dyDescent="0.2">
      <c r="A7" s="4"/>
      <c r="B7" s="313" t="s">
        <v>3</v>
      </c>
      <c r="C7" s="4"/>
      <c r="D7" s="374" t="s">
        <v>464</v>
      </c>
      <c r="E7" s="374" t="s">
        <v>474</v>
      </c>
      <c r="F7" s="374" t="s">
        <v>473</v>
      </c>
      <c r="G7" s="313" t="s">
        <v>472</v>
      </c>
      <c r="H7" s="313" t="s">
        <v>4</v>
      </c>
      <c r="I7" s="313" t="s">
        <v>5</v>
      </c>
    </row>
    <row r="8" spans="1:13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customHeight="1" x14ac:dyDescent="0.2">
      <c r="A9" s="6">
        <v>1</v>
      </c>
      <c r="B9" s="7" t="s">
        <v>8</v>
      </c>
      <c r="C9" s="7"/>
      <c r="D9" s="153">
        <f>D11+D20</f>
        <v>293037138.22000003</v>
      </c>
      <c r="E9" s="153">
        <f>E11+E20</f>
        <v>293037138.22000003</v>
      </c>
      <c r="F9" s="153">
        <f>F11+F20</f>
        <v>271756604.94999999</v>
      </c>
      <c r="G9" s="153">
        <f>G11+G20</f>
        <v>250788859.60999998</v>
      </c>
      <c r="H9" s="8">
        <f>F9-G9</f>
        <v>20967745.340000004</v>
      </c>
      <c r="I9" s="8">
        <f>D9-G9</f>
        <v>42248278.610000044</v>
      </c>
      <c r="K9" s="13"/>
    </row>
    <row r="10" spans="1:13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13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285216572.15000004</v>
      </c>
      <c r="E11" s="153">
        <f>E12+E13+E15+E14+E19</f>
        <v>285216572.15000004</v>
      </c>
      <c r="F11" s="153">
        <f>F12+F13+F15+F14+F19</f>
        <v>263936038.88</v>
      </c>
      <c r="G11" s="8">
        <f>G12+G13+G15+G14+G19</f>
        <v>242968293.53999999</v>
      </c>
      <c r="H11" s="8">
        <f t="shared" si="0"/>
        <v>20967745.340000004</v>
      </c>
      <c r="I11" s="8">
        <f t="shared" si="1"/>
        <v>42248278.610000044</v>
      </c>
    </row>
    <row r="12" spans="1:13" s="2" customFormat="1" ht="18" customHeight="1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8473400.8200000003</v>
      </c>
      <c r="G12" s="157">
        <f>G29+G43+G45+G48+G98+G101+G103+G104+G51</f>
        <v>8659835.6699999999</v>
      </c>
      <c r="H12" s="12">
        <f t="shared" si="0"/>
        <v>-186434.84999999963</v>
      </c>
      <c r="I12" s="12">
        <f t="shared" si="1"/>
        <v>1087064.33</v>
      </c>
    </row>
    <row r="13" spans="1:13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f>123363668.78</f>
        <v>123363668.78</v>
      </c>
      <c r="G13" s="11">
        <f>G100+G32</f>
        <v>123363668.78</v>
      </c>
      <c r="H13" s="12">
        <f t="shared" si="0"/>
        <v>0</v>
      </c>
      <c r="I13" s="12">
        <f>D13-G13</f>
        <v>2209531.2199999988</v>
      </c>
      <c r="J13" s="13"/>
    </row>
    <row r="14" spans="1:13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13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138110957.43000001</v>
      </c>
      <c r="E15" s="27">
        <f>E16+E17+E18</f>
        <v>138110957.43000001</v>
      </c>
      <c r="F15" s="27">
        <f>F16+F17+F18</f>
        <v>120313454.56</v>
      </c>
      <c r="G15" s="27">
        <f>G16+G17+G18</f>
        <v>99159274.370000005</v>
      </c>
      <c r="H15" s="8">
        <f t="shared" si="0"/>
        <v>21154180.189999998</v>
      </c>
      <c r="I15" s="8">
        <f t="shared" si="1"/>
        <v>38951683.060000002</v>
      </c>
      <c r="M15" s="13">
        <f>F9-F20-F17-F13</f>
        <v>59042548.23999998</v>
      </c>
    </row>
    <row r="16" spans="1:13" s="2" customFormat="1" ht="66.75" customHeight="1" x14ac:dyDescent="0.2">
      <c r="A16" s="9" t="s">
        <v>23</v>
      </c>
      <c r="B16" s="16" t="s">
        <v>40</v>
      </c>
      <c r="C16" s="541"/>
      <c r="D16" s="157">
        <f>32289095.23+3215400+979137.47</f>
        <v>36483632.700000003</v>
      </c>
      <c r="E16" s="157">
        <f>D16</f>
        <v>36483632.700000003</v>
      </c>
      <c r="F16" s="157">
        <f>E16</f>
        <v>36483632.700000003</v>
      </c>
      <c r="G16" s="157">
        <f>G40+G49+G52+G78+G102+G82+G85+G88+G91+G74+G30+G31+G42+G55+G57+G58+G59+G67+G70+G95+G33+G60+G63+G64+G79</f>
        <v>17165652.880000003</v>
      </c>
      <c r="H16" s="12">
        <f t="shared" si="0"/>
        <v>19317979.82</v>
      </c>
      <c r="I16" s="12">
        <f t="shared" si="1"/>
        <v>19317979.82</v>
      </c>
      <c r="M16" s="13">
        <f>H16+H12</f>
        <v>19131544.969999999</v>
      </c>
    </row>
    <row r="17" spans="1:17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f>99112854.25+102529+111941.48</f>
        <v>99327324.730000004</v>
      </c>
      <c r="E17" s="157">
        <f>D17</f>
        <v>99327324.730000004</v>
      </c>
      <c r="F17" s="157">
        <v>81529821.859999999</v>
      </c>
      <c r="G17" s="157">
        <f>G105+G34</f>
        <v>79693957.090000004</v>
      </c>
      <c r="H17" s="12">
        <f>F17-G17</f>
        <v>1835864.7699999958</v>
      </c>
      <c r="I17" s="12">
        <f>D17-G17</f>
        <v>19633367.640000001</v>
      </c>
      <c r="K17" s="13">
        <f>G9+141439383.75</f>
        <v>392228243.36000001</v>
      </c>
    </row>
    <row r="18" spans="1:17" s="2" customFormat="1" ht="51" x14ac:dyDescent="0.2">
      <c r="A18" s="9" t="s">
        <v>54</v>
      </c>
      <c r="B18" s="17" t="s">
        <v>372</v>
      </c>
      <c r="C18" s="17"/>
      <c r="D18" s="157">
        <v>2300000</v>
      </c>
      <c r="E18" s="157">
        <v>2300000</v>
      </c>
      <c r="F18" s="474">
        <v>2300000</v>
      </c>
      <c r="G18" s="157">
        <f>G53</f>
        <v>2299664.4</v>
      </c>
      <c r="H18" s="12">
        <f t="shared" si="0"/>
        <v>335.60000000009313</v>
      </c>
      <c r="I18" s="12">
        <f t="shared" si="1"/>
        <v>335.60000000009313</v>
      </c>
      <c r="M18" s="13">
        <f>F9-F18</f>
        <v>269456604.94999999</v>
      </c>
    </row>
    <row r="19" spans="1:17" s="2" customFormat="1" ht="25.5" x14ac:dyDescent="0.2">
      <c r="A19" s="9"/>
      <c r="B19" s="17" t="s">
        <v>387</v>
      </c>
      <c r="C19" s="17"/>
      <c r="D19" s="157">
        <v>11785514.720000001</v>
      </c>
      <c r="E19" s="157">
        <v>11785514.720000001</v>
      </c>
      <c r="F19" s="157">
        <v>11785514.720000001</v>
      </c>
      <c r="G19" s="157">
        <f>G141</f>
        <v>11785514.720000001</v>
      </c>
      <c r="H19" s="12">
        <f t="shared" si="0"/>
        <v>0</v>
      </c>
      <c r="I19" s="12">
        <f t="shared" si="1"/>
        <v>0</v>
      </c>
      <c r="Q19" s="13">
        <f>E11-E19</f>
        <v>273431057.43000001</v>
      </c>
    </row>
    <row r="20" spans="1:17" s="2" customFormat="1" ht="28.5" customHeight="1" x14ac:dyDescent="0.2">
      <c r="A20" s="6" t="s">
        <v>13</v>
      </c>
      <c r="B20" s="7" t="s">
        <v>457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G41+G46+G73</f>
        <v>7820566.0700000003</v>
      </c>
      <c r="H20" s="8">
        <f>F20-G20</f>
        <v>0</v>
      </c>
      <c r="I20" s="8">
        <f t="shared" si="1"/>
        <v>0</v>
      </c>
    </row>
    <row r="22" spans="1:17" hidden="1" x14ac:dyDescent="0.25"/>
    <row r="23" spans="1:17" hidden="1" x14ac:dyDescent="0.25"/>
    <row r="24" spans="1:17" x14ac:dyDescent="0.25">
      <c r="B24" s="933" t="s">
        <v>264</v>
      </c>
      <c r="C24" s="933"/>
      <c r="D24" s="933"/>
      <c r="E24" s="933"/>
      <c r="F24" s="933"/>
      <c r="G24" s="933"/>
      <c r="H24" s="933"/>
      <c r="I24" s="933"/>
      <c r="K24" s="373"/>
    </row>
    <row r="25" spans="1:17" x14ac:dyDescent="0.25">
      <c r="B25" s="934" t="s">
        <v>470</v>
      </c>
      <c r="C25" s="934"/>
      <c r="D25" s="934"/>
      <c r="E25" s="934"/>
      <c r="F25" s="934"/>
      <c r="G25" s="934"/>
      <c r="H25" s="934"/>
      <c r="I25" s="934"/>
    </row>
    <row r="26" spans="1:17" ht="15.75" thickBot="1" x14ac:dyDescent="0.3"/>
    <row r="27" spans="1:17" ht="39" x14ac:dyDescent="0.25">
      <c r="B27" s="624" t="s">
        <v>14</v>
      </c>
      <c r="C27" s="596" t="s">
        <v>27</v>
      </c>
      <c r="D27" s="596" t="s">
        <v>15</v>
      </c>
      <c r="E27" s="596" t="s">
        <v>266</v>
      </c>
      <c r="F27" s="597" t="s">
        <v>468</v>
      </c>
      <c r="G27" s="597" t="s">
        <v>467</v>
      </c>
      <c r="H27" s="597" t="s">
        <v>42</v>
      </c>
      <c r="I27" s="598" t="s">
        <v>469</v>
      </c>
      <c r="M27">
        <v>94112854.25</v>
      </c>
    </row>
    <row r="28" spans="1:17" x14ac:dyDescent="0.25">
      <c r="B28" s="947" t="s">
        <v>16</v>
      </c>
      <c r="C28" s="998" t="s">
        <v>274</v>
      </c>
      <c r="D28" s="998"/>
      <c r="E28" s="379">
        <v>0</v>
      </c>
      <c r="F28" s="153">
        <f>F29+F30</f>
        <v>3000000</v>
      </c>
      <c r="G28" s="153">
        <f>G29+G30</f>
        <v>0</v>
      </c>
      <c r="H28" s="461">
        <f>G28/F28</f>
        <v>0</v>
      </c>
      <c r="I28" s="456">
        <f>F28-G28</f>
        <v>3000000</v>
      </c>
      <c r="M28" s="373">
        <f>M27-D17</f>
        <v>-5214470.4800000042</v>
      </c>
    </row>
    <row r="29" spans="1:17" x14ac:dyDescent="0.25">
      <c r="B29" s="947"/>
      <c r="C29" s="445" t="s">
        <v>85</v>
      </c>
      <c r="D29" s="982" t="s">
        <v>275</v>
      </c>
      <c r="E29" s="379"/>
      <c r="F29" s="157">
        <v>664442.65</v>
      </c>
      <c r="G29" s="157"/>
      <c r="H29" s="461">
        <f t="shared" ref="H29:H137" si="2">G29/F29</f>
        <v>0</v>
      </c>
      <c r="I29" s="456">
        <f t="shared" ref="I29:I149" si="3">F29-G29</f>
        <v>664442.65</v>
      </c>
    </row>
    <row r="30" spans="1:17" x14ac:dyDescent="0.25">
      <c r="B30" s="947"/>
      <c r="C30" s="167" t="s">
        <v>270</v>
      </c>
      <c r="D30" s="982"/>
      <c r="E30" s="379"/>
      <c r="F30" s="157">
        <v>2335557.35</v>
      </c>
      <c r="G30" s="157"/>
      <c r="H30" s="461">
        <f t="shared" si="2"/>
        <v>0</v>
      </c>
      <c r="I30" s="456">
        <f t="shared" si="3"/>
        <v>2335557.35</v>
      </c>
    </row>
    <row r="31" spans="1:17" ht="24.75" customHeight="1" x14ac:dyDescent="0.25">
      <c r="B31" s="947"/>
      <c r="C31" s="167" t="s">
        <v>270</v>
      </c>
      <c r="D31" s="404" t="s">
        <v>271</v>
      </c>
      <c r="E31" s="379"/>
      <c r="F31" s="157">
        <f>18944.54+361055.46</f>
        <v>380000</v>
      </c>
      <c r="G31" s="157">
        <f>236943.9+39342.2</f>
        <v>276286.09999999998</v>
      </c>
      <c r="H31" s="461">
        <f t="shared" si="2"/>
        <v>0.72706868421052628</v>
      </c>
      <c r="I31" s="456">
        <f t="shared" si="3"/>
        <v>103713.90000000002</v>
      </c>
    </row>
    <row r="32" spans="1:17" ht="26.25" customHeight="1" x14ac:dyDescent="0.25">
      <c r="B32" s="947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456">
        <f t="shared" si="3"/>
        <v>284800</v>
      </c>
    </row>
    <row r="33" spans="2:9" ht="41.25" customHeight="1" x14ac:dyDescent="0.25">
      <c r="B33" s="947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456">
        <f t="shared" si="3"/>
        <v>71200</v>
      </c>
    </row>
    <row r="34" spans="2:9" ht="66.75" customHeight="1" x14ac:dyDescent="0.25">
      <c r="B34" s="947"/>
      <c r="C34" s="404" t="s">
        <v>361</v>
      </c>
      <c r="D34" s="626" t="s">
        <v>307</v>
      </c>
      <c r="E34" s="379"/>
      <c r="F34" s="279">
        <v>11200</v>
      </c>
      <c r="G34" s="279">
        <v>11200</v>
      </c>
      <c r="H34" s="458">
        <f t="shared" si="2"/>
        <v>1</v>
      </c>
      <c r="I34" s="456">
        <f t="shared" si="3"/>
        <v>0</v>
      </c>
    </row>
    <row r="35" spans="2:9" ht="22.5" customHeight="1" x14ac:dyDescent="0.25">
      <c r="B35" s="947"/>
      <c r="C35" s="407" t="s">
        <v>124</v>
      </c>
      <c r="D35" s="378"/>
      <c r="E35" s="379"/>
      <c r="F35" s="153">
        <f>F28+F31+F32+F33+F34</f>
        <v>3747200</v>
      </c>
      <c r="G35" s="153">
        <f>G28+G31+G32+G33+G34</f>
        <v>287486.09999999998</v>
      </c>
      <c r="H35" s="461">
        <f t="shared" si="2"/>
        <v>7.6720244449188721E-2</v>
      </c>
      <c r="I35" s="456">
        <f t="shared" si="3"/>
        <v>3459713.9</v>
      </c>
    </row>
    <row r="36" spans="2:9" ht="19.5" customHeight="1" x14ac:dyDescent="0.25">
      <c r="B36" s="947" t="s">
        <v>32</v>
      </c>
      <c r="C36" s="407" t="s">
        <v>106</v>
      </c>
      <c r="D36" s="450" t="s">
        <v>32</v>
      </c>
      <c r="E36" s="379"/>
      <c r="F36" s="153">
        <f>F37+F93</f>
        <v>56859305</v>
      </c>
      <c r="G36" s="153">
        <f>G37+G93</f>
        <v>39902165.370000005</v>
      </c>
      <c r="H36" s="461">
        <f t="shared" si="2"/>
        <v>0.70177019170389099</v>
      </c>
      <c r="I36" s="456">
        <f t="shared" si="3"/>
        <v>16957139.629999995</v>
      </c>
    </row>
    <row r="37" spans="2:9" ht="21.75" customHeight="1" x14ac:dyDescent="0.25">
      <c r="B37" s="947"/>
      <c r="C37" s="450" t="s">
        <v>0</v>
      </c>
      <c r="D37" s="346" t="s">
        <v>206</v>
      </c>
      <c r="E37" s="390"/>
      <c r="F37" s="390">
        <f>F38+F66+F69+F72+F77+F81+F84+F87+F90</f>
        <v>54667475.369999997</v>
      </c>
      <c r="G37" s="390">
        <f>G38+G66+G69+G72+G77+G81+G84+G87+G90</f>
        <v>37859713.370000005</v>
      </c>
      <c r="H37" s="461">
        <f t="shared" si="2"/>
        <v>0.69254548730773058</v>
      </c>
      <c r="I37" s="456">
        <f t="shared" si="3"/>
        <v>16807761.999999993</v>
      </c>
    </row>
    <row r="38" spans="2:9" ht="21" customHeight="1" x14ac:dyDescent="0.25">
      <c r="B38" s="947"/>
      <c r="C38" s="388"/>
      <c r="D38" s="593" t="s">
        <v>207</v>
      </c>
      <c r="E38" s="390"/>
      <c r="F38" s="153">
        <f>F39+F43+F44+F47+F50+F53+F54+F57+F58+F59+F60+F63+F64</f>
        <v>43074787.789999999</v>
      </c>
      <c r="G38" s="153">
        <f>G39+G43+G44+G47+G50+G53+G54+G57+G58+G59+G60+G63+G64</f>
        <v>28186555.790000003</v>
      </c>
      <c r="H38" s="461">
        <f t="shared" si="2"/>
        <v>0.6543631956451248</v>
      </c>
      <c r="I38" s="456">
        <f t="shared" si="3"/>
        <v>14888231.999999996</v>
      </c>
    </row>
    <row r="39" spans="2:9" ht="21" customHeight="1" x14ac:dyDescent="0.25">
      <c r="B39" s="947"/>
      <c r="C39" s="1027" t="s">
        <v>285</v>
      </c>
      <c r="D39" s="1027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456">
        <f t="shared" si="3"/>
        <v>0</v>
      </c>
    </row>
    <row r="40" spans="2:9" ht="28.5" customHeight="1" x14ac:dyDescent="0.25">
      <c r="B40" s="947"/>
      <c r="C40" s="448" t="s">
        <v>283</v>
      </c>
      <c r="D40" s="1022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456">
        <f t="shared" si="3"/>
        <v>0</v>
      </c>
    </row>
    <row r="41" spans="2:9" ht="23.25" customHeight="1" x14ac:dyDescent="0.25">
      <c r="B41" s="947"/>
      <c r="C41" s="449" t="s">
        <v>284</v>
      </c>
      <c r="D41" s="1022"/>
      <c r="E41" s="152"/>
      <c r="F41" s="260">
        <v>3000000</v>
      </c>
      <c r="G41" s="260">
        <v>3000000</v>
      </c>
      <c r="H41" s="461">
        <f t="shared" si="2"/>
        <v>1</v>
      </c>
      <c r="I41" s="456">
        <f t="shared" si="3"/>
        <v>0</v>
      </c>
    </row>
    <row r="42" spans="2:9" ht="23.25" customHeight="1" x14ac:dyDescent="0.25">
      <c r="B42" s="947"/>
      <c r="C42" s="447" t="s">
        <v>270</v>
      </c>
      <c r="D42" s="1022"/>
      <c r="E42" s="152"/>
      <c r="F42" s="260">
        <v>428642.65</v>
      </c>
      <c r="G42" s="260">
        <v>428642.65</v>
      </c>
      <c r="H42" s="461">
        <f t="shared" si="2"/>
        <v>1</v>
      </c>
      <c r="I42" s="456">
        <f t="shared" si="3"/>
        <v>0</v>
      </c>
    </row>
    <row r="43" spans="2:9" ht="26.25" x14ac:dyDescent="0.25">
      <c r="B43" s="947"/>
      <c r="C43" s="446" t="s">
        <v>85</v>
      </c>
      <c r="D43" s="344" t="s">
        <v>277</v>
      </c>
      <c r="E43" s="156"/>
      <c r="F43" s="153">
        <v>410037.15</v>
      </c>
      <c r="G43" s="153">
        <v>410037.15</v>
      </c>
      <c r="H43" s="461">
        <f t="shared" si="2"/>
        <v>1</v>
      </c>
      <c r="I43" s="456">
        <f t="shared" si="3"/>
        <v>0</v>
      </c>
    </row>
    <row r="44" spans="2:9" ht="38.25" customHeight="1" x14ac:dyDescent="0.25">
      <c r="B44" s="947"/>
      <c r="C44" s="1025" t="s">
        <v>288</v>
      </c>
      <c r="D44" s="1025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456">
        <f t="shared" si="3"/>
        <v>0</v>
      </c>
    </row>
    <row r="45" spans="2:9" ht="25.5" customHeight="1" x14ac:dyDescent="0.25">
      <c r="B45" s="947"/>
      <c r="C45" s="446" t="s">
        <v>85</v>
      </c>
      <c r="D45" s="1022" t="s">
        <v>279</v>
      </c>
      <c r="E45" s="156"/>
      <c r="F45" s="279">
        <v>334567.58</v>
      </c>
      <c r="G45" s="279">
        <v>334567.58</v>
      </c>
      <c r="H45" s="458">
        <f t="shared" si="2"/>
        <v>1</v>
      </c>
      <c r="I45" s="456">
        <f t="shared" si="3"/>
        <v>0</v>
      </c>
    </row>
    <row r="46" spans="2:9" ht="25.5" customHeight="1" x14ac:dyDescent="0.25">
      <c r="B46" s="947"/>
      <c r="C46" s="449" t="s">
        <v>284</v>
      </c>
      <c r="D46" s="1022"/>
      <c r="E46" s="156"/>
      <c r="F46" s="279">
        <v>3860383.49</v>
      </c>
      <c r="G46" s="279">
        <v>3860383.49</v>
      </c>
      <c r="H46" s="458">
        <f t="shared" si="2"/>
        <v>1</v>
      </c>
      <c r="I46" s="456">
        <f t="shared" si="3"/>
        <v>0</v>
      </c>
    </row>
    <row r="47" spans="2:9" ht="25.5" customHeight="1" x14ac:dyDescent="0.25">
      <c r="B47" s="947"/>
      <c r="C47" s="1028" t="s">
        <v>289</v>
      </c>
      <c r="D47" s="1028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456">
        <f t="shared" si="3"/>
        <v>0</v>
      </c>
    </row>
    <row r="48" spans="2:9" ht="22.5" customHeight="1" x14ac:dyDescent="0.25">
      <c r="B48" s="947"/>
      <c r="C48" s="446" t="s">
        <v>85</v>
      </c>
      <c r="D48" s="1022" t="s">
        <v>280</v>
      </c>
      <c r="E48" s="156"/>
      <c r="F48" s="279">
        <v>2231.15</v>
      </c>
      <c r="G48" s="279">
        <v>2231.15</v>
      </c>
      <c r="H48" s="458">
        <f t="shared" si="2"/>
        <v>1</v>
      </c>
      <c r="I48" s="456">
        <f t="shared" si="3"/>
        <v>0</v>
      </c>
    </row>
    <row r="49" spans="2:10" ht="30.75" customHeight="1" x14ac:dyDescent="0.25">
      <c r="B49" s="947"/>
      <c r="C49" s="448" t="s">
        <v>283</v>
      </c>
      <c r="D49" s="1022"/>
      <c r="E49" s="156"/>
      <c r="F49" s="279">
        <v>61748.480000000003</v>
      </c>
      <c r="G49" s="279">
        <v>61748.480000000003</v>
      </c>
      <c r="H49" s="458">
        <f t="shared" si="2"/>
        <v>1</v>
      </c>
      <c r="I49" s="456">
        <f t="shared" si="3"/>
        <v>0</v>
      </c>
    </row>
    <row r="50" spans="2:10" ht="30" customHeight="1" x14ac:dyDescent="0.25">
      <c r="B50" s="947"/>
      <c r="C50" s="1025" t="s">
        <v>367</v>
      </c>
      <c r="D50" s="1025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456">
        <f t="shared" si="3"/>
        <v>0</v>
      </c>
    </row>
    <row r="51" spans="2:10" ht="27.75" customHeight="1" x14ac:dyDescent="0.25">
      <c r="B51" s="947"/>
      <c r="C51" s="446" t="s">
        <v>85</v>
      </c>
      <c r="D51" s="1022" t="s">
        <v>420</v>
      </c>
      <c r="E51" s="156"/>
      <c r="F51" s="591">
        <v>226756.52</v>
      </c>
      <c r="G51" s="591">
        <v>226756.52</v>
      </c>
      <c r="H51" s="458">
        <f t="shared" si="2"/>
        <v>1</v>
      </c>
      <c r="I51" s="456">
        <f t="shared" si="3"/>
        <v>0</v>
      </c>
    </row>
    <row r="52" spans="2:10" ht="36" customHeight="1" x14ac:dyDescent="0.25">
      <c r="B52" s="947"/>
      <c r="C52" s="448" t="s">
        <v>283</v>
      </c>
      <c r="D52" s="1022"/>
      <c r="E52" s="156"/>
      <c r="F52" s="279">
        <v>44237.78</v>
      </c>
      <c r="G52" s="279">
        <v>44237.78</v>
      </c>
      <c r="H52" s="458">
        <f t="shared" si="2"/>
        <v>1</v>
      </c>
      <c r="I52" s="456">
        <f t="shared" si="3"/>
        <v>0</v>
      </c>
    </row>
    <row r="53" spans="2:10" ht="63.75" customHeight="1" x14ac:dyDescent="0.25">
      <c r="B53" s="947"/>
      <c r="C53" s="254" t="s">
        <v>141</v>
      </c>
      <c r="D53" s="346" t="s">
        <v>368</v>
      </c>
      <c r="E53" s="156"/>
      <c r="F53" s="454">
        <v>2299664.4</v>
      </c>
      <c r="G53" s="454">
        <f>2299664+0.4</f>
        <v>2299664.4</v>
      </c>
      <c r="H53" s="458">
        <f t="shared" si="2"/>
        <v>1</v>
      </c>
      <c r="I53" s="459">
        <f t="shared" si="3"/>
        <v>0</v>
      </c>
    </row>
    <row r="54" spans="2:10" ht="63.75" customHeight="1" x14ac:dyDescent="0.25">
      <c r="B54" s="947"/>
      <c r="C54" s="1023" t="s">
        <v>414</v>
      </c>
      <c r="D54" s="1023"/>
      <c r="E54" s="156"/>
      <c r="F54" s="454">
        <f>F55+F56</f>
        <v>11880000</v>
      </c>
      <c r="G54" s="454">
        <f>G55+G56</f>
        <v>11880000</v>
      </c>
      <c r="H54" s="458">
        <f t="shared" si="2"/>
        <v>1</v>
      </c>
      <c r="I54" s="459">
        <f t="shared" si="3"/>
        <v>0</v>
      </c>
    </row>
    <row r="55" spans="2:10" ht="33.75" customHeight="1" x14ac:dyDescent="0.25">
      <c r="B55" s="947"/>
      <c r="C55" s="448" t="s">
        <v>283</v>
      </c>
      <c r="D55" s="1024" t="s">
        <v>419</v>
      </c>
      <c r="E55" s="156"/>
      <c r="F55" s="279">
        <v>94485.28</v>
      </c>
      <c r="G55" s="279">
        <v>94485.28</v>
      </c>
      <c r="H55" s="458">
        <f t="shared" si="2"/>
        <v>1</v>
      </c>
      <c r="I55" s="459">
        <f t="shared" si="3"/>
        <v>0</v>
      </c>
    </row>
    <row r="56" spans="2:10" ht="52.5" customHeight="1" x14ac:dyDescent="0.25">
      <c r="B56" s="947"/>
      <c r="C56" s="561" t="s">
        <v>415</v>
      </c>
      <c r="D56" s="1024"/>
      <c r="E56" s="156"/>
      <c r="F56" s="279">
        <v>11785514.720000001</v>
      </c>
      <c r="G56" s="279">
        <v>11785514.720000001</v>
      </c>
      <c r="H56" s="458">
        <f t="shared" si="2"/>
        <v>1</v>
      </c>
      <c r="I56" s="459">
        <f t="shared" si="3"/>
        <v>0</v>
      </c>
    </row>
    <row r="57" spans="2:10" ht="27" customHeight="1" x14ac:dyDescent="0.25">
      <c r="B57" s="947"/>
      <c r="C57" s="448" t="s">
        <v>283</v>
      </c>
      <c r="D57" s="629" t="s">
        <v>416</v>
      </c>
      <c r="E57" s="156"/>
      <c r="F57" s="454">
        <v>304893.5</v>
      </c>
      <c r="G57" s="279">
        <v>304893.5</v>
      </c>
      <c r="H57" s="458">
        <f t="shared" si="2"/>
        <v>1</v>
      </c>
      <c r="I57" s="459">
        <f t="shared" si="3"/>
        <v>0</v>
      </c>
    </row>
    <row r="58" spans="2:10" ht="29.25" customHeight="1" x14ac:dyDescent="0.25">
      <c r="B58" s="947"/>
      <c r="C58" s="448" t="s">
        <v>283</v>
      </c>
      <c r="D58" s="629" t="s">
        <v>417</v>
      </c>
      <c r="E58" s="156"/>
      <c r="F58" s="454">
        <v>7471259</v>
      </c>
      <c r="G58" s="157"/>
      <c r="H58" s="458">
        <f t="shared" si="2"/>
        <v>0</v>
      </c>
      <c r="I58" s="456">
        <f t="shared" si="3"/>
        <v>7471259</v>
      </c>
    </row>
    <row r="59" spans="2:10" ht="37.5" customHeight="1" x14ac:dyDescent="0.25">
      <c r="B59" s="947"/>
      <c r="C59" s="448" t="s">
        <v>283</v>
      </c>
      <c r="D59" s="629" t="s">
        <v>418</v>
      </c>
      <c r="E59" s="156"/>
      <c r="F59" s="454">
        <v>7314444</v>
      </c>
      <c r="G59" s="157"/>
      <c r="H59" s="458">
        <f t="shared" si="2"/>
        <v>0</v>
      </c>
      <c r="I59" s="456">
        <f t="shared" si="3"/>
        <v>7314444</v>
      </c>
    </row>
    <row r="60" spans="2:10" ht="55.5" customHeight="1" x14ac:dyDescent="0.25">
      <c r="B60" s="947"/>
      <c r="C60" s="1025" t="s">
        <v>440</v>
      </c>
      <c r="D60" s="1025"/>
      <c r="E60" s="156"/>
      <c r="F60" s="454">
        <f>F61+F62</f>
        <v>4999668</v>
      </c>
      <c r="G60" s="454">
        <f>G61+G62</f>
        <v>4999668</v>
      </c>
      <c r="H60" s="458">
        <f t="shared" si="2"/>
        <v>1</v>
      </c>
      <c r="I60" s="455">
        <f>I61+I62</f>
        <v>0</v>
      </c>
    </row>
    <row r="61" spans="2:10" ht="37.5" customHeight="1" x14ac:dyDescent="0.25">
      <c r="B61" s="947"/>
      <c r="C61" s="448" t="s">
        <v>283</v>
      </c>
      <c r="D61" s="1022" t="s">
        <v>441</v>
      </c>
      <c r="E61" s="156"/>
      <c r="F61" s="279">
        <v>4105236.57</v>
      </c>
      <c r="G61" s="279">
        <v>4105236.57</v>
      </c>
      <c r="H61" s="458">
        <f t="shared" si="2"/>
        <v>1</v>
      </c>
      <c r="I61" s="456">
        <f t="shared" si="3"/>
        <v>0</v>
      </c>
      <c r="J61" s="565"/>
    </row>
    <row r="62" spans="2:10" ht="37.5" customHeight="1" x14ac:dyDescent="0.25">
      <c r="B62" s="947"/>
      <c r="C62" s="448" t="s">
        <v>283</v>
      </c>
      <c r="D62" s="1022"/>
      <c r="E62" s="156"/>
      <c r="F62" s="279">
        <v>894431.43</v>
      </c>
      <c r="G62" s="279">
        <v>894431.43</v>
      </c>
      <c r="H62" s="458">
        <f t="shared" si="2"/>
        <v>1</v>
      </c>
      <c r="I62" s="456">
        <f t="shared" si="3"/>
        <v>0</v>
      </c>
      <c r="J62" s="565"/>
    </row>
    <row r="63" spans="2:10" ht="42.4" customHeight="1" x14ac:dyDescent="0.25">
      <c r="B63" s="947"/>
      <c r="C63" s="448" t="s">
        <v>283</v>
      </c>
      <c r="D63" s="629" t="s">
        <v>439</v>
      </c>
      <c r="E63" s="156"/>
      <c r="F63" s="454">
        <v>102529</v>
      </c>
      <c r="G63" s="157"/>
      <c r="H63" s="458">
        <f t="shared" si="2"/>
        <v>0</v>
      </c>
      <c r="I63" s="456">
        <f t="shared" si="3"/>
        <v>102529</v>
      </c>
      <c r="J63" s="565"/>
    </row>
    <row r="64" spans="2:10" ht="37.5" customHeight="1" x14ac:dyDescent="0.25">
      <c r="B64" s="947"/>
      <c r="C64" s="448" t="s">
        <v>283</v>
      </c>
      <c r="D64" s="629" t="s">
        <v>456</v>
      </c>
      <c r="E64" s="156"/>
      <c r="F64" s="454">
        <f>112273.02+335.6</f>
        <v>112608.62000000001</v>
      </c>
      <c r="G64" s="622">
        <f>332+111941.02+335.6</f>
        <v>112608.62000000001</v>
      </c>
      <c r="H64" s="458">
        <f t="shared" si="2"/>
        <v>1</v>
      </c>
      <c r="I64" s="456">
        <f t="shared" si="3"/>
        <v>0</v>
      </c>
      <c r="J64" s="565"/>
    </row>
    <row r="65" spans="2:9" ht="15.75" customHeight="1" x14ac:dyDescent="0.25">
      <c r="B65" s="947"/>
      <c r="C65" s="1019"/>
      <c r="D65" s="1019"/>
      <c r="E65" s="1019"/>
      <c r="F65" s="1019"/>
      <c r="G65" s="1019"/>
      <c r="H65" s="1019"/>
      <c r="I65" s="1020"/>
    </row>
    <row r="66" spans="2:9" ht="20.25" customHeight="1" x14ac:dyDescent="0.25">
      <c r="B66" s="947"/>
      <c r="C66" s="388" t="s">
        <v>0</v>
      </c>
      <c r="D66" s="394" t="s">
        <v>196</v>
      </c>
      <c r="E66" s="156"/>
      <c r="F66" s="454">
        <f>F67</f>
        <v>892192</v>
      </c>
      <c r="G66" s="454">
        <f>G67</f>
        <v>892192</v>
      </c>
      <c r="H66" s="458">
        <f t="shared" si="2"/>
        <v>1</v>
      </c>
      <c r="I66" s="456">
        <f t="shared" si="3"/>
        <v>0</v>
      </c>
    </row>
    <row r="67" spans="2:9" ht="36.75" customHeight="1" x14ac:dyDescent="0.25">
      <c r="B67" s="947"/>
      <c r="C67" s="448" t="s">
        <v>283</v>
      </c>
      <c r="D67" s="560" t="s">
        <v>409</v>
      </c>
      <c r="E67" s="156"/>
      <c r="F67" s="279">
        <v>892192</v>
      </c>
      <c r="G67" s="279">
        <v>892192</v>
      </c>
      <c r="H67" s="458">
        <f t="shared" si="2"/>
        <v>1</v>
      </c>
      <c r="I67" s="459">
        <f t="shared" si="3"/>
        <v>0</v>
      </c>
    </row>
    <row r="68" spans="2:9" ht="15.75" customHeight="1" x14ac:dyDescent="0.25">
      <c r="B68" s="947"/>
      <c r="C68" s="940"/>
      <c r="D68" s="940"/>
      <c r="E68" s="940"/>
      <c r="F68" s="940"/>
      <c r="G68" s="940"/>
      <c r="H68" s="940"/>
      <c r="I68" s="1021"/>
    </row>
    <row r="69" spans="2:9" ht="15.75" customHeight="1" x14ac:dyDescent="0.25">
      <c r="B69" s="947"/>
      <c r="C69" s="388" t="s">
        <v>0</v>
      </c>
      <c r="D69" s="394" t="s">
        <v>410</v>
      </c>
      <c r="E69" s="156"/>
      <c r="F69" s="454">
        <f>F70</f>
        <v>378907</v>
      </c>
      <c r="G69" s="454">
        <f>G70</f>
        <v>378907</v>
      </c>
      <c r="H69" s="458">
        <f t="shared" si="2"/>
        <v>1</v>
      </c>
      <c r="I69" s="456">
        <f t="shared" si="3"/>
        <v>0</v>
      </c>
    </row>
    <row r="70" spans="2:9" ht="27" customHeight="1" x14ac:dyDescent="0.25">
      <c r="B70" s="947"/>
      <c r="C70" s="448" t="s">
        <v>283</v>
      </c>
      <c r="D70" s="560" t="s">
        <v>411</v>
      </c>
      <c r="E70" s="156"/>
      <c r="F70" s="279">
        <v>378907</v>
      </c>
      <c r="G70" s="279">
        <v>378907</v>
      </c>
      <c r="H70" s="458">
        <f t="shared" si="2"/>
        <v>1</v>
      </c>
      <c r="I70" s="456">
        <f t="shared" si="3"/>
        <v>0</v>
      </c>
    </row>
    <row r="71" spans="2:9" ht="15.75" customHeight="1" x14ac:dyDescent="0.25">
      <c r="B71" s="947"/>
      <c r="C71" s="940"/>
      <c r="D71" s="940"/>
      <c r="E71" s="940"/>
      <c r="F71" s="940"/>
      <c r="G71" s="940"/>
      <c r="H71" s="940"/>
      <c r="I71" s="1021"/>
    </row>
    <row r="72" spans="2:9" x14ac:dyDescent="0.25">
      <c r="B72" s="947"/>
      <c r="C72" s="388" t="s">
        <v>0</v>
      </c>
      <c r="D72" s="394" t="s">
        <v>194</v>
      </c>
      <c r="E72" s="156"/>
      <c r="F72" s="153">
        <f>F73+F74+F75</f>
        <v>2578588.58</v>
      </c>
      <c r="G72" s="153">
        <f>G73+G74+G75</f>
        <v>960182.58</v>
      </c>
      <c r="H72" s="458">
        <f t="shared" si="2"/>
        <v>0.37236749881208264</v>
      </c>
      <c r="I72" s="456">
        <f t="shared" si="3"/>
        <v>1618406</v>
      </c>
    </row>
    <row r="73" spans="2:9" ht="64.5" x14ac:dyDescent="0.25">
      <c r="B73" s="947"/>
      <c r="C73" s="254" t="s">
        <v>141</v>
      </c>
      <c r="D73" s="404" t="s">
        <v>105</v>
      </c>
      <c r="E73" s="156"/>
      <c r="F73" s="279">
        <v>960182.58</v>
      </c>
      <c r="G73" s="279">
        <v>960182.58</v>
      </c>
      <c r="H73" s="458">
        <f t="shared" si="2"/>
        <v>1</v>
      </c>
      <c r="I73" s="456">
        <f t="shared" si="3"/>
        <v>0</v>
      </c>
    </row>
    <row r="74" spans="2:9" ht="25.5" x14ac:dyDescent="0.25">
      <c r="B74" s="947"/>
      <c r="C74" s="448" t="s">
        <v>283</v>
      </c>
      <c r="D74" s="404" t="s">
        <v>407</v>
      </c>
      <c r="E74" s="156"/>
      <c r="F74" s="157">
        <v>0</v>
      </c>
      <c r="G74" s="157"/>
      <c r="H74" s="458" t="e">
        <f t="shared" si="2"/>
        <v>#DIV/0!</v>
      </c>
      <c r="I74" s="456">
        <f>F74-G74</f>
        <v>0</v>
      </c>
    </row>
    <row r="75" spans="2:9" ht="25.5" x14ac:dyDescent="0.25">
      <c r="B75" s="947"/>
      <c r="C75" s="404" t="s">
        <v>454</v>
      </c>
      <c r="D75" s="404" t="s">
        <v>455</v>
      </c>
      <c r="E75" s="156"/>
      <c r="F75" s="157">
        <f>1000000+118406+400000+100000</f>
        <v>1618406</v>
      </c>
      <c r="G75" s="157"/>
      <c r="H75" s="458">
        <f t="shared" si="2"/>
        <v>0</v>
      </c>
      <c r="I75" s="456">
        <f>F75-G75</f>
        <v>1618406</v>
      </c>
    </row>
    <row r="76" spans="2:9" x14ac:dyDescent="0.25">
      <c r="B76" s="947"/>
      <c r="C76" s="940"/>
      <c r="D76" s="940"/>
      <c r="E76" s="940"/>
      <c r="F76" s="940"/>
      <c r="G76" s="940"/>
      <c r="H76" s="940"/>
      <c r="I76" s="1021"/>
    </row>
    <row r="77" spans="2:9" x14ac:dyDescent="0.25">
      <c r="B77" s="947"/>
      <c r="C77" s="388" t="s">
        <v>0</v>
      </c>
      <c r="D77" s="394" t="s">
        <v>286</v>
      </c>
      <c r="E77" s="156"/>
      <c r="F77" s="153">
        <f>F78+F79</f>
        <v>5450000</v>
      </c>
      <c r="G77" s="153">
        <f>G78+G79</f>
        <v>5448876</v>
      </c>
      <c r="H77" s="458">
        <f t="shared" si="2"/>
        <v>0.9997937614678899</v>
      </c>
      <c r="I77" s="456">
        <f t="shared" si="3"/>
        <v>1124</v>
      </c>
    </row>
    <row r="78" spans="2:9" ht="25.5" x14ac:dyDescent="0.25">
      <c r="B78" s="947"/>
      <c r="C78" s="448" t="s">
        <v>283</v>
      </c>
      <c r="D78" s="626" t="s">
        <v>287</v>
      </c>
      <c r="E78" s="156"/>
      <c r="F78" s="157">
        <v>4500000</v>
      </c>
      <c r="G78" s="157">
        <v>4498876</v>
      </c>
      <c r="H78" s="458">
        <f t="shared" si="2"/>
        <v>0.99975022222222221</v>
      </c>
      <c r="I78" s="456">
        <f t="shared" si="3"/>
        <v>1124</v>
      </c>
    </row>
    <row r="79" spans="2:9" ht="25.5" x14ac:dyDescent="0.25">
      <c r="B79" s="947"/>
      <c r="C79" s="448" t="s">
        <v>283</v>
      </c>
      <c r="D79" s="626" t="s">
        <v>408</v>
      </c>
      <c r="E79" s="156"/>
      <c r="F79" s="157">
        <v>950000</v>
      </c>
      <c r="G79" s="157">
        <v>950000</v>
      </c>
      <c r="H79" s="458"/>
      <c r="I79" s="456"/>
    </row>
    <row r="80" spans="2:9" x14ac:dyDescent="0.25">
      <c r="B80" s="947"/>
      <c r="C80" s="940"/>
      <c r="D80" s="940"/>
      <c r="E80" s="940"/>
      <c r="F80" s="940"/>
      <c r="G80" s="940"/>
      <c r="H80" s="940"/>
      <c r="I80" s="1021"/>
    </row>
    <row r="81" spans="2:9" x14ac:dyDescent="0.25">
      <c r="B81" s="947"/>
      <c r="C81" s="450" t="s">
        <v>0</v>
      </c>
      <c r="D81" s="628" t="s">
        <v>381</v>
      </c>
      <c r="E81" s="156"/>
      <c r="F81" s="153">
        <f>F82</f>
        <v>500000</v>
      </c>
      <c r="G81" s="153">
        <f>G82</f>
        <v>500000</v>
      </c>
      <c r="H81" s="458">
        <f t="shared" si="2"/>
        <v>1</v>
      </c>
      <c r="I81" s="456">
        <f t="shared" si="3"/>
        <v>0</v>
      </c>
    </row>
    <row r="82" spans="2:9" ht="25.5" x14ac:dyDescent="0.25">
      <c r="B82" s="947"/>
      <c r="C82" s="448" t="s">
        <v>283</v>
      </c>
      <c r="D82" s="314" t="s">
        <v>382</v>
      </c>
      <c r="E82" s="156"/>
      <c r="F82" s="157">
        <v>500000</v>
      </c>
      <c r="G82" s="157">
        <v>500000</v>
      </c>
      <c r="H82" s="458">
        <f t="shared" si="2"/>
        <v>1</v>
      </c>
      <c r="I82" s="456">
        <f t="shared" si="3"/>
        <v>0</v>
      </c>
    </row>
    <row r="83" spans="2:9" x14ac:dyDescent="0.25">
      <c r="B83" s="947"/>
      <c r="C83" s="940"/>
      <c r="D83" s="940"/>
      <c r="E83" s="940"/>
      <c r="F83" s="940"/>
      <c r="G83" s="940"/>
      <c r="H83" s="940"/>
      <c r="I83" s="1021"/>
    </row>
    <row r="84" spans="2:9" x14ac:dyDescent="0.25">
      <c r="B84" s="947"/>
      <c r="C84" s="388" t="s">
        <v>0</v>
      </c>
      <c r="D84" s="394" t="s">
        <v>193</v>
      </c>
      <c r="E84" s="156"/>
      <c r="F84" s="153">
        <f>F85</f>
        <v>100000</v>
      </c>
      <c r="G84" s="153">
        <f>G85</f>
        <v>100000</v>
      </c>
      <c r="H84" s="458">
        <f t="shared" si="2"/>
        <v>1</v>
      </c>
      <c r="I84" s="456">
        <f t="shared" si="3"/>
        <v>0</v>
      </c>
    </row>
    <row r="85" spans="2:9" ht="25.5" x14ac:dyDescent="0.25">
      <c r="B85" s="947"/>
      <c r="C85" s="448" t="s">
        <v>283</v>
      </c>
      <c r="D85" s="404" t="s">
        <v>383</v>
      </c>
      <c r="E85" s="156"/>
      <c r="F85" s="157">
        <v>100000</v>
      </c>
      <c r="G85" s="157">
        <v>100000</v>
      </c>
      <c r="H85" s="458">
        <f t="shared" si="2"/>
        <v>1</v>
      </c>
      <c r="I85" s="456">
        <f t="shared" si="3"/>
        <v>0</v>
      </c>
    </row>
    <row r="86" spans="2:9" x14ac:dyDescent="0.25">
      <c r="B86" s="947"/>
      <c r="C86" s="940"/>
      <c r="D86" s="940"/>
      <c r="E86" s="940"/>
      <c r="F86" s="940"/>
      <c r="G86" s="940"/>
      <c r="H86" s="940"/>
      <c r="I86" s="1021"/>
    </row>
    <row r="87" spans="2:9" x14ac:dyDescent="0.25">
      <c r="B87" s="947"/>
      <c r="C87" s="450" t="s">
        <v>0</v>
      </c>
      <c r="D87" s="450" t="s">
        <v>195</v>
      </c>
      <c r="E87" s="156"/>
      <c r="F87" s="153">
        <f>F88</f>
        <v>100000</v>
      </c>
      <c r="G87" s="153">
        <f>G88</f>
        <v>100000</v>
      </c>
      <c r="H87" s="458">
        <f t="shared" si="2"/>
        <v>1</v>
      </c>
      <c r="I87" s="456">
        <f t="shared" si="3"/>
        <v>0</v>
      </c>
    </row>
    <row r="88" spans="2:9" ht="25.5" x14ac:dyDescent="0.25">
      <c r="B88" s="947"/>
      <c r="C88" s="448" t="s">
        <v>283</v>
      </c>
      <c r="D88" s="314" t="s">
        <v>384</v>
      </c>
      <c r="E88" s="156"/>
      <c r="F88" s="157">
        <v>100000</v>
      </c>
      <c r="G88" s="157">
        <v>100000</v>
      </c>
      <c r="H88" s="458">
        <f t="shared" si="2"/>
        <v>1</v>
      </c>
      <c r="I88" s="456">
        <f t="shared" si="3"/>
        <v>0</v>
      </c>
    </row>
    <row r="89" spans="2:9" x14ac:dyDescent="0.25">
      <c r="B89" s="947"/>
      <c r="C89" s="940"/>
      <c r="D89" s="940"/>
      <c r="E89" s="940"/>
      <c r="F89" s="940"/>
      <c r="G89" s="940"/>
      <c r="H89" s="940"/>
      <c r="I89" s="1021"/>
    </row>
    <row r="90" spans="2:9" x14ac:dyDescent="0.25">
      <c r="B90" s="947"/>
      <c r="C90" s="450" t="s">
        <v>0</v>
      </c>
      <c r="D90" s="344" t="s">
        <v>385</v>
      </c>
      <c r="E90" s="156"/>
      <c r="F90" s="153">
        <f>F91</f>
        <v>1593000</v>
      </c>
      <c r="G90" s="153">
        <f>G91</f>
        <v>1293000</v>
      </c>
      <c r="H90" s="458">
        <f t="shared" si="2"/>
        <v>0.81167608286252357</v>
      </c>
      <c r="I90" s="456">
        <f t="shared" si="3"/>
        <v>300000</v>
      </c>
    </row>
    <row r="91" spans="2:9" ht="25.5" x14ac:dyDescent="0.25">
      <c r="B91" s="947"/>
      <c r="C91" s="448" t="s">
        <v>283</v>
      </c>
      <c r="D91" s="314" t="s">
        <v>386</v>
      </c>
      <c r="E91" s="156"/>
      <c r="F91" s="157">
        <f>1593000</f>
        <v>1593000</v>
      </c>
      <c r="G91" s="157">
        <f>1293000</f>
        <v>1293000</v>
      </c>
      <c r="H91" s="458">
        <f t="shared" si="2"/>
        <v>0.81167608286252357</v>
      </c>
      <c r="I91" s="456">
        <f t="shared" si="3"/>
        <v>300000</v>
      </c>
    </row>
    <row r="92" spans="2:9" x14ac:dyDescent="0.25">
      <c r="B92" s="947"/>
      <c r="C92" s="940"/>
      <c r="D92" s="940"/>
      <c r="E92" s="940"/>
      <c r="F92" s="940"/>
      <c r="G92" s="940"/>
      <c r="H92" s="940"/>
      <c r="I92" s="1021"/>
    </row>
    <row r="93" spans="2:9" s="452" customFormat="1" ht="25.5" customHeight="1" x14ac:dyDescent="0.2">
      <c r="B93" s="947"/>
      <c r="C93" s="450"/>
      <c r="D93" s="346" t="s">
        <v>208</v>
      </c>
      <c r="E93" s="453"/>
      <c r="F93" s="454">
        <f>F94+F97</f>
        <v>2191829.63</v>
      </c>
      <c r="G93" s="454">
        <f>G94+G97</f>
        <v>2042452</v>
      </c>
      <c r="H93" s="458">
        <f t="shared" si="2"/>
        <v>0.93184797396867025</v>
      </c>
      <c r="I93" s="456">
        <f t="shared" si="3"/>
        <v>149377.62999999989</v>
      </c>
    </row>
    <row r="94" spans="2:9" s="452" customFormat="1" ht="25.5" customHeight="1" x14ac:dyDescent="0.2">
      <c r="B94" s="947"/>
      <c r="C94" s="388" t="s">
        <v>0</v>
      </c>
      <c r="D94" s="394" t="s">
        <v>412</v>
      </c>
      <c r="E94" s="156"/>
      <c r="F94" s="454">
        <f>F95</f>
        <v>1908991</v>
      </c>
      <c r="G94" s="454">
        <f>G95</f>
        <v>1908991</v>
      </c>
      <c r="H94" s="458">
        <f t="shared" si="2"/>
        <v>1</v>
      </c>
      <c r="I94" s="456">
        <f t="shared" si="3"/>
        <v>0</v>
      </c>
    </row>
    <row r="95" spans="2:9" s="452" customFormat="1" ht="39" customHeight="1" x14ac:dyDescent="0.2">
      <c r="B95" s="947"/>
      <c r="C95" s="448" t="s">
        <v>283</v>
      </c>
      <c r="D95" s="560" t="s">
        <v>413</v>
      </c>
      <c r="E95" s="156"/>
      <c r="F95" s="279">
        <v>1908991</v>
      </c>
      <c r="G95" s="279">
        <v>1908991</v>
      </c>
      <c r="H95" s="458">
        <f t="shared" si="2"/>
        <v>1</v>
      </c>
      <c r="I95" s="456">
        <f t="shared" si="3"/>
        <v>0</v>
      </c>
    </row>
    <row r="96" spans="2:9" s="452" customFormat="1" ht="18" customHeight="1" x14ac:dyDescent="0.25">
      <c r="B96" s="947"/>
      <c r="C96" s="940"/>
      <c r="D96" s="940"/>
      <c r="E96" s="940"/>
      <c r="F96" s="940"/>
      <c r="G96" s="940"/>
      <c r="H96" s="940"/>
      <c r="I96" s="1021"/>
    </row>
    <row r="97" spans="2:9" ht="20.25" customHeight="1" x14ac:dyDescent="0.25">
      <c r="B97" s="947"/>
      <c r="C97" s="388" t="s">
        <v>0</v>
      </c>
      <c r="D97" s="394" t="s">
        <v>193</v>
      </c>
      <c r="E97" s="260"/>
      <c r="F97" s="153">
        <f>F98</f>
        <v>282838.63</v>
      </c>
      <c r="G97" s="153">
        <f>G98</f>
        <v>133461</v>
      </c>
      <c r="H97" s="458">
        <f t="shared" si="2"/>
        <v>0.47186270135730751</v>
      </c>
      <c r="I97" s="456">
        <f t="shared" si="3"/>
        <v>149377.63</v>
      </c>
    </row>
    <row r="98" spans="2:9" ht="45" customHeight="1" x14ac:dyDescent="0.25">
      <c r="B98" s="947"/>
      <c r="C98" s="446" t="s">
        <v>85</v>
      </c>
      <c r="D98" s="395" t="s">
        <v>282</v>
      </c>
      <c r="E98" s="260"/>
      <c r="F98" s="279">
        <v>282838.63</v>
      </c>
      <c r="G98" s="279">
        <f>117175+16286</f>
        <v>133461</v>
      </c>
      <c r="H98" s="458">
        <f t="shared" si="2"/>
        <v>0.47186270135730751</v>
      </c>
      <c r="I98" s="456">
        <f t="shared" si="3"/>
        <v>149377.63</v>
      </c>
    </row>
    <row r="99" spans="2:9" ht="20.25" customHeight="1" x14ac:dyDescent="0.25">
      <c r="B99" s="947" t="s">
        <v>20</v>
      </c>
      <c r="C99" s="998" t="s">
        <v>125</v>
      </c>
      <c r="D99" s="998"/>
      <c r="E99" s="260"/>
      <c r="F99" s="153">
        <f>F100+F101+F102</f>
        <v>131882608.94999999</v>
      </c>
      <c r="G99" s="153">
        <f t="shared" ref="G99" si="4">G100+G101</f>
        <v>129856493.45</v>
      </c>
      <c r="H99" s="458">
        <f t="shared" si="2"/>
        <v>0.98463697741399603</v>
      </c>
      <c r="I99" s="456">
        <f t="shared" si="3"/>
        <v>2026115.4999999851</v>
      </c>
    </row>
    <row r="100" spans="2:9" ht="54" customHeight="1" x14ac:dyDescent="0.25">
      <c r="B100" s="947"/>
      <c r="C100" s="442" t="s">
        <v>192</v>
      </c>
      <c r="D100" s="626" t="s">
        <v>41</v>
      </c>
      <c r="E100" s="260"/>
      <c r="F100" s="279">
        <v>125288400</v>
      </c>
      <c r="G100" s="279">
        <f>118961838.42+4401830.36</f>
        <v>123363668.78</v>
      </c>
      <c r="H100" s="458">
        <f t="shared" si="2"/>
        <v>0.9846375943822413</v>
      </c>
      <c r="I100" s="459">
        <f t="shared" si="3"/>
        <v>1924731.2199999988</v>
      </c>
    </row>
    <row r="101" spans="2:9" ht="26.25" x14ac:dyDescent="0.25">
      <c r="B101" s="947"/>
      <c r="C101" s="446" t="s">
        <v>85</v>
      </c>
      <c r="D101" s="378" t="s">
        <v>69</v>
      </c>
      <c r="E101" s="260"/>
      <c r="F101" s="279">
        <v>6594126.3200000003</v>
      </c>
      <c r="G101" s="279">
        <v>6492824.6699999999</v>
      </c>
      <c r="H101" s="458">
        <f t="shared" si="2"/>
        <v>0.98463759335444456</v>
      </c>
      <c r="I101" s="459">
        <f t="shared" si="3"/>
        <v>101301.65000000037</v>
      </c>
    </row>
    <row r="102" spans="2:9" ht="26.25" x14ac:dyDescent="0.25">
      <c r="B102" s="947"/>
      <c r="C102" s="448" t="s">
        <v>283</v>
      </c>
      <c r="D102" s="378" t="s">
        <v>69</v>
      </c>
      <c r="E102" s="260"/>
      <c r="F102" s="279">
        <v>82.63</v>
      </c>
      <c r="G102" s="279"/>
      <c r="H102" s="458">
        <f t="shared" si="2"/>
        <v>0</v>
      </c>
      <c r="I102" s="459">
        <f t="shared" si="3"/>
        <v>82.63</v>
      </c>
    </row>
    <row r="103" spans="2:9" ht="26.25" customHeight="1" x14ac:dyDescent="0.25">
      <c r="B103" s="947"/>
      <c r="C103" s="446" t="s">
        <v>85</v>
      </c>
      <c r="D103" s="378" t="s">
        <v>290</v>
      </c>
      <c r="E103" s="260"/>
      <c r="F103" s="454">
        <v>295700</v>
      </c>
      <c r="G103" s="454">
        <f>192655.2+11817.6</f>
        <v>204472.80000000002</v>
      </c>
      <c r="H103" s="458">
        <f t="shared" si="2"/>
        <v>0.69148731822793374</v>
      </c>
      <c r="I103" s="459">
        <f t="shared" si="3"/>
        <v>91227.199999999983</v>
      </c>
    </row>
    <row r="104" spans="2:9" ht="28.5" customHeight="1" x14ac:dyDescent="0.25">
      <c r="B104" s="947"/>
      <c r="C104" s="446" t="s">
        <v>85</v>
      </c>
      <c r="D104" s="378" t="s">
        <v>291</v>
      </c>
      <c r="E104" s="260"/>
      <c r="F104" s="454">
        <v>936200</v>
      </c>
      <c r="G104" s="454">
        <f>688546.8+166938</f>
        <v>855484.8</v>
      </c>
      <c r="H104" s="458">
        <f t="shared" si="2"/>
        <v>0.9137842341380048</v>
      </c>
      <c r="I104" s="459">
        <f t="shared" si="3"/>
        <v>80715.199999999953</v>
      </c>
    </row>
    <row r="105" spans="2:9" ht="46.5" customHeight="1" x14ac:dyDescent="0.25">
      <c r="B105" s="947"/>
      <c r="C105" s="940" t="s">
        <v>34</v>
      </c>
      <c r="D105" s="563" t="s">
        <v>33</v>
      </c>
      <c r="E105" s="152"/>
      <c r="F105" s="454">
        <f>F106+F110+F113+F115+F118+F122+F131+F132+F134+F136+F137+F138+F135+F124+F129+F130+F139+F143+F144+F145+F146+F147+F148</f>
        <v>99316124.269999996</v>
      </c>
      <c r="G105" s="454">
        <f>G106+G110+G113+G115+G118+G122+G131+G132+G134+G136+G137+G138+G135+G124+G129+G130+G139+G143+G144+G145+G146+G147+G148</f>
        <v>79682757.090000004</v>
      </c>
      <c r="H105" s="458">
        <f t="shared" si="2"/>
        <v>0.80231440438991675</v>
      </c>
      <c r="I105" s="459">
        <f t="shared" si="3"/>
        <v>19633367.179999992</v>
      </c>
    </row>
    <row r="106" spans="2:9" ht="25.5" customHeight="1" x14ac:dyDescent="0.25">
      <c r="B106" s="947"/>
      <c r="C106" s="940"/>
      <c r="D106" s="344" t="s">
        <v>314</v>
      </c>
      <c r="E106" s="152"/>
      <c r="F106" s="454">
        <f>F107+F108+F109</f>
        <v>4201213</v>
      </c>
      <c r="G106" s="454">
        <f t="shared" ref="G106" si="5">G107+G108+G109</f>
        <v>4201213</v>
      </c>
      <c r="H106" s="458">
        <f t="shared" si="2"/>
        <v>1</v>
      </c>
      <c r="I106" s="459">
        <f t="shared" si="3"/>
        <v>0</v>
      </c>
    </row>
    <row r="107" spans="2:9" ht="38.25" customHeight="1" x14ac:dyDescent="0.25">
      <c r="B107" s="947"/>
      <c r="C107" s="1026"/>
      <c r="D107" s="398" t="s">
        <v>297</v>
      </c>
      <c r="E107" s="152"/>
      <c r="F107" s="279">
        <v>221116.47</v>
      </c>
      <c r="G107" s="279">
        <v>221116.47</v>
      </c>
      <c r="H107" s="458">
        <f t="shared" si="2"/>
        <v>1</v>
      </c>
      <c r="I107" s="459">
        <f t="shared" si="3"/>
        <v>0</v>
      </c>
    </row>
    <row r="108" spans="2:9" ht="40.5" customHeight="1" x14ac:dyDescent="0.25">
      <c r="B108" s="947"/>
      <c r="C108" s="1026"/>
      <c r="D108" s="398" t="s">
        <v>299</v>
      </c>
      <c r="E108" s="156">
        <v>0</v>
      </c>
      <c r="F108" s="279">
        <v>428642.65</v>
      </c>
      <c r="G108" s="279">
        <v>428642.65</v>
      </c>
      <c r="H108" s="458">
        <f t="shared" si="2"/>
        <v>1</v>
      </c>
      <c r="I108" s="459">
        <f t="shared" si="3"/>
        <v>0</v>
      </c>
    </row>
    <row r="109" spans="2:9" ht="33" customHeight="1" x14ac:dyDescent="0.25">
      <c r="B109" s="947"/>
      <c r="C109" s="1026"/>
      <c r="D109" s="398" t="s">
        <v>300</v>
      </c>
      <c r="E109" s="156">
        <v>0</v>
      </c>
      <c r="F109" s="279">
        <f>3000000+551453.88</f>
        <v>3551453.88</v>
      </c>
      <c r="G109" s="279">
        <f>3000000+551453.88</f>
        <v>3551453.88</v>
      </c>
      <c r="H109" s="458">
        <f t="shared" si="2"/>
        <v>1</v>
      </c>
      <c r="I109" s="459">
        <f t="shared" si="3"/>
        <v>0</v>
      </c>
    </row>
    <row r="110" spans="2:9" ht="27.75" customHeight="1" x14ac:dyDescent="0.25">
      <c r="B110" s="947"/>
      <c r="C110" s="1026"/>
      <c r="D110" s="346" t="s">
        <v>313</v>
      </c>
      <c r="E110" s="156"/>
      <c r="F110" s="454">
        <f>F111+F112</f>
        <v>7790706</v>
      </c>
      <c r="G110" s="454">
        <f>G111+G112</f>
        <v>7790706</v>
      </c>
      <c r="H110" s="458">
        <f t="shared" si="2"/>
        <v>1</v>
      </c>
      <c r="I110" s="459">
        <f t="shared" si="3"/>
        <v>0</v>
      </c>
    </row>
    <row r="111" spans="2:9" ht="26.25" x14ac:dyDescent="0.25">
      <c r="B111" s="947"/>
      <c r="C111" s="1026"/>
      <c r="D111" s="314" t="s">
        <v>293</v>
      </c>
      <c r="E111" s="156">
        <v>0</v>
      </c>
      <c r="F111" s="279">
        <v>410037.15</v>
      </c>
      <c r="G111" s="279">
        <v>410037.15</v>
      </c>
      <c r="H111" s="458">
        <f t="shared" si="2"/>
        <v>1</v>
      </c>
      <c r="I111" s="459">
        <f t="shared" si="3"/>
        <v>0</v>
      </c>
    </row>
    <row r="112" spans="2:9" ht="26.25" x14ac:dyDescent="0.25">
      <c r="B112" s="947"/>
      <c r="C112" s="1026"/>
      <c r="D112" s="314" t="s">
        <v>303</v>
      </c>
      <c r="E112" s="156"/>
      <c r="F112" s="279">
        <v>7380668.8499999996</v>
      </c>
      <c r="G112" s="279">
        <v>7380668.8499999996</v>
      </c>
      <c r="H112" s="458">
        <f t="shared" si="2"/>
        <v>1</v>
      </c>
      <c r="I112" s="459">
        <f t="shared" si="3"/>
        <v>0</v>
      </c>
    </row>
    <row r="113" spans="2:9" ht="39" x14ac:dyDescent="0.25">
      <c r="B113" s="947"/>
      <c r="C113" s="1026"/>
      <c r="D113" s="344" t="s">
        <v>312</v>
      </c>
      <c r="E113" s="156"/>
      <c r="F113" s="454">
        <f>F114</f>
        <v>3649777.48</v>
      </c>
      <c r="G113" s="454">
        <f>G114</f>
        <v>3649777.48</v>
      </c>
      <c r="H113" s="458">
        <f t="shared" si="2"/>
        <v>1</v>
      </c>
      <c r="I113" s="459">
        <f t="shared" si="3"/>
        <v>0</v>
      </c>
    </row>
    <row r="114" spans="2:9" ht="39" x14ac:dyDescent="0.25">
      <c r="B114" s="947"/>
      <c r="C114" s="1026"/>
      <c r="D114" s="314" t="s">
        <v>302</v>
      </c>
      <c r="E114" s="156"/>
      <c r="F114" s="279">
        <v>3649777.48</v>
      </c>
      <c r="G114" s="279">
        <v>3649777.48</v>
      </c>
      <c r="H114" s="458">
        <f t="shared" si="2"/>
        <v>1</v>
      </c>
      <c r="I114" s="459">
        <f t="shared" si="3"/>
        <v>0</v>
      </c>
    </row>
    <row r="115" spans="2:9" ht="51.75" x14ac:dyDescent="0.25">
      <c r="B115" s="947"/>
      <c r="C115" s="1026"/>
      <c r="D115" s="344" t="s">
        <v>315</v>
      </c>
      <c r="E115" s="156"/>
      <c r="F115" s="454">
        <f>F116+F117</f>
        <v>6552266.4000000004</v>
      </c>
      <c r="G115" s="454">
        <f>G116+G117</f>
        <v>6552266.4000000004</v>
      </c>
      <c r="H115" s="458">
        <f t="shared" si="2"/>
        <v>1</v>
      </c>
      <c r="I115" s="459">
        <f t="shared" si="3"/>
        <v>0</v>
      </c>
    </row>
    <row r="116" spans="2:9" ht="54.75" customHeight="1" x14ac:dyDescent="0.25">
      <c r="B116" s="947"/>
      <c r="C116" s="1026"/>
      <c r="D116" s="398" t="s">
        <v>294</v>
      </c>
      <c r="E116" s="260"/>
      <c r="F116" s="279">
        <v>334567.58</v>
      </c>
      <c r="G116" s="279">
        <v>334567.58</v>
      </c>
      <c r="H116" s="458">
        <f t="shared" si="2"/>
        <v>1</v>
      </c>
      <c r="I116" s="459">
        <f t="shared" si="3"/>
        <v>0</v>
      </c>
    </row>
    <row r="117" spans="2:9" ht="51" x14ac:dyDescent="0.25">
      <c r="B117" s="947"/>
      <c r="C117" s="1026"/>
      <c r="D117" s="398" t="s">
        <v>301</v>
      </c>
      <c r="E117" s="260"/>
      <c r="F117" s="279">
        <f>3860383.49+2357315.33</f>
        <v>6217698.8200000003</v>
      </c>
      <c r="G117" s="279">
        <f>3860383.49+2357315.33</f>
        <v>6217698.8200000003</v>
      </c>
      <c r="H117" s="458">
        <f t="shared" si="2"/>
        <v>1</v>
      </c>
      <c r="I117" s="459">
        <f t="shared" si="3"/>
        <v>0</v>
      </c>
    </row>
    <row r="118" spans="2:9" ht="38.25" x14ac:dyDescent="0.25">
      <c r="B118" s="947"/>
      <c r="C118" s="1026"/>
      <c r="D118" s="346" t="s">
        <v>310</v>
      </c>
      <c r="E118" s="260"/>
      <c r="F118" s="454">
        <f>F119+F120+F121</f>
        <v>1215613</v>
      </c>
      <c r="G118" s="454">
        <f>G119+G120+G121</f>
        <v>1215613</v>
      </c>
      <c r="H118" s="458">
        <f t="shared" si="2"/>
        <v>1</v>
      </c>
      <c r="I118" s="459">
        <f t="shared" si="3"/>
        <v>0</v>
      </c>
    </row>
    <row r="119" spans="2:9" ht="39.75" customHeight="1" x14ac:dyDescent="0.25">
      <c r="B119" s="947"/>
      <c r="C119" s="1026"/>
      <c r="D119" s="398" t="s">
        <v>295</v>
      </c>
      <c r="E119" s="260"/>
      <c r="F119" s="279">
        <v>2231.15</v>
      </c>
      <c r="G119" s="279">
        <v>2231.15</v>
      </c>
      <c r="H119" s="458">
        <f t="shared" si="2"/>
        <v>1</v>
      </c>
      <c r="I119" s="459">
        <f t="shared" si="3"/>
        <v>0</v>
      </c>
    </row>
    <row r="120" spans="2:9" ht="51" x14ac:dyDescent="0.25">
      <c r="B120" s="947"/>
      <c r="C120" s="1026"/>
      <c r="D120" s="398" t="s">
        <v>298</v>
      </c>
      <c r="E120" s="260"/>
      <c r="F120" s="279">
        <v>61748.480000000003</v>
      </c>
      <c r="G120" s="279">
        <v>61748.480000000003</v>
      </c>
      <c r="H120" s="458">
        <f t="shared" si="2"/>
        <v>1</v>
      </c>
      <c r="I120" s="459">
        <f t="shared" si="3"/>
        <v>0</v>
      </c>
    </row>
    <row r="121" spans="2:9" ht="66.75" customHeight="1" x14ac:dyDescent="0.25">
      <c r="B121" s="947"/>
      <c r="C121" s="1026"/>
      <c r="D121" s="398" t="s">
        <v>304</v>
      </c>
      <c r="E121" s="260"/>
      <c r="F121" s="279">
        <v>1151633.3700000001</v>
      </c>
      <c r="G121" s="279">
        <v>1151633.3700000001</v>
      </c>
      <c r="H121" s="458">
        <f t="shared" si="2"/>
        <v>1</v>
      </c>
      <c r="I121" s="459">
        <f t="shared" si="3"/>
        <v>0</v>
      </c>
    </row>
    <row r="122" spans="2:9" ht="25.5" x14ac:dyDescent="0.25">
      <c r="B122" s="947"/>
      <c r="C122" s="1026"/>
      <c r="D122" s="346" t="s">
        <v>311</v>
      </c>
      <c r="E122" s="260"/>
      <c r="F122" s="454">
        <f>F123</f>
        <v>650000</v>
      </c>
      <c r="G122" s="454">
        <f>G123</f>
        <v>650000</v>
      </c>
      <c r="H122" s="458">
        <f t="shared" si="2"/>
        <v>1</v>
      </c>
      <c r="I122" s="459">
        <f t="shared" si="3"/>
        <v>0</v>
      </c>
    </row>
    <row r="123" spans="2:9" ht="90" x14ac:dyDescent="0.25">
      <c r="B123" s="947"/>
      <c r="C123" s="1026"/>
      <c r="D123" s="314" t="s">
        <v>305</v>
      </c>
      <c r="E123" s="260"/>
      <c r="F123" s="279">
        <v>650000</v>
      </c>
      <c r="G123" s="279">
        <v>650000</v>
      </c>
      <c r="H123" s="458">
        <f t="shared" si="2"/>
        <v>1</v>
      </c>
      <c r="I123" s="459">
        <f t="shared" si="3"/>
        <v>0</v>
      </c>
    </row>
    <row r="124" spans="2:9" ht="51.75" x14ac:dyDescent="0.25">
      <c r="B124" s="947"/>
      <c r="C124" s="1026"/>
      <c r="D124" s="344" t="s">
        <v>363</v>
      </c>
      <c r="E124" s="260"/>
      <c r="F124" s="454">
        <f>F125+F126+F127+F128</f>
        <v>5595977</v>
      </c>
      <c r="G124" s="454">
        <f>G125+G126+G127+G128</f>
        <v>5595977</v>
      </c>
      <c r="H124" s="458">
        <f t="shared" si="2"/>
        <v>1</v>
      </c>
      <c r="I124" s="459">
        <f t="shared" si="3"/>
        <v>0</v>
      </c>
    </row>
    <row r="125" spans="2:9" x14ac:dyDescent="0.25">
      <c r="B125" s="947"/>
      <c r="C125" s="1026"/>
      <c r="D125" s="314" t="s">
        <v>371</v>
      </c>
      <c r="E125" s="260"/>
      <c r="F125" s="279">
        <v>226756.52</v>
      </c>
      <c r="G125" s="279">
        <v>226756.52</v>
      </c>
      <c r="H125" s="458">
        <f t="shared" si="2"/>
        <v>1</v>
      </c>
      <c r="I125" s="459">
        <f t="shared" si="3"/>
        <v>0</v>
      </c>
    </row>
    <row r="126" spans="2:9" x14ac:dyDescent="0.25">
      <c r="B126" s="947"/>
      <c r="C126" s="1026"/>
      <c r="D126" s="314" t="s">
        <v>370</v>
      </c>
      <c r="E126" s="260"/>
      <c r="F126" s="279">
        <v>44237.78</v>
      </c>
      <c r="G126" s="279">
        <v>44237.78</v>
      </c>
      <c r="H126" s="458">
        <f t="shared" si="2"/>
        <v>1</v>
      </c>
      <c r="I126" s="459">
        <f t="shared" si="3"/>
        <v>0</v>
      </c>
    </row>
    <row r="127" spans="2:9" x14ac:dyDescent="0.25">
      <c r="B127" s="947"/>
      <c r="C127" s="1026"/>
      <c r="D127" s="314" t="s">
        <v>364</v>
      </c>
      <c r="E127" s="260"/>
      <c r="F127" s="279">
        <v>4190597</v>
      </c>
      <c r="G127" s="279">
        <v>4190597</v>
      </c>
      <c r="H127" s="458">
        <f t="shared" si="2"/>
        <v>1</v>
      </c>
      <c r="I127" s="459">
        <f t="shared" si="3"/>
        <v>0</v>
      </c>
    </row>
    <row r="128" spans="2:9" x14ac:dyDescent="0.25">
      <c r="B128" s="947"/>
      <c r="C128" s="1026"/>
      <c r="D128" s="314" t="s">
        <v>365</v>
      </c>
      <c r="E128" s="260"/>
      <c r="F128" s="279">
        <v>1134385.7</v>
      </c>
      <c r="G128" s="279">
        <v>1134385.7</v>
      </c>
      <c r="H128" s="458">
        <f t="shared" si="2"/>
        <v>1</v>
      </c>
      <c r="I128" s="459">
        <f t="shared" si="3"/>
        <v>0</v>
      </c>
    </row>
    <row r="129" spans="2:10" ht="20.25" customHeight="1" x14ac:dyDescent="0.25">
      <c r="B129" s="947"/>
      <c r="C129" s="1026"/>
      <c r="D129" s="344" t="s">
        <v>369</v>
      </c>
      <c r="E129" s="260"/>
      <c r="F129" s="454">
        <v>2299664.4</v>
      </c>
      <c r="G129" s="454">
        <v>2299664.4</v>
      </c>
      <c r="H129" s="458">
        <f t="shared" si="2"/>
        <v>1</v>
      </c>
      <c r="I129" s="459">
        <f t="shared" si="3"/>
        <v>0</v>
      </c>
      <c r="J129" s="565"/>
    </row>
    <row r="130" spans="2:10" ht="64.5" x14ac:dyDescent="0.25">
      <c r="B130" s="947"/>
      <c r="C130" s="1026"/>
      <c r="D130" s="344" t="s">
        <v>366</v>
      </c>
      <c r="E130" s="260"/>
      <c r="F130" s="454">
        <v>2977417</v>
      </c>
      <c r="G130" s="279">
        <v>2977417</v>
      </c>
      <c r="H130" s="458">
        <f>G130/F130</f>
        <v>1</v>
      </c>
      <c r="I130" s="459">
        <f>F130-G130</f>
        <v>0</v>
      </c>
    </row>
    <row r="131" spans="2:10" ht="20.25" hidden="1" customHeight="1" x14ac:dyDescent="0.25">
      <c r="B131" s="947"/>
      <c r="C131" s="1026"/>
      <c r="D131" s="628" t="s">
        <v>306</v>
      </c>
      <c r="E131" s="260"/>
      <c r="F131" s="454">
        <f>1500000-1500000</f>
        <v>0</v>
      </c>
      <c r="G131" s="279"/>
      <c r="H131" s="458" t="e">
        <f t="shared" si="2"/>
        <v>#DIV/0!</v>
      </c>
      <c r="I131" s="459">
        <f>F131-G131</f>
        <v>0</v>
      </c>
    </row>
    <row r="132" spans="2:10" ht="75" hidden="1" customHeight="1" x14ac:dyDescent="0.25">
      <c r="B132" s="947"/>
      <c r="C132" s="1026"/>
      <c r="D132" s="628" t="s">
        <v>307</v>
      </c>
      <c r="E132" s="152"/>
      <c r="F132" s="454">
        <f>11200-11200</f>
        <v>0</v>
      </c>
      <c r="G132" s="454"/>
      <c r="H132" s="458" t="e">
        <f t="shared" si="2"/>
        <v>#DIV/0!</v>
      </c>
      <c r="I132" s="459">
        <f t="shared" si="3"/>
        <v>0</v>
      </c>
    </row>
    <row r="133" spans="2:10" ht="30.6" customHeight="1" x14ac:dyDescent="0.25">
      <c r="B133" s="947"/>
      <c r="C133" s="1026"/>
      <c r="D133" s="592" t="s">
        <v>444</v>
      </c>
      <c r="E133" s="152"/>
      <c r="F133" s="454">
        <f>F134+F135+F136+F137+F138</f>
        <v>29075772.489999998</v>
      </c>
      <c r="G133" s="454">
        <f>G134+G135+G136+G137+G138</f>
        <v>24330637.310000002</v>
      </c>
      <c r="H133" s="458">
        <f t="shared" si="2"/>
        <v>0.83680106240919361</v>
      </c>
      <c r="I133" s="459">
        <f t="shared" si="3"/>
        <v>4745135.179999996</v>
      </c>
    </row>
    <row r="134" spans="2:10" ht="39.75" customHeight="1" x14ac:dyDescent="0.25">
      <c r="B134" s="947"/>
      <c r="C134" s="1026"/>
      <c r="D134" s="378" t="s">
        <v>337</v>
      </c>
      <c r="E134" s="260"/>
      <c r="F134" s="279">
        <v>5403417.9000000004</v>
      </c>
      <c r="G134" s="279">
        <v>5403417.9000000004</v>
      </c>
      <c r="H134" s="458">
        <f t="shared" si="2"/>
        <v>1</v>
      </c>
      <c r="I134" s="459">
        <f t="shared" si="3"/>
        <v>0</v>
      </c>
    </row>
    <row r="135" spans="2:10" ht="25.5" customHeight="1" x14ac:dyDescent="0.25">
      <c r="B135" s="947"/>
      <c r="C135" s="1026"/>
      <c r="D135" s="378" t="s">
        <v>338</v>
      </c>
      <c r="E135" s="260"/>
      <c r="F135" s="279">
        <f>6426117.87-5403417.9+1500000</f>
        <v>2522699.9699999997</v>
      </c>
      <c r="G135" s="279">
        <f>7926117.87-5403417.9</f>
        <v>2522699.9699999997</v>
      </c>
      <c r="H135" s="458">
        <f t="shared" si="2"/>
        <v>1</v>
      </c>
      <c r="I135" s="459">
        <f>F135-G135</f>
        <v>0</v>
      </c>
    </row>
    <row r="136" spans="2:10" ht="26.25" x14ac:dyDescent="0.25">
      <c r="B136" s="947"/>
      <c r="C136" s="1026"/>
      <c r="D136" s="378" t="s">
        <v>425</v>
      </c>
      <c r="E136" s="260"/>
      <c r="F136" s="279">
        <v>8007204.7999999998</v>
      </c>
      <c r="G136" s="279">
        <v>8007204.7999999998</v>
      </c>
      <c r="H136" s="458">
        <f t="shared" si="2"/>
        <v>1</v>
      </c>
      <c r="I136" s="459">
        <f t="shared" si="3"/>
        <v>0</v>
      </c>
    </row>
    <row r="137" spans="2:10" ht="26.25" x14ac:dyDescent="0.25">
      <c r="B137" s="947"/>
      <c r="C137" s="1026"/>
      <c r="D137" s="378" t="s">
        <v>316</v>
      </c>
      <c r="E137" s="260"/>
      <c r="F137" s="279">
        <v>367800</v>
      </c>
      <c r="G137" s="279">
        <v>95085.98</v>
      </c>
      <c r="H137" s="458">
        <f t="shared" si="2"/>
        <v>0.25852631865144099</v>
      </c>
      <c r="I137" s="459">
        <f t="shared" si="3"/>
        <v>272714.02</v>
      </c>
    </row>
    <row r="138" spans="2:10" ht="25.5" customHeight="1" x14ac:dyDescent="0.25">
      <c r="B138" s="947"/>
      <c r="C138" s="1026"/>
      <c r="D138" s="378" t="s">
        <v>72</v>
      </c>
      <c r="E138" s="260"/>
      <c r="F138" s="279">
        <f>12776965.2-2315.38</f>
        <v>12774649.819999998</v>
      </c>
      <c r="G138" s="279">
        <v>8302228.6600000001</v>
      </c>
      <c r="H138" s="458">
        <f t="shared" ref="H138:H158" si="6">G138/F138</f>
        <v>0.64989872732182663</v>
      </c>
      <c r="I138" s="459">
        <f t="shared" si="3"/>
        <v>4472421.1599999983</v>
      </c>
    </row>
    <row r="139" spans="2:10" ht="95.65" customHeight="1" x14ac:dyDescent="0.25">
      <c r="B139" s="947"/>
      <c r="C139" s="1026"/>
      <c r="D139" s="594" t="s">
        <v>393</v>
      </c>
      <c r="E139" s="260"/>
      <c r="F139" s="454">
        <f>F140+F141+F142</f>
        <v>15000000</v>
      </c>
      <c r="G139" s="454">
        <f>G140+G141+G142</f>
        <v>15000000</v>
      </c>
      <c r="H139" s="458">
        <f t="shared" si="6"/>
        <v>1</v>
      </c>
      <c r="I139" s="459">
        <f t="shared" si="3"/>
        <v>0</v>
      </c>
    </row>
    <row r="140" spans="2:10" ht="26.25" x14ac:dyDescent="0.25">
      <c r="B140" s="947"/>
      <c r="C140" s="1026"/>
      <c r="D140" s="378" t="s">
        <v>424</v>
      </c>
      <c r="E140" s="260"/>
      <c r="F140" s="279">
        <v>3120000</v>
      </c>
      <c r="G140" s="279">
        <v>3120000</v>
      </c>
      <c r="H140" s="458">
        <f t="shared" si="6"/>
        <v>1</v>
      </c>
      <c r="I140" s="459">
        <f t="shared" si="3"/>
        <v>0</v>
      </c>
    </row>
    <row r="141" spans="2:10" ht="39" x14ac:dyDescent="0.25">
      <c r="B141" s="947"/>
      <c r="C141" s="1026"/>
      <c r="D141" s="378" t="s">
        <v>398</v>
      </c>
      <c r="E141" s="260"/>
      <c r="F141" s="279">
        <v>11785514.720000001</v>
      </c>
      <c r="G141" s="279">
        <v>11785514.720000001</v>
      </c>
      <c r="H141" s="458">
        <f t="shared" si="6"/>
        <v>1</v>
      </c>
      <c r="I141" s="459">
        <f t="shared" si="3"/>
        <v>0</v>
      </c>
    </row>
    <row r="142" spans="2:10" x14ac:dyDescent="0.25">
      <c r="B142" s="947"/>
      <c r="C142" s="1026"/>
      <c r="D142" s="378" t="s">
        <v>394</v>
      </c>
      <c r="E142" s="260"/>
      <c r="F142" s="279">
        <v>94485.28</v>
      </c>
      <c r="G142" s="279">
        <v>94485.28</v>
      </c>
      <c r="H142" s="458">
        <f t="shared" si="6"/>
        <v>1</v>
      </c>
      <c r="I142" s="459">
        <f t="shared" si="3"/>
        <v>0</v>
      </c>
    </row>
    <row r="143" spans="2:10" ht="25.5" x14ac:dyDescent="0.25">
      <c r="B143" s="947"/>
      <c r="C143" s="1026"/>
      <c r="D143" s="629" t="s">
        <v>422</v>
      </c>
      <c r="E143" s="260"/>
      <c r="F143" s="454">
        <v>304893.5</v>
      </c>
      <c r="G143" s="279">
        <v>304893.5</v>
      </c>
      <c r="H143" s="458">
        <f t="shared" si="6"/>
        <v>1</v>
      </c>
      <c r="I143" s="459">
        <f t="shared" si="3"/>
        <v>0</v>
      </c>
    </row>
    <row r="144" spans="2:10" ht="25.5" x14ac:dyDescent="0.25">
      <c r="B144" s="947"/>
      <c r="C144" s="1026"/>
      <c r="D144" s="629" t="s">
        <v>421</v>
      </c>
      <c r="E144" s="260"/>
      <c r="F144" s="454">
        <v>7471259</v>
      </c>
      <c r="G144" s="279"/>
      <c r="H144" s="458">
        <f t="shared" si="6"/>
        <v>0</v>
      </c>
      <c r="I144" s="459">
        <f t="shared" si="3"/>
        <v>7471259</v>
      </c>
    </row>
    <row r="145" spans="2:11 16384:16384" ht="51" x14ac:dyDescent="0.25">
      <c r="B145" s="947"/>
      <c r="C145" s="1026"/>
      <c r="D145" s="629" t="s">
        <v>423</v>
      </c>
      <c r="E145" s="260"/>
      <c r="F145" s="454">
        <v>7314444</v>
      </c>
      <c r="G145" s="279"/>
      <c r="H145" s="458">
        <f t="shared" si="6"/>
        <v>0</v>
      </c>
      <c r="I145" s="459">
        <f t="shared" si="3"/>
        <v>7314444</v>
      </c>
    </row>
    <row r="146" spans="2:11 16384:16384" ht="96.75" customHeight="1" x14ac:dyDescent="0.25">
      <c r="B146" s="947"/>
      <c r="C146" s="1026"/>
      <c r="D146" s="629" t="s">
        <v>442</v>
      </c>
      <c r="E146" s="260"/>
      <c r="F146" s="454">
        <f>4105236.57+894431.43</f>
        <v>4999668</v>
      </c>
      <c r="G146" s="454">
        <f>894431.43+4105236.57</f>
        <v>4999668</v>
      </c>
      <c r="H146" s="458">
        <f t="shared" si="6"/>
        <v>1</v>
      </c>
      <c r="I146" s="455">
        <f t="shared" si="3"/>
        <v>0</v>
      </c>
    </row>
    <row r="147" spans="2:11 16384:16384" ht="38.25" x14ac:dyDescent="0.25">
      <c r="B147" s="947"/>
      <c r="C147" s="1026"/>
      <c r="D147" s="629" t="s">
        <v>439</v>
      </c>
      <c r="E147" s="260"/>
      <c r="F147" s="454">
        <v>102529</v>
      </c>
      <c r="G147" s="279"/>
      <c r="H147" s="458">
        <f t="shared" si="6"/>
        <v>0</v>
      </c>
      <c r="I147" s="459">
        <f t="shared" si="3"/>
        <v>102529</v>
      </c>
    </row>
    <row r="148" spans="2:11 16384:16384" ht="38.25" x14ac:dyDescent="0.25">
      <c r="B148" s="947"/>
      <c r="C148" s="1026"/>
      <c r="D148" s="629" t="s">
        <v>456</v>
      </c>
      <c r="E148" s="260"/>
      <c r="F148" s="454">
        <f>112273.02+335.6+2315.38</f>
        <v>114924.00000000001</v>
      </c>
      <c r="G148" s="179">
        <f>2315.38+112273.02+335.6</f>
        <v>114924.00000000001</v>
      </c>
      <c r="H148" s="458">
        <f t="shared" si="6"/>
        <v>1</v>
      </c>
      <c r="I148" s="459">
        <f t="shared" si="3"/>
        <v>0</v>
      </c>
    </row>
    <row r="149" spans="2:11 16384:16384" ht="28.5" customHeight="1" x14ac:dyDescent="0.25">
      <c r="B149" s="947"/>
      <c r="C149" s="1026"/>
      <c r="D149" s="595" t="s">
        <v>327</v>
      </c>
      <c r="E149" s="260"/>
      <c r="F149" s="454">
        <f>363340.37-44237.78-304893.5-14209.09</f>
        <v>-3.2741809263825417E-11</v>
      </c>
      <c r="G149" s="279"/>
      <c r="H149" s="458">
        <f t="shared" si="6"/>
        <v>0</v>
      </c>
      <c r="I149" s="459">
        <f t="shared" si="3"/>
        <v>-3.2741809263825417E-11</v>
      </c>
      <c r="XFD149">
        <f>SUM(A149:XFC149)</f>
        <v>-6.5483618527650833E-11</v>
      </c>
    </row>
    <row r="150" spans="2:11 16384:16384" ht="19.5" customHeight="1" x14ac:dyDescent="0.25">
      <c r="B150" s="625"/>
      <c r="C150" s="627"/>
      <c r="D150" s="407" t="s">
        <v>351</v>
      </c>
      <c r="E150" s="260"/>
      <c r="F150" s="454">
        <f>F99+F105+F149+F103+F104</f>
        <v>232430633.21999997</v>
      </c>
      <c r="G150" s="454">
        <f>G99+G105+G149+G103+G104</f>
        <v>210599208.14000005</v>
      </c>
      <c r="H150" s="458"/>
      <c r="I150" s="459"/>
    </row>
    <row r="151" spans="2:11 16384:16384" x14ac:dyDescent="0.25">
      <c r="B151" s="599" t="s">
        <v>0</v>
      </c>
      <c r="C151" s="417"/>
      <c r="D151" s="407"/>
      <c r="E151" s="152"/>
      <c r="F151" s="454">
        <f>F150+F36+F35</f>
        <v>293037138.21999997</v>
      </c>
      <c r="G151" s="454">
        <f>G150+G36+G35</f>
        <v>250788859.61000004</v>
      </c>
      <c r="H151" s="458">
        <f t="shared" si="6"/>
        <v>0.85582619709355168</v>
      </c>
      <c r="I151" s="459">
        <f>F151-G151</f>
        <v>42248278.609999925</v>
      </c>
      <c r="K151" s="373"/>
    </row>
    <row r="152" spans="2:11 16384:16384" x14ac:dyDescent="0.25">
      <c r="B152" s="81" t="s">
        <v>9</v>
      </c>
      <c r="C152" s="417"/>
      <c r="D152" s="407" t="s">
        <v>46</v>
      </c>
      <c r="E152" s="152"/>
      <c r="F152" s="454">
        <f>F151-E9</f>
        <v>0</v>
      </c>
      <c r="G152" s="454">
        <f>G151-F9</f>
        <v>-20967745.339999944</v>
      </c>
      <c r="H152" s="464" t="e">
        <f t="shared" si="6"/>
        <v>#DIV/0!</v>
      </c>
      <c r="I152" s="455">
        <f>I151-H9</f>
        <v>21280533.269999921</v>
      </c>
      <c r="K152" s="373"/>
    </row>
    <row r="153" spans="2:11 16384:16384" x14ac:dyDescent="0.25">
      <c r="B153" s="83" t="s">
        <v>17</v>
      </c>
      <c r="C153" s="156"/>
      <c r="D153" s="156"/>
      <c r="E153" s="260">
        <f>E100</f>
        <v>0</v>
      </c>
      <c r="F153" s="279">
        <f>F100+F32</f>
        <v>125573200</v>
      </c>
      <c r="G153" s="279">
        <f>G100+G32</f>
        <v>123363668.78</v>
      </c>
      <c r="H153" s="458">
        <f t="shared" si="6"/>
        <v>0.98240443645618647</v>
      </c>
      <c r="I153" s="459">
        <f>F153-G153</f>
        <v>2209531.2199999988</v>
      </c>
    </row>
    <row r="154" spans="2:11 16384:16384" x14ac:dyDescent="0.25">
      <c r="B154" s="83" t="s">
        <v>43</v>
      </c>
      <c r="C154" s="156"/>
      <c r="D154" s="156"/>
      <c r="E154" s="261">
        <f>E101+E104+E28+E103</f>
        <v>0</v>
      </c>
      <c r="F154" s="536">
        <f>F104+F103+F101+F98+F48+F45+F43+F29</f>
        <v>9520143.4800000004</v>
      </c>
      <c r="G154" s="536">
        <f>G104+G103+G101+G98+G48+G45+G43+G29</f>
        <v>8433079.1500000004</v>
      </c>
      <c r="H154" s="458">
        <f t="shared" si="6"/>
        <v>0.88581429131990352</v>
      </c>
      <c r="I154" s="459">
        <f t="shared" ref="I154:I159" si="7">F154-G154</f>
        <v>1087064.33</v>
      </c>
    </row>
    <row r="155" spans="2:11 16384:16384" x14ac:dyDescent="0.25">
      <c r="B155" s="83" t="s">
        <v>21</v>
      </c>
      <c r="C155" s="156"/>
      <c r="D155" s="156"/>
      <c r="E155" s="260"/>
      <c r="F155" s="279">
        <f>F46+F41</f>
        <v>6860383.4900000002</v>
      </c>
      <c r="G155" s="279">
        <f>G46+G41</f>
        <v>6860383.4900000002</v>
      </c>
      <c r="H155" s="458">
        <f t="shared" si="6"/>
        <v>1</v>
      </c>
      <c r="I155" s="459">
        <f t="shared" si="7"/>
        <v>0</v>
      </c>
    </row>
    <row r="156" spans="2:11 16384:16384" x14ac:dyDescent="0.25">
      <c r="B156" s="83" t="s">
        <v>39</v>
      </c>
      <c r="C156" s="156"/>
      <c r="D156" s="156"/>
      <c r="E156" s="260"/>
      <c r="F156" s="279">
        <f>F78+F49+F40+F52+F82+F85+F88+F91</f>
        <v>7120102.7300000004</v>
      </c>
      <c r="G156" s="279">
        <f>G78+G49+G40+G52+G82+G85+G88+G91</f>
        <v>6818978.7300000004</v>
      </c>
      <c r="H156" s="458">
        <f t="shared" si="6"/>
        <v>0.95770791357669072</v>
      </c>
      <c r="I156" s="459">
        <f t="shared" si="7"/>
        <v>301124</v>
      </c>
    </row>
    <row r="157" spans="2:11 16384:16384" x14ac:dyDescent="0.25">
      <c r="B157" s="83" t="s">
        <v>317</v>
      </c>
      <c r="C157" s="156"/>
      <c r="D157" s="156"/>
      <c r="E157" s="260"/>
      <c r="F157" s="279">
        <f>F42+F33+F31+F30</f>
        <v>3215400</v>
      </c>
      <c r="G157" s="279">
        <f>G42+G33+G31+G30</f>
        <v>704928.75</v>
      </c>
      <c r="H157" s="458">
        <f t="shared" si="6"/>
        <v>0.21923516514275052</v>
      </c>
      <c r="I157" s="459">
        <f t="shared" si="7"/>
        <v>2510471.25</v>
      </c>
    </row>
    <row r="158" spans="2:11 16384:16384" x14ac:dyDescent="0.25">
      <c r="B158" s="83" t="s">
        <v>45</v>
      </c>
      <c r="C158" s="156"/>
      <c r="D158" s="156"/>
      <c r="E158" s="260">
        <f>E31+E105</f>
        <v>0</v>
      </c>
      <c r="F158" s="537">
        <f>F105+F34</f>
        <v>99327324.269999996</v>
      </c>
      <c r="G158" s="537">
        <f>G105+G34</f>
        <v>79693957.090000004</v>
      </c>
      <c r="H158" s="538">
        <f t="shared" si="6"/>
        <v>0.80233669512096284</v>
      </c>
      <c r="I158" s="539">
        <f t="shared" si="7"/>
        <v>19633367.179999992</v>
      </c>
    </row>
    <row r="159" spans="2:11 16384:16384" ht="15.75" thickBot="1" x14ac:dyDescent="0.3">
      <c r="B159" s="499" t="s">
        <v>141</v>
      </c>
      <c r="C159" s="500"/>
      <c r="D159" s="500"/>
      <c r="E159" s="413">
        <f>E103</f>
        <v>0</v>
      </c>
      <c r="F159" s="540">
        <f>F73+F53</f>
        <v>3259846.98</v>
      </c>
      <c r="G159" s="540">
        <f>G73+G53</f>
        <v>3259846.98</v>
      </c>
      <c r="H159" s="540">
        <f t="shared" ref="H159" si="8">H73</f>
        <v>1</v>
      </c>
      <c r="I159" s="600">
        <f t="shared" si="7"/>
        <v>0</v>
      </c>
    </row>
    <row r="160" spans="2:11 16384:16384" x14ac:dyDescent="0.25">
      <c r="F160" s="437"/>
      <c r="G160" s="470"/>
    </row>
    <row r="161" spans="6:9" x14ac:dyDescent="0.25">
      <c r="F161" s="373">
        <v>361070</v>
      </c>
      <c r="G161" s="303"/>
    </row>
    <row r="162" spans="6:9" x14ac:dyDescent="0.25">
      <c r="F162" s="373">
        <v>100075.63</v>
      </c>
      <c r="G162" s="367" t="s">
        <v>475</v>
      </c>
      <c r="H162" s="367"/>
      <c r="I162" s="367"/>
    </row>
    <row r="163" spans="6:9" x14ac:dyDescent="0.25">
      <c r="G163" s="367"/>
      <c r="H163" s="367"/>
      <c r="I163" s="367"/>
    </row>
    <row r="164" spans="6:9" x14ac:dyDescent="0.25">
      <c r="F164" s="373">
        <f>F41+F46</f>
        <v>6860383.4900000002</v>
      </c>
      <c r="G164" s="367"/>
      <c r="H164" s="367"/>
      <c r="I164" s="367"/>
    </row>
    <row r="165" spans="6:9" x14ac:dyDescent="0.25">
      <c r="F165" s="424"/>
    </row>
  </sheetData>
  <customSheetViews>
    <customSheetView guid="{57EAFF00-73AA-423D-B3E2-63FFE6AC6F80}" scale="80" showPageBreaks="1" hiddenRows="1" hiddenColumns="1" state="hidden" topLeftCell="B148">
      <selection activeCell="D166" sqref="D166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0" hiddenRows="1" hiddenColumns="1" state="hidden" topLeftCell="B148">
      <selection activeCell="D166" sqref="D166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0" showPageBreaks="1" hiddenRows="1" hiddenColumns="1" state="hidden" topLeftCell="B148">
      <selection activeCell="D166" sqref="D166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31">
    <mergeCell ref="B99:B149"/>
    <mergeCell ref="C99:D99"/>
    <mergeCell ref="C105:C149"/>
    <mergeCell ref="C80:I80"/>
    <mergeCell ref="C83:I83"/>
    <mergeCell ref="C86:I86"/>
    <mergeCell ref="C89:I89"/>
    <mergeCell ref="C92:I92"/>
    <mergeCell ref="C96:I96"/>
    <mergeCell ref="B36:B98"/>
    <mergeCell ref="C39:D39"/>
    <mergeCell ref="D40:D42"/>
    <mergeCell ref="C44:D44"/>
    <mergeCell ref="D45:D46"/>
    <mergeCell ref="C76:I76"/>
    <mergeCell ref="C47:D47"/>
    <mergeCell ref="D48:D49"/>
    <mergeCell ref="C50:D50"/>
    <mergeCell ref="D51:D52"/>
    <mergeCell ref="C54:D54"/>
    <mergeCell ref="D55:D56"/>
    <mergeCell ref="C60:D60"/>
    <mergeCell ref="D61:D62"/>
    <mergeCell ref="C65:I65"/>
    <mergeCell ref="C68:I68"/>
    <mergeCell ref="C71:I71"/>
    <mergeCell ref="B24:I24"/>
    <mergeCell ref="B25:I25"/>
    <mergeCell ref="B28:B35"/>
    <mergeCell ref="C28:D28"/>
    <mergeCell ref="D29:D30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2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E8" sqref="E8"/>
    </sheetView>
  </sheetViews>
  <sheetFormatPr defaultRowHeight="15" x14ac:dyDescent="0.25"/>
  <cols>
    <col min="1" max="1" width="18.7109375" customWidth="1"/>
    <col min="2" max="2" width="21.28515625" customWidth="1"/>
    <col min="3" max="3" width="17.5703125" customWidth="1"/>
    <col min="4" max="4" width="13.42578125" customWidth="1"/>
  </cols>
  <sheetData>
    <row r="1" spans="1:4" x14ac:dyDescent="0.25">
      <c r="A1" s="51" t="s">
        <v>81</v>
      </c>
      <c r="B1" s="26"/>
      <c r="C1" s="1">
        <v>665788.5</v>
      </c>
    </row>
    <row r="2" spans="1:4" x14ac:dyDescent="0.25">
      <c r="A2" s="52" t="s">
        <v>82</v>
      </c>
      <c r="B2" s="26"/>
      <c r="C2" s="1">
        <v>742610.25</v>
      </c>
    </row>
    <row r="3" spans="1:4" ht="51" x14ac:dyDescent="0.25">
      <c r="A3" s="53" t="s">
        <v>84</v>
      </c>
      <c r="B3" s="26"/>
      <c r="C3" s="1">
        <f>806628.38-545213.8-124915.35</f>
        <v>136499.22999999995</v>
      </c>
    </row>
    <row r="4" spans="1:4" ht="64.5" x14ac:dyDescent="0.25">
      <c r="A4" s="22" t="s">
        <v>65</v>
      </c>
      <c r="B4" s="26"/>
      <c r="C4" s="1">
        <v>1500000</v>
      </c>
    </row>
    <row r="5" spans="1:4" ht="77.25" x14ac:dyDescent="0.25">
      <c r="A5" s="48" t="s">
        <v>96</v>
      </c>
      <c r="B5" s="26"/>
      <c r="C5" s="46">
        <f>C6</f>
        <v>670129.15</v>
      </c>
    </row>
    <row r="6" spans="1:4" ht="51" x14ac:dyDescent="0.25">
      <c r="A6" s="53" t="s">
        <v>84</v>
      </c>
      <c r="B6" s="26"/>
      <c r="C6" s="1">
        <f>806628.38-136499.23</f>
        <v>670129.15</v>
      </c>
    </row>
    <row r="7" spans="1:4" ht="15.75" thickBot="1" x14ac:dyDescent="0.3"/>
    <row r="8" spans="1:4" ht="77.25" x14ac:dyDescent="0.25">
      <c r="A8" s="1059" t="s">
        <v>86</v>
      </c>
      <c r="B8" s="63" t="s">
        <v>74</v>
      </c>
      <c r="C8" s="65"/>
      <c r="D8" s="72">
        <f>D9+D10+D11+D12</f>
        <v>406831.57999999996</v>
      </c>
    </row>
    <row r="9" spans="1:4" ht="51.75" x14ac:dyDescent="0.25">
      <c r="A9" s="1060"/>
      <c r="B9" s="60" t="s">
        <v>89</v>
      </c>
      <c r="C9" s="65"/>
      <c r="D9" s="71">
        <v>101707.9</v>
      </c>
    </row>
    <row r="10" spans="1:4" ht="51.75" x14ac:dyDescent="0.25">
      <c r="A10" s="1060"/>
      <c r="B10" s="60" t="s">
        <v>90</v>
      </c>
      <c r="C10" s="65"/>
      <c r="D10" s="71">
        <v>101707.9</v>
      </c>
    </row>
    <row r="11" spans="1:4" ht="39" x14ac:dyDescent="0.25">
      <c r="A11" s="1060"/>
      <c r="B11" s="60" t="s">
        <v>76</v>
      </c>
      <c r="C11" s="65"/>
      <c r="D11" s="71">
        <v>101707.9</v>
      </c>
    </row>
    <row r="12" spans="1:4" ht="39.75" thickBot="1" x14ac:dyDescent="0.3">
      <c r="A12" s="1061"/>
      <c r="B12" s="60" t="s">
        <v>77</v>
      </c>
      <c r="C12" s="65"/>
      <c r="D12" s="71">
        <v>101707.88</v>
      </c>
    </row>
    <row r="13" spans="1:4" ht="15.75" thickBot="1" x14ac:dyDescent="0.3"/>
    <row r="14" spans="1:4" ht="90" x14ac:dyDescent="0.25">
      <c r="A14" s="1059" t="s">
        <v>87</v>
      </c>
      <c r="B14" s="63" t="s">
        <v>73</v>
      </c>
      <c r="C14" s="65"/>
      <c r="D14" s="72">
        <f>D15+D16+D17+D18</f>
        <v>4390033.42</v>
      </c>
    </row>
    <row r="15" spans="1:4" ht="51.75" x14ac:dyDescent="0.25">
      <c r="A15" s="1060"/>
      <c r="B15" s="60" t="s">
        <v>89</v>
      </c>
      <c r="C15" s="65"/>
      <c r="D15" s="71">
        <v>1097508.3600000001</v>
      </c>
    </row>
    <row r="16" spans="1:4" ht="51.75" x14ac:dyDescent="0.25">
      <c r="A16" s="1060"/>
      <c r="B16" s="60" t="s">
        <v>90</v>
      </c>
      <c r="C16" s="65"/>
      <c r="D16" s="71">
        <v>1097508.3600000001</v>
      </c>
    </row>
    <row r="17" spans="1:4" ht="39" x14ac:dyDescent="0.25">
      <c r="A17" s="1060"/>
      <c r="B17" s="60" t="s">
        <v>76</v>
      </c>
      <c r="C17" s="65"/>
      <c r="D17" s="71">
        <v>1097508.3600000001</v>
      </c>
    </row>
    <row r="18" spans="1:4" ht="39.75" thickBot="1" x14ac:dyDescent="0.3">
      <c r="A18" s="1061"/>
      <c r="B18" s="60" t="s">
        <v>77</v>
      </c>
      <c r="C18" s="65"/>
      <c r="D18" s="71">
        <v>1097508.3400000001</v>
      </c>
    </row>
    <row r="19" spans="1:4" ht="64.5" x14ac:dyDescent="0.25">
      <c r="A19" s="1065" t="s">
        <v>87</v>
      </c>
      <c r="B19" s="66" t="s">
        <v>64</v>
      </c>
      <c r="C19" s="65"/>
      <c r="D19" s="72">
        <f>D20+D21</f>
        <v>558749.13</v>
      </c>
    </row>
    <row r="20" spans="1:4" ht="38.25" x14ac:dyDescent="0.25">
      <c r="A20" s="1066"/>
      <c r="B20" s="61" t="s">
        <v>83</v>
      </c>
      <c r="C20" s="65"/>
      <c r="D20" s="71">
        <v>558238.05000000005</v>
      </c>
    </row>
    <row r="21" spans="1:4" ht="27" thickBot="1" x14ac:dyDescent="0.3">
      <c r="A21" s="1067"/>
      <c r="B21" s="62" t="s">
        <v>80</v>
      </c>
      <c r="C21" s="65"/>
      <c r="D21" s="71">
        <v>511.08</v>
      </c>
    </row>
    <row r="22" spans="1:4" x14ac:dyDescent="0.25">
      <c r="A22" s="1062" t="s">
        <v>87</v>
      </c>
      <c r="B22" s="66" t="s">
        <v>93</v>
      </c>
      <c r="C22" s="65"/>
      <c r="D22" s="72">
        <f>D23+D24+D25+D26</f>
        <v>32146848.439999998</v>
      </c>
    </row>
    <row r="23" spans="1:4" ht="39" x14ac:dyDescent="0.25">
      <c r="A23" s="1063"/>
      <c r="B23" s="67" t="s">
        <v>91</v>
      </c>
      <c r="C23" s="65"/>
      <c r="D23" s="71">
        <v>5000000</v>
      </c>
    </row>
    <row r="24" spans="1:4" ht="39.75" thickBot="1" x14ac:dyDescent="0.3">
      <c r="A24" s="1064"/>
      <c r="B24" s="67" t="s">
        <v>91</v>
      </c>
      <c r="C24" s="65"/>
      <c r="D24" s="71">
        <v>2000000</v>
      </c>
    </row>
    <row r="25" spans="1:4" ht="39" thickBot="1" x14ac:dyDescent="0.3">
      <c r="A25" s="57" t="s">
        <v>92</v>
      </c>
      <c r="B25" s="70" t="s">
        <v>71</v>
      </c>
      <c r="C25" s="65"/>
      <c r="D25" s="73">
        <v>14021280.02</v>
      </c>
    </row>
    <row r="26" spans="1:4" ht="38.25" x14ac:dyDescent="0.25">
      <c r="A26" s="91" t="s">
        <v>86</v>
      </c>
      <c r="B26" s="100" t="s">
        <v>72</v>
      </c>
      <c r="C26" s="101"/>
      <c r="D26" s="102">
        <v>11125568.42</v>
      </c>
    </row>
  </sheetData>
  <customSheetViews>
    <customSheetView guid="{57EAFF00-73AA-423D-B3E2-63FFE6AC6F80}" state="hidden">
      <selection activeCell="E8" sqref="E8"/>
      <pageMargins left="0.7" right="0.7" top="0.75" bottom="0.75" header="0.3" footer="0.3"/>
    </customSheetView>
    <customSheetView guid="{2AA0A6A2-1258-4C55-85F4-15085DB77895}" state="hidden">
      <selection activeCell="E8" sqref="E8"/>
      <pageMargins left="0.7" right="0.7" top="0.75" bottom="0.75" header="0.3" footer="0.3"/>
    </customSheetView>
    <customSheetView guid="{FECCB591-1494-4FDC-ACAA-A865D942A87A}">
      <selection activeCell="O5" sqref="O5"/>
      <pageMargins left="0.7" right="0.7" top="0.75" bottom="0.75" header="0.3" footer="0.3"/>
    </customSheetView>
    <customSheetView guid="{6EABF47A-2511-4D16-8CD9-CB5DB597CEAD}">
      <selection activeCell="O5" sqref="O5"/>
      <pageMargins left="0.7" right="0.7" top="0.75" bottom="0.75" header="0.3" footer="0.3"/>
    </customSheetView>
    <customSheetView guid="{D471A51E-292E-4763-97E4-AC179949213B}" state="hidden">
      <selection activeCell="E8" sqref="E8"/>
      <pageMargins left="0.7" right="0.7" top="0.75" bottom="0.75" header="0.3" footer="0.3"/>
    </customSheetView>
  </customSheetViews>
  <mergeCells count="4">
    <mergeCell ref="A8:A12"/>
    <mergeCell ref="A22:A24"/>
    <mergeCell ref="A14:A18"/>
    <mergeCell ref="A19:A21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4"/>
  <sheetViews>
    <sheetView view="pageBreakPreview" topLeftCell="B1" zoomScale="90" zoomScaleNormal="60" zoomScaleSheetLayoutView="90" zoomScalePageLayoutView="80" workbookViewId="0">
      <selection activeCell="F20" sqref="F20"/>
    </sheetView>
  </sheetViews>
  <sheetFormatPr defaultColWidth="8.85546875" defaultRowHeight="15" x14ac:dyDescent="0.25"/>
  <cols>
    <col min="1" max="1" width="8.85546875" style="565" hidden="1" customWidth="1"/>
    <col min="2" max="2" width="32.42578125" style="565" customWidth="1"/>
    <col min="3" max="3" width="22.42578125" style="565" customWidth="1"/>
    <col min="4" max="4" width="40.7109375" style="565" customWidth="1"/>
    <col min="5" max="5" width="15.5703125" style="565" customWidth="1"/>
    <col min="6" max="6" width="15.5703125" style="707" customWidth="1"/>
    <col min="7" max="7" width="15.5703125" style="565" customWidth="1"/>
    <col min="8" max="8" width="15.5703125" style="716" customWidth="1"/>
    <col min="9" max="9" width="15.5703125" style="565" customWidth="1"/>
    <col min="10" max="10" width="8.85546875" style="565"/>
    <col min="11" max="11" width="10.7109375" style="565" bestFit="1" customWidth="1"/>
    <col min="12" max="16384" width="8.85546875" style="565"/>
  </cols>
  <sheetData>
    <row r="1" spans="1:14" s="670" customFormat="1" ht="12.75" x14ac:dyDescent="0.2">
      <c r="F1" s="704"/>
      <c r="H1" s="713"/>
      <c r="I1" s="670" t="s">
        <v>1</v>
      </c>
    </row>
    <row r="2" spans="1:14" s="670" customFormat="1" ht="12.75" hidden="1" x14ac:dyDescent="0.2">
      <c r="F2" s="704"/>
      <c r="H2" s="713"/>
    </row>
    <row r="3" spans="1:14" s="670" customFormat="1" ht="15.75" customHeight="1" x14ac:dyDescent="0.2">
      <c r="E3" s="842" t="s">
        <v>2</v>
      </c>
      <c r="F3" s="702"/>
      <c r="G3" s="842"/>
      <c r="H3" s="842"/>
      <c r="I3" s="842"/>
    </row>
    <row r="4" spans="1:14" s="670" customFormat="1" ht="15.75" customHeight="1" x14ac:dyDescent="0.2">
      <c r="E4" s="842" t="s">
        <v>682</v>
      </c>
      <c r="F4" s="702"/>
      <c r="G4" s="842"/>
      <c r="H4" s="842"/>
      <c r="I4" s="842"/>
    </row>
    <row r="5" spans="1:14" s="670" customFormat="1" ht="12.75" hidden="1" x14ac:dyDescent="0.2">
      <c r="D5" s="672"/>
      <c r="E5" s="673"/>
      <c r="F5" s="702"/>
      <c r="G5" s="842"/>
      <c r="H5" s="842"/>
      <c r="I5" s="842"/>
    </row>
    <row r="6" spans="1:14" s="670" customFormat="1" ht="12.75" x14ac:dyDescent="0.2">
      <c r="D6" s="672"/>
      <c r="E6" s="674"/>
      <c r="F6" s="702"/>
      <c r="G6" s="675"/>
      <c r="H6" s="842"/>
      <c r="I6" s="675"/>
    </row>
    <row r="7" spans="1:14" s="670" customFormat="1" ht="51" customHeight="1" x14ac:dyDescent="0.2">
      <c r="A7" s="154"/>
      <c r="B7" s="374" t="s">
        <v>3</v>
      </c>
      <c r="C7" s="154"/>
      <c r="D7" s="374" t="s">
        <v>683</v>
      </c>
      <c r="E7" s="374" t="s">
        <v>672</v>
      </c>
      <c r="F7" s="374" t="s">
        <v>673</v>
      </c>
      <c r="G7" s="374" t="s">
        <v>674</v>
      </c>
      <c r="H7" s="374" t="s">
        <v>4</v>
      </c>
      <c r="I7" s="374" t="s">
        <v>5</v>
      </c>
      <c r="K7" s="1046" t="s">
        <v>670</v>
      </c>
      <c r="L7" s="1046"/>
      <c r="M7" s="1046"/>
      <c r="N7" s="1046"/>
    </row>
    <row r="8" spans="1:14" s="670" customFormat="1" ht="12.75" x14ac:dyDescent="0.2">
      <c r="A8" s="155"/>
      <c r="B8" s="155">
        <v>1</v>
      </c>
      <c r="C8" s="155"/>
      <c r="D8" s="155">
        <v>2</v>
      </c>
      <c r="E8" s="690"/>
      <c r="F8" s="836">
        <v>3</v>
      </c>
      <c r="G8" s="155">
        <v>4</v>
      </c>
      <c r="H8" s="155" t="s">
        <v>6</v>
      </c>
      <c r="I8" s="155" t="s">
        <v>7</v>
      </c>
    </row>
    <row r="9" spans="1:14" s="670" customFormat="1" ht="18.75" customHeight="1" x14ac:dyDescent="0.2">
      <c r="A9" s="676">
        <v>1</v>
      </c>
      <c r="B9" s="407" t="s">
        <v>8</v>
      </c>
      <c r="C9" s="407"/>
      <c r="D9" s="153">
        <f>D11+D20</f>
        <v>160016982.87</v>
      </c>
      <c r="E9" s="153">
        <f>E11+E20</f>
        <v>167853634.47</v>
      </c>
      <c r="F9" s="714">
        <f>F11+F20</f>
        <v>127162501.85999998</v>
      </c>
      <c r="G9" s="714">
        <f>G11+G20</f>
        <v>99652027.260000005</v>
      </c>
      <c r="H9" s="714">
        <f>F9-G9</f>
        <v>27510474.599999979</v>
      </c>
      <c r="I9" s="153">
        <f>D9-G9</f>
        <v>60364955.609999999</v>
      </c>
    </row>
    <row r="10" spans="1:14" s="670" customFormat="1" ht="18" customHeight="1" x14ac:dyDescent="0.2">
      <c r="A10" s="676"/>
      <c r="B10" s="407" t="s">
        <v>9</v>
      </c>
      <c r="C10" s="407"/>
      <c r="D10" s="153"/>
      <c r="E10" s="153"/>
      <c r="F10" s="705"/>
      <c r="G10" s="714"/>
      <c r="H10" s="715">
        <f t="shared" ref="H10:H19" si="0">F10-G10</f>
        <v>0</v>
      </c>
      <c r="I10" s="157">
        <f t="shared" ref="I10:I19" si="1">D10-G10</f>
        <v>0</v>
      </c>
    </row>
    <row r="11" spans="1:14" s="670" customFormat="1" ht="26.25" customHeight="1" x14ac:dyDescent="0.2">
      <c r="A11" s="676" t="s">
        <v>10</v>
      </c>
      <c r="B11" s="407" t="s">
        <v>514</v>
      </c>
      <c r="C11" s="407"/>
      <c r="D11" s="153">
        <f>D12+D13+D15+D14+D19</f>
        <v>148449095.84999999</v>
      </c>
      <c r="E11" s="153">
        <f>E12+E13+E15+E14+E19</f>
        <v>156285747.44999999</v>
      </c>
      <c r="F11" s="714">
        <f>F12+F13+F15+F14+F19</f>
        <v>115594614.83999999</v>
      </c>
      <c r="G11" s="714">
        <f>G12+G13+G15+G14+G19</f>
        <v>88084140.460000008</v>
      </c>
      <c r="H11" s="714">
        <f>F11-G11</f>
        <v>27510474.37999998</v>
      </c>
      <c r="I11" s="153">
        <f>D11-G11</f>
        <v>60364955.389999986</v>
      </c>
    </row>
    <row r="12" spans="1:14" s="670" customFormat="1" ht="41.25" customHeight="1" x14ac:dyDescent="0.25">
      <c r="A12" s="677" t="s">
        <v>11</v>
      </c>
      <c r="B12" s="378" t="s">
        <v>18</v>
      </c>
      <c r="C12" s="378" t="s">
        <v>28</v>
      </c>
      <c r="D12" s="157">
        <v>19579760</v>
      </c>
      <c r="E12" s="157">
        <f>D12</f>
        <v>19579760</v>
      </c>
      <c r="F12" s="715">
        <v>14519060.689999999</v>
      </c>
      <c r="G12" s="747">
        <f>G30+G35+G36+G47+G48+G87+G95+G96+G97+G99+G102+G38</f>
        <v>15359472.140000001</v>
      </c>
      <c r="H12" s="715">
        <f>F12-G12</f>
        <v>-840411.45000000112</v>
      </c>
      <c r="I12" s="157">
        <f t="shared" si="1"/>
        <v>4220287.8599999994</v>
      </c>
    </row>
    <row r="13" spans="1:14" s="670" customFormat="1" ht="25.5" hidden="1" x14ac:dyDescent="0.2">
      <c r="A13" s="677" t="s">
        <v>12</v>
      </c>
      <c r="B13" s="378" t="s">
        <v>31</v>
      </c>
      <c r="C13" s="378" t="s">
        <v>26</v>
      </c>
      <c r="D13" s="157"/>
      <c r="E13" s="157"/>
      <c r="F13" s="701"/>
      <c r="G13" s="715"/>
      <c r="H13" s="715">
        <f t="shared" si="0"/>
        <v>0</v>
      </c>
      <c r="I13" s="157">
        <f>D13-G13</f>
        <v>0</v>
      </c>
    </row>
    <row r="14" spans="1:14" s="670" customFormat="1" ht="23.25" hidden="1" customHeight="1" x14ac:dyDescent="0.2">
      <c r="A14" s="677" t="s">
        <v>127</v>
      </c>
      <c r="B14" s="378" t="s">
        <v>128</v>
      </c>
      <c r="C14" s="378" t="s">
        <v>26</v>
      </c>
      <c r="D14" s="157"/>
      <c r="E14" s="157">
        <f>D14</f>
        <v>0</v>
      </c>
      <c r="F14" s="701"/>
      <c r="G14" s="715"/>
      <c r="H14" s="715">
        <f t="shared" si="0"/>
        <v>0</v>
      </c>
      <c r="I14" s="157">
        <f t="shared" si="1"/>
        <v>0</v>
      </c>
    </row>
    <row r="15" spans="1:14" s="670" customFormat="1" ht="63.6" customHeight="1" x14ac:dyDescent="0.25">
      <c r="A15" s="679" t="s">
        <v>19</v>
      </c>
      <c r="B15" s="680" t="s">
        <v>634</v>
      </c>
      <c r="C15" s="680"/>
      <c r="D15" s="27">
        <f>D16+D17+D18</f>
        <v>96770326.019999996</v>
      </c>
      <c r="E15" s="27">
        <f>E16+E17+E18</f>
        <v>104710020.62</v>
      </c>
      <c r="F15" s="733">
        <f>F16+F17+F18</f>
        <v>69079587.319999993</v>
      </c>
      <c r="G15" s="733">
        <f>G16+G17+G18</f>
        <v>58988296.140000008</v>
      </c>
      <c r="H15" s="714">
        <f t="shared" si="0"/>
        <v>10091291.179999985</v>
      </c>
      <c r="I15" s="153">
        <f t="shared" si="1"/>
        <v>37782029.879999988</v>
      </c>
    </row>
    <row r="16" spans="1:14" s="670" customFormat="1" ht="80.45" customHeight="1" x14ac:dyDescent="0.2">
      <c r="A16" s="677" t="s">
        <v>23</v>
      </c>
      <c r="B16" s="314" t="s">
        <v>635</v>
      </c>
      <c r="C16" s="681"/>
      <c r="D16" s="157">
        <f>3215400</f>
        <v>3215400</v>
      </c>
      <c r="E16" s="157">
        <f>D16</f>
        <v>3215400</v>
      </c>
      <c r="F16" s="715">
        <v>1347306</v>
      </c>
      <c r="G16" s="715">
        <f>G40</f>
        <v>3215400</v>
      </c>
      <c r="H16" s="715">
        <f t="shared" si="0"/>
        <v>-1868094</v>
      </c>
      <c r="I16" s="157">
        <f t="shared" si="1"/>
        <v>0</v>
      </c>
    </row>
    <row r="17" spans="1:11" s="670" customFormat="1" ht="105" customHeight="1" x14ac:dyDescent="0.2">
      <c r="A17" s="677" t="s">
        <v>24</v>
      </c>
      <c r="B17" s="682" t="s">
        <v>29</v>
      </c>
      <c r="C17" s="682" t="s">
        <v>35</v>
      </c>
      <c r="D17" s="157">
        <v>72613286.599999994</v>
      </c>
      <c r="E17" s="157">
        <v>80552981.200000003</v>
      </c>
      <c r="F17" s="748">
        <v>46790641.899999999</v>
      </c>
      <c r="G17" s="715">
        <f>G112</f>
        <v>47402175.670000009</v>
      </c>
      <c r="H17" s="715">
        <f>F17-G17</f>
        <v>-611533.77000001073</v>
      </c>
      <c r="I17" s="157">
        <f>D17-G17</f>
        <v>25211110.929999985</v>
      </c>
      <c r="K17" s="672"/>
    </row>
    <row r="18" spans="1:11" s="813" customFormat="1" ht="51" x14ac:dyDescent="0.2">
      <c r="A18" s="677" t="s">
        <v>54</v>
      </c>
      <c r="B18" s="682" t="s">
        <v>372</v>
      </c>
      <c r="C18" s="682"/>
      <c r="D18" s="65">
        <v>20941639.420000002</v>
      </c>
      <c r="E18" s="472">
        <v>20941639.420000002</v>
      </c>
      <c r="F18" s="748">
        <v>20941639.420000002</v>
      </c>
      <c r="G18" s="715">
        <f>G34+G45</f>
        <v>8370720.4699999997</v>
      </c>
      <c r="H18" s="715">
        <f t="shared" si="0"/>
        <v>12570918.950000003</v>
      </c>
      <c r="I18" s="260">
        <f>D18-G18</f>
        <v>12570918.950000003</v>
      </c>
    </row>
    <row r="19" spans="1:11" s="670" customFormat="1" ht="12.75" x14ac:dyDescent="0.2">
      <c r="A19" s="677"/>
      <c r="B19" s="682" t="s">
        <v>685</v>
      </c>
      <c r="C19" s="682"/>
      <c r="D19" s="157">
        <v>32099009.829999998</v>
      </c>
      <c r="E19" s="157">
        <f>32099009.83-103043</f>
        <v>31995966.829999998</v>
      </c>
      <c r="F19" s="715">
        <f>E19</f>
        <v>31995966.829999998</v>
      </c>
      <c r="G19" s="715">
        <f>G42+G44+G79+G104+G39+G46+G53+G54+G56+G57+G58+G61+G62+G63+G65+G66+G68+G69+G70+G71+G73+G74+G75+G77+G80+G82+G83+G89+G90+G91+G92+G106</f>
        <v>13736372.18</v>
      </c>
      <c r="H19" s="715">
        <f t="shared" si="0"/>
        <v>18259594.649999999</v>
      </c>
      <c r="I19" s="157">
        <f t="shared" si="1"/>
        <v>18362637.649999999</v>
      </c>
    </row>
    <row r="20" spans="1:11" s="670" customFormat="1" ht="28.5" customHeight="1" x14ac:dyDescent="0.2">
      <c r="A20" s="676" t="s">
        <v>13</v>
      </c>
      <c r="B20" s="407" t="s">
        <v>515</v>
      </c>
      <c r="C20" s="407"/>
      <c r="D20" s="153">
        <v>11567887.02</v>
      </c>
      <c r="E20" s="153">
        <v>11567887.02</v>
      </c>
      <c r="F20" s="714">
        <f>E20</f>
        <v>11567887.02</v>
      </c>
      <c r="G20" s="714">
        <f>G29+G98+G105+G108+G109+G110+G41</f>
        <v>11567886.799999999</v>
      </c>
      <c r="H20" s="714">
        <f>F20-G20</f>
        <v>0.22000000067055225</v>
      </c>
      <c r="I20" s="153">
        <f>D20-G20</f>
        <v>0.22000000067055225</v>
      </c>
    </row>
    <row r="22" spans="1:11" hidden="1" x14ac:dyDescent="0.25"/>
    <row r="23" spans="1:11" hidden="1" x14ac:dyDescent="0.25"/>
    <row r="24" spans="1:11" x14ac:dyDescent="0.25">
      <c r="B24" s="1047" t="s">
        <v>524</v>
      </c>
      <c r="C24" s="1047"/>
      <c r="D24" s="1047"/>
      <c r="E24" s="1047"/>
      <c r="F24" s="1047"/>
      <c r="G24" s="1047"/>
      <c r="H24" s="1047"/>
      <c r="I24" s="1047"/>
    </row>
    <row r="25" spans="1:11" x14ac:dyDescent="0.25">
      <c r="B25" s="1048" t="s">
        <v>684</v>
      </c>
      <c r="C25" s="1048"/>
      <c r="D25" s="1048"/>
      <c r="E25" s="1048"/>
      <c r="F25" s="1048"/>
      <c r="G25" s="1048"/>
      <c r="H25" s="1048"/>
      <c r="I25" s="1048"/>
    </row>
    <row r="26" spans="1:11" ht="15.75" thickBot="1" x14ac:dyDescent="0.3"/>
    <row r="27" spans="1:11" ht="38.25" x14ac:dyDescent="0.25">
      <c r="B27" s="843" t="s">
        <v>14</v>
      </c>
      <c r="C27" s="685" t="s">
        <v>27</v>
      </c>
      <c r="D27" s="685" t="s">
        <v>15</v>
      </c>
      <c r="E27" s="685" t="s">
        <v>517</v>
      </c>
      <c r="F27" s="685" t="s">
        <v>671</v>
      </c>
      <c r="G27" s="686" t="s">
        <v>675</v>
      </c>
      <c r="H27" s="686" t="s">
        <v>42</v>
      </c>
      <c r="I27" s="687" t="s">
        <v>676</v>
      </c>
    </row>
    <row r="28" spans="1:11" x14ac:dyDescent="0.25">
      <c r="B28" s="1049" t="s">
        <v>537</v>
      </c>
      <c r="C28" s="841" t="s">
        <v>106</v>
      </c>
      <c r="D28" s="841" t="s">
        <v>522</v>
      </c>
      <c r="E28" s="699">
        <f>E29+E30</f>
        <v>418600</v>
      </c>
      <c r="F28" s="699">
        <f>F29+F30</f>
        <v>418600</v>
      </c>
      <c r="G28" s="699">
        <f>G29+G30</f>
        <v>10027.27</v>
      </c>
      <c r="H28" s="768">
        <f>G28/F28</f>
        <v>2.395430004777831E-2</v>
      </c>
      <c r="I28" s="808">
        <f>F28-G28</f>
        <v>408572.73</v>
      </c>
    </row>
    <row r="29" spans="1:11" ht="25.5" hidden="1" x14ac:dyDescent="0.25">
      <c r="B29" s="1037"/>
      <c r="C29" s="730" t="s">
        <v>528</v>
      </c>
      <c r="D29" s="697" t="s">
        <v>275</v>
      </c>
      <c r="E29" s="701"/>
      <c r="F29" s="701">
        <f>141680.18-141680.18</f>
        <v>0</v>
      </c>
      <c r="G29" s="157"/>
      <c r="H29" s="717" t="e">
        <f t="shared" ref="H29:H137" si="2">G29/F29</f>
        <v>#DIV/0!</v>
      </c>
      <c r="I29" s="809">
        <f t="shared" ref="I29:I128" si="3">F29-G29</f>
        <v>0</v>
      </c>
    </row>
    <row r="30" spans="1:11" ht="24.75" customHeight="1" thickBot="1" x14ac:dyDescent="0.3">
      <c r="B30" s="1050"/>
      <c r="C30" s="734" t="s">
        <v>85</v>
      </c>
      <c r="D30" s="444" t="s">
        <v>271</v>
      </c>
      <c r="E30" s="710">
        <v>418600</v>
      </c>
      <c r="F30" s="710">
        <v>418600</v>
      </c>
      <c r="G30" s="710">
        <v>10027.27</v>
      </c>
      <c r="H30" s="723">
        <f t="shared" si="2"/>
        <v>2.395430004777831E-2</v>
      </c>
      <c r="I30" s="810">
        <f t="shared" si="3"/>
        <v>408572.73</v>
      </c>
    </row>
    <row r="31" spans="1:11" ht="19.5" customHeight="1" x14ac:dyDescent="0.25">
      <c r="B31" s="1051" t="s">
        <v>32</v>
      </c>
      <c r="C31" s="387" t="s">
        <v>106</v>
      </c>
      <c r="D31" s="694" t="s">
        <v>32</v>
      </c>
      <c r="E31" s="708">
        <f>E32+E85</f>
        <v>294152.18</v>
      </c>
      <c r="F31" s="708">
        <f>F32+F85</f>
        <v>66702865.700000003</v>
      </c>
      <c r="G31" s="708">
        <f>G32+G85</f>
        <v>35696576.920000002</v>
      </c>
      <c r="H31" s="718">
        <f t="shared" si="2"/>
        <v>0.53515807072738708</v>
      </c>
      <c r="I31" s="497">
        <f t="shared" si="3"/>
        <v>31006288.780000001</v>
      </c>
    </row>
    <row r="32" spans="1:11" ht="16.899999999999999" customHeight="1" x14ac:dyDescent="0.25">
      <c r="B32" s="1037"/>
      <c r="C32" s="450" t="s">
        <v>0</v>
      </c>
      <c r="D32" s="346" t="s">
        <v>206</v>
      </c>
      <c r="E32" s="390"/>
      <c r="F32" s="705">
        <f>F33+F52+F55+F60+F64+F67+F72+F76+F78+F81</f>
        <v>64408713.520000003</v>
      </c>
      <c r="G32" s="705">
        <f>G33+G52+G55+G60+G64+G67+G72+G76+G78+G81</f>
        <v>33906463.920000002</v>
      </c>
      <c r="H32" s="717">
        <f t="shared" si="2"/>
        <v>0.52642665979458614</v>
      </c>
      <c r="I32" s="459">
        <f t="shared" si="3"/>
        <v>30502249.600000001</v>
      </c>
    </row>
    <row r="33" spans="2:9" ht="21" customHeight="1" x14ac:dyDescent="0.25">
      <c r="B33" s="1037"/>
      <c r="C33" s="407" t="s">
        <v>0</v>
      </c>
      <c r="D33" s="688" t="s">
        <v>207</v>
      </c>
      <c r="E33" s="390"/>
      <c r="F33" s="705">
        <f>F34+F35+F36+F37+F43+F47+F48+F49</f>
        <v>51313391.520000003</v>
      </c>
      <c r="G33" s="705">
        <f>G34+G35+G36+G37+G43+G47+G48+G49</f>
        <v>25201702.32</v>
      </c>
      <c r="H33" s="717">
        <f t="shared" si="2"/>
        <v>0.49113304682223818</v>
      </c>
      <c r="I33" s="455">
        <f t="shared" si="3"/>
        <v>26111689.200000003</v>
      </c>
    </row>
    <row r="34" spans="2:9" ht="28.9" customHeight="1" x14ac:dyDescent="0.25">
      <c r="B34" s="1037"/>
      <c r="C34" s="805" t="s">
        <v>613</v>
      </c>
      <c r="D34" s="839" t="s">
        <v>589</v>
      </c>
      <c r="E34" s="811"/>
      <c r="F34" s="812">
        <v>8370720.4699999997</v>
      </c>
      <c r="G34" s="812">
        <v>8370720.4699999997</v>
      </c>
      <c r="H34" s="717">
        <f t="shared" si="2"/>
        <v>1</v>
      </c>
      <c r="I34" s="459">
        <f t="shared" si="3"/>
        <v>0</v>
      </c>
    </row>
    <row r="35" spans="2:9" ht="25.9" customHeight="1" x14ac:dyDescent="0.25">
      <c r="B35" s="1037"/>
      <c r="C35" s="734" t="s">
        <v>85</v>
      </c>
      <c r="D35" s="839" t="s">
        <v>609</v>
      </c>
      <c r="E35" s="811"/>
      <c r="F35" s="804">
        <v>5055150.45</v>
      </c>
      <c r="G35" s="781">
        <v>5055150.45</v>
      </c>
      <c r="H35" s="717">
        <f t="shared" si="2"/>
        <v>1</v>
      </c>
      <c r="I35" s="459">
        <f t="shared" si="3"/>
        <v>0</v>
      </c>
    </row>
    <row r="36" spans="2:9" ht="15.75" customHeight="1" x14ac:dyDescent="0.25">
      <c r="B36" s="1037"/>
      <c r="C36" s="734" t="s">
        <v>85</v>
      </c>
      <c r="D36" s="839" t="s">
        <v>610</v>
      </c>
      <c r="E36" s="811"/>
      <c r="F36" s="804">
        <v>571339</v>
      </c>
      <c r="G36" s="781">
        <v>571339</v>
      </c>
      <c r="H36" s="717">
        <f t="shared" si="2"/>
        <v>1</v>
      </c>
      <c r="I36" s="459">
        <f t="shared" si="3"/>
        <v>0</v>
      </c>
    </row>
    <row r="37" spans="2:9" ht="15.75" customHeight="1" x14ac:dyDescent="0.25">
      <c r="B37" s="1037"/>
      <c r="C37" s="1031" t="s">
        <v>633</v>
      </c>
      <c r="D37" s="1032"/>
      <c r="E37" s="837"/>
      <c r="F37" s="804">
        <f>F38+F39+F40+F41+F42</f>
        <v>10296280.800000001</v>
      </c>
      <c r="G37" s="804">
        <f>G38+G39+G40+G41+G42</f>
        <v>10296280.800000001</v>
      </c>
      <c r="H37" s="717">
        <f t="shared" si="2"/>
        <v>1</v>
      </c>
      <c r="I37" s="459">
        <f t="shared" si="3"/>
        <v>0</v>
      </c>
    </row>
    <row r="38" spans="2:9" ht="15.75" customHeight="1" x14ac:dyDescent="0.25">
      <c r="B38" s="1037"/>
      <c r="C38" s="734" t="s">
        <v>85</v>
      </c>
      <c r="D38" s="994" t="s">
        <v>611</v>
      </c>
      <c r="E38" s="837"/>
      <c r="F38" s="781">
        <v>3347364.37</v>
      </c>
      <c r="G38" s="781">
        <v>3347364.37</v>
      </c>
      <c r="H38" s="717">
        <f t="shared" si="2"/>
        <v>1</v>
      </c>
      <c r="I38" s="459">
        <f t="shared" si="3"/>
        <v>0</v>
      </c>
    </row>
    <row r="39" spans="2:9" ht="33.6" customHeight="1" x14ac:dyDescent="0.25">
      <c r="B39" s="1037"/>
      <c r="C39" s="448" t="s">
        <v>283</v>
      </c>
      <c r="D39" s="996"/>
      <c r="E39" s="837"/>
      <c r="F39" s="781">
        <v>66971</v>
      </c>
      <c r="G39" s="781">
        <v>66971</v>
      </c>
      <c r="H39" s="717">
        <f t="shared" si="2"/>
        <v>1</v>
      </c>
      <c r="I39" s="459">
        <f t="shared" si="3"/>
        <v>0</v>
      </c>
    </row>
    <row r="40" spans="2:9" ht="28.15" customHeight="1" x14ac:dyDescent="0.25">
      <c r="B40" s="1037"/>
      <c r="C40" s="446" t="s">
        <v>535</v>
      </c>
      <c r="D40" s="996"/>
      <c r="E40" s="837"/>
      <c r="F40" s="781">
        <v>3215400</v>
      </c>
      <c r="G40" s="781">
        <v>3215400</v>
      </c>
      <c r="H40" s="717">
        <f t="shared" si="2"/>
        <v>1</v>
      </c>
      <c r="I40" s="459">
        <f t="shared" si="3"/>
        <v>0</v>
      </c>
    </row>
    <row r="41" spans="2:9" ht="33.6" customHeight="1" x14ac:dyDescent="0.25">
      <c r="B41" s="1037"/>
      <c r="C41" s="732" t="s">
        <v>533</v>
      </c>
      <c r="D41" s="996"/>
      <c r="E41" s="837"/>
      <c r="F41" s="781">
        <v>373641.85</v>
      </c>
      <c r="G41" s="781">
        <v>373641.85</v>
      </c>
      <c r="H41" s="717">
        <f t="shared" si="2"/>
        <v>1</v>
      </c>
      <c r="I41" s="459">
        <f t="shared" si="3"/>
        <v>0</v>
      </c>
    </row>
    <row r="42" spans="2:9" ht="42.6" customHeight="1" x14ac:dyDescent="0.25">
      <c r="B42" s="1037"/>
      <c r="C42" s="660" t="s">
        <v>543</v>
      </c>
      <c r="D42" s="995"/>
      <c r="E42" s="837"/>
      <c r="F42" s="781">
        <v>3292903.58</v>
      </c>
      <c r="G42" s="781">
        <v>3292903.58</v>
      </c>
      <c r="H42" s="717">
        <f t="shared" si="2"/>
        <v>1</v>
      </c>
      <c r="I42" s="459">
        <f t="shared" si="3"/>
        <v>0</v>
      </c>
    </row>
    <row r="43" spans="2:9" ht="20.45" customHeight="1" x14ac:dyDescent="0.25">
      <c r="B43" s="1037"/>
      <c r="C43" s="1031" t="s">
        <v>612</v>
      </c>
      <c r="D43" s="1032"/>
      <c r="E43" s="837"/>
      <c r="F43" s="804">
        <f>F44+F45+F46</f>
        <v>18275037.600000001</v>
      </c>
      <c r="G43" s="804">
        <f>G44+G45+G46</f>
        <v>0</v>
      </c>
      <c r="H43" s="717">
        <f t="shared" si="2"/>
        <v>0</v>
      </c>
      <c r="I43" s="459">
        <f t="shared" si="3"/>
        <v>18275037.600000001</v>
      </c>
    </row>
    <row r="44" spans="2:9" ht="41.45" customHeight="1" x14ac:dyDescent="0.25">
      <c r="B44" s="1037"/>
      <c r="C44" s="660" t="s">
        <v>543</v>
      </c>
      <c r="D44" s="994" t="s">
        <v>614</v>
      </c>
      <c r="E44" s="837"/>
      <c r="F44" s="781">
        <v>4204118.6500000004</v>
      </c>
      <c r="G44" s="781"/>
      <c r="H44" s="717">
        <f t="shared" si="2"/>
        <v>0</v>
      </c>
      <c r="I44" s="459">
        <f t="shared" si="3"/>
        <v>4204118.6500000004</v>
      </c>
    </row>
    <row r="45" spans="2:9" ht="20.45" customHeight="1" x14ac:dyDescent="0.25">
      <c r="B45" s="1037"/>
      <c r="C45" s="805" t="s">
        <v>613</v>
      </c>
      <c r="D45" s="996"/>
      <c r="E45" s="837"/>
      <c r="F45" s="781">
        <v>12570918.949999999</v>
      </c>
      <c r="G45" s="781"/>
      <c r="H45" s="717">
        <f t="shared" si="2"/>
        <v>0</v>
      </c>
      <c r="I45" s="459">
        <f t="shared" si="3"/>
        <v>12570918.949999999</v>
      </c>
    </row>
    <row r="46" spans="2:9" ht="32.450000000000003" customHeight="1" x14ac:dyDescent="0.25">
      <c r="B46" s="1037"/>
      <c r="C46" s="448" t="s">
        <v>283</v>
      </c>
      <c r="D46" s="995"/>
      <c r="E46" s="837"/>
      <c r="F46" s="781">
        <v>1500000</v>
      </c>
      <c r="G46" s="781"/>
      <c r="H46" s="717">
        <f t="shared" si="2"/>
        <v>0</v>
      </c>
      <c r="I46" s="459">
        <f t="shared" si="3"/>
        <v>1500000</v>
      </c>
    </row>
    <row r="47" spans="2:9" ht="42" customHeight="1" x14ac:dyDescent="0.25">
      <c r="B47" s="1037"/>
      <c r="C47" s="734" t="s">
        <v>85</v>
      </c>
      <c r="D47" s="840" t="s">
        <v>646</v>
      </c>
      <c r="E47" s="837"/>
      <c r="F47" s="781">
        <v>430341.6</v>
      </c>
      <c r="G47" s="781">
        <v>430341.6</v>
      </c>
      <c r="H47" s="717">
        <f t="shared" si="2"/>
        <v>1</v>
      </c>
      <c r="I47" s="459">
        <f t="shared" si="3"/>
        <v>0</v>
      </c>
    </row>
    <row r="48" spans="2:9" ht="38.450000000000003" customHeight="1" x14ac:dyDescent="0.25">
      <c r="B48" s="1037"/>
      <c r="C48" s="734" t="s">
        <v>85</v>
      </c>
      <c r="D48" s="840" t="s">
        <v>647</v>
      </c>
      <c r="E48" s="837"/>
      <c r="F48" s="781">
        <v>477870</v>
      </c>
      <c r="G48" s="781">
        <v>477870</v>
      </c>
      <c r="H48" s="717">
        <f t="shared" si="2"/>
        <v>1</v>
      </c>
      <c r="I48" s="459">
        <f t="shared" si="3"/>
        <v>0</v>
      </c>
    </row>
    <row r="49" spans="2:9" ht="15.75" customHeight="1" x14ac:dyDescent="0.25">
      <c r="B49" s="1037"/>
      <c r="C49" s="1052" t="s">
        <v>681</v>
      </c>
      <c r="D49" s="1053"/>
      <c r="E49" s="837"/>
      <c r="F49" s="804">
        <f>F50+F51</f>
        <v>7836651.5999999996</v>
      </c>
      <c r="G49" s="804">
        <f>G50+G51</f>
        <v>0</v>
      </c>
      <c r="H49" s="717">
        <f t="shared" si="2"/>
        <v>0</v>
      </c>
      <c r="I49" s="455">
        <f t="shared" si="3"/>
        <v>7836651.5999999996</v>
      </c>
    </row>
    <row r="50" spans="2:9" ht="42.6" customHeight="1" x14ac:dyDescent="0.25">
      <c r="B50" s="1037"/>
      <c r="C50" s="660" t="s">
        <v>543</v>
      </c>
      <c r="D50" s="994" t="s">
        <v>679</v>
      </c>
      <c r="E50" s="837"/>
      <c r="F50" s="782">
        <f>4970722.58+2250000</f>
        <v>7220722.5800000001</v>
      </c>
      <c r="G50" s="781"/>
      <c r="H50" s="717">
        <f t="shared" si="2"/>
        <v>0</v>
      </c>
      <c r="I50" s="459">
        <f t="shared" si="3"/>
        <v>7220722.5800000001</v>
      </c>
    </row>
    <row r="51" spans="2:9" ht="30.95" customHeight="1" x14ac:dyDescent="0.25">
      <c r="B51" s="1037"/>
      <c r="C51" s="448" t="s">
        <v>283</v>
      </c>
      <c r="D51" s="995"/>
      <c r="E51" s="846"/>
      <c r="F51" s="782">
        <f>615929.02</f>
        <v>615929.02</v>
      </c>
      <c r="G51" s="781"/>
      <c r="H51" s="717">
        <f t="shared" si="2"/>
        <v>0</v>
      </c>
      <c r="I51" s="459">
        <f t="shared" si="3"/>
        <v>615929.02</v>
      </c>
    </row>
    <row r="52" spans="2:9" x14ac:dyDescent="0.25">
      <c r="B52" s="1037"/>
      <c r="C52" s="450" t="s">
        <v>0</v>
      </c>
      <c r="D52" s="344" t="s">
        <v>196</v>
      </c>
      <c r="E52" s="690"/>
      <c r="F52" s="705">
        <f>F53+F54</f>
        <v>2092000</v>
      </c>
      <c r="G52" s="705">
        <f>G53+G54</f>
        <v>2086539.6</v>
      </c>
      <c r="H52" s="719">
        <f t="shared" si="2"/>
        <v>0.99738986615678782</v>
      </c>
      <c r="I52" s="457">
        <f t="shared" si="3"/>
        <v>5460.3999999999069</v>
      </c>
    </row>
    <row r="53" spans="2:9" ht="38.25" x14ac:dyDescent="0.25">
      <c r="B53" s="1037"/>
      <c r="C53" s="448" t="s">
        <v>283</v>
      </c>
      <c r="D53" s="398" t="s">
        <v>590</v>
      </c>
      <c r="E53" s="690"/>
      <c r="F53" s="701">
        <v>1092000</v>
      </c>
      <c r="G53" s="701">
        <v>1086540</v>
      </c>
      <c r="H53" s="719">
        <f t="shared" si="2"/>
        <v>0.995</v>
      </c>
      <c r="I53" s="459">
        <f t="shared" si="3"/>
        <v>5460</v>
      </c>
    </row>
    <row r="54" spans="2:9" ht="39.6" customHeight="1" x14ac:dyDescent="0.25">
      <c r="B54" s="1037"/>
      <c r="C54" s="448" t="s">
        <v>283</v>
      </c>
      <c r="D54" s="398" t="s">
        <v>615</v>
      </c>
      <c r="E54" s="690"/>
      <c r="F54" s="701">
        <v>1000000</v>
      </c>
      <c r="G54" s="701">
        <v>999999.6</v>
      </c>
      <c r="H54" s="719">
        <f t="shared" si="2"/>
        <v>0.99999959999999999</v>
      </c>
      <c r="I54" s="459">
        <f t="shared" si="3"/>
        <v>0.40000000002328306</v>
      </c>
    </row>
    <row r="55" spans="2:9" x14ac:dyDescent="0.25">
      <c r="B55" s="1037"/>
      <c r="C55" s="450" t="s">
        <v>0</v>
      </c>
      <c r="D55" s="346" t="s">
        <v>286</v>
      </c>
      <c r="E55" s="690"/>
      <c r="F55" s="705">
        <f>F56+F57+F58+F59</f>
        <v>4245467</v>
      </c>
      <c r="G55" s="705">
        <f>G56+G57+G58+G59</f>
        <v>3860367</v>
      </c>
      <c r="H55" s="719">
        <f t="shared" si="2"/>
        <v>0.90929148666094917</v>
      </c>
      <c r="I55" s="457">
        <f t="shared" si="3"/>
        <v>385100</v>
      </c>
    </row>
    <row r="56" spans="2:9" ht="25.5" x14ac:dyDescent="0.25">
      <c r="B56" s="1037"/>
      <c r="C56" s="448" t="s">
        <v>283</v>
      </c>
      <c r="D56" s="398" t="s">
        <v>591</v>
      </c>
      <c r="E56" s="690"/>
      <c r="F56" s="701">
        <f>1500000+1745467</f>
        <v>3245467</v>
      </c>
      <c r="G56" s="701">
        <v>3245467</v>
      </c>
      <c r="H56" s="719">
        <f t="shared" si="2"/>
        <v>1</v>
      </c>
      <c r="I56" s="459">
        <f t="shared" si="3"/>
        <v>0</v>
      </c>
    </row>
    <row r="57" spans="2:9" ht="38.25" x14ac:dyDescent="0.25">
      <c r="B57" s="1037"/>
      <c r="C57" s="448" t="s">
        <v>283</v>
      </c>
      <c r="D57" s="398" t="s">
        <v>616</v>
      </c>
      <c r="E57" s="690"/>
      <c r="F57" s="701">
        <v>614900</v>
      </c>
      <c r="G57" s="701">
        <v>614900</v>
      </c>
      <c r="H57" s="719">
        <f t="shared" si="2"/>
        <v>1</v>
      </c>
      <c r="I57" s="459">
        <f t="shared" si="3"/>
        <v>0</v>
      </c>
    </row>
    <row r="58" spans="2:9" ht="38.25" x14ac:dyDescent="0.25">
      <c r="B58" s="1037"/>
      <c r="C58" s="448" t="s">
        <v>283</v>
      </c>
      <c r="D58" s="398" t="s">
        <v>617</v>
      </c>
      <c r="E58" s="690"/>
      <c r="F58" s="701">
        <v>371656</v>
      </c>
      <c r="G58" s="157"/>
      <c r="H58" s="719">
        <f t="shared" si="2"/>
        <v>0</v>
      </c>
      <c r="I58" s="459">
        <f t="shared" si="3"/>
        <v>371656</v>
      </c>
    </row>
    <row r="59" spans="2:9" ht="25.5" x14ac:dyDescent="0.25">
      <c r="B59" s="1037"/>
      <c r="C59" s="448" t="s">
        <v>283</v>
      </c>
      <c r="D59" s="398" t="s">
        <v>677</v>
      </c>
      <c r="E59" s="690"/>
      <c r="F59" s="701">
        <v>13444</v>
      </c>
      <c r="G59" s="157"/>
      <c r="H59" s="719">
        <f t="shared" si="2"/>
        <v>0</v>
      </c>
      <c r="I59" s="459">
        <f t="shared" si="3"/>
        <v>13444</v>
      </c>
    </row>
    <row r="60" spans="2:9" x14ac:dyDescent="0.25">
      <c r="B60" s="1037"/>
      <c r="C60" s="450" t="s">
        <v>0</v>
      </c>
      <c r="D60" s="346" t="s">
        <v>193</v>
      </c>
      <c r="E60" s="690"/>
      <c r="F60" s="705">
        <f>F61+F62+F63</f>
        <v>1160898</v>
      </c>
      <c r="G60" s="705">
        <f>G61+G62+G63</f>
        <v>1160898</v>
      </c>
      <c r="H60" s="719">
        <f t="shared" si="2"/>
        <v>1</v>
      </c>
      <c r="I60" s="457">
        <f t="shared" si="3"/>
        <v>0</v>
      </c>
    </row>
    <row r="61" spans="2:9" ht="25.5" x14ac:dyDescent="0.25">
      <c r="B61" s="1037"/>
      <c r="C61" s="448" t="s">
        <v>283</v>
      </c>
      <c r="D61" s="398" t="s">
        <v>592</v>
      </c>
      <c r="E61" s="690"/>
      <c r="F61" s="701">
        <v>500000</v>
      </c>
      <c r="G61" s="701">
        <v>500000</v>
      </c>
      <c r="H61" s="719">
        <f t="shared" si="2"/>
        <v>1</v>
      </c>
      <c r="I61" s="456">
        <f t="shared" si="3"/>
        <v>0</v>
      </c>
    </row>
    <row r="62" spans="2:9" ht="26.45" customHeight="1" x14ac:dyDescent="0.25">
      <c r="B62" s="1037"/>
      <c r="C62" s="448" t="s">
        <v>283</v>
      </c>
      <c r="D62" s="398" t="s">
        <v>618</v>
      </c>
      <c r="E62" s="690"/>
      <c r="F62" s="701">
        <v>330449</v>
      </c>
      <c r="G62" s="701">
        <v>330449</v>
      </c>
      <c r="H62" s="719">
        <f t="shared" si="2"/>
        <v>1</v>
      </c>
      <c r="I62" s="456">
        <f t="shared" si="3"/>
        <v>0</v>
      </c>
    </row>
    <row r="63" spans="2:9" ht="27.6" customHeight="1" x14ac:dyDescent="0.25">
      <c r="B63" s="1037"/>
      <c r="C63" s="448" t="s">
        <v>283</v>
      </c>
      <c r="D63" s="398" t="s">
        <v>619</v>
      </c>
      <c r="E63" s="690"/>
      <c r="F63" s="701">
        <v>330449</v>
      </c>
      <c r="G63" s="701">
        <v>330449</v>
      </c>
      <c r="H63" s="719">
        <f t="shared" si="2"/>
        <v>1</v>
      </c>
      <c r="I63" s="456">
        <f t="shared" si="3"/>
        <v>0</v>
      </c>
    </row>
    <row r="64" spans="2:9" ht="14.45" customHeight="1" x14ac:dyDescent="0.25">
      <c r="B64" s="1037"/>
      <c r="C64" s="450" t="s">
        <v>0</v>
      </c>
      <c r="D64" s="346" t="s">
        <v>381</v>
      </c>
      <c r="E64" s="690"/>
      <c r="F64" s="705">
        <f>F65+F66</f>
        <v>1000000</v>
      </c>
      <c r="G64" s="705">
        <f>G65+G66</f>
        <v>0</v>
      </c>
      <c r="H64" s="719">
        <f t="shared" si="2"/>
        <v>0</v>
      </c>
      <c r="I64" s="456">
        <f t="shared" si="3"/>
        <v>1000000</v>
      </c>
    </row>
    <row r="65" spans="2:9" ht="29.45" customHeight="1" x14ac:dyDescent="0.25">
      <c r="B65" s="1037"/>
      <c r="C65" s="448" t="s">
        <v>283</v>
      </c>
      <c r="D65" s="398" t="s">
        <v>620</v>
      </c>
      <c r="E65" s="690"/>
      <c r="F65" s="701">
        <v>700305</v>
      </c>
      <c r="G65" s="157"/>
      <c r="H65" s="719">
        <f t="shared" si="2"/>
        <v>0</v>
      </c>
      <c r="I65" s="456">
        <f t="shared" si="3"/>
        <v>700305</v>
      </c>
    </row>
    <row r="66" spans="2:9" ht="29.45" customHeight="1" x14ac:dyDescent="0.25">
      <c r="B66" s="1037"/>
      <c r="C66" s="448" t="s">
        <v>283</v>
      </c>
      <c r="D66" s="398" t="s">
        <v>621</v>
      </c>
      <c r="E66" s="690"/>
      <c r="F66" s="701">
        <v>299695</v>
      </c>
      <c r="G66" s="157"/>
      <c r="H66" s="719">
        <f t="shared" si="2"/>
        <v>0</v>
      </c>
      <c r="I66" s="456">
        <f t="shared" si="3"/>
        <v>299695</v>
      </c>
    </row>
    <row r="67" spans="2:9" ht="17.45" customHeight="1" x14ac:dyDescent="0.25">
      <c r="B67" s="1037"/>
      <c r="C67" s="450" t="s">
        <v>0</v>
      </c>
      <c r="D67" s="346" t="s">
        <v>412</v>
      </c>
      <c r="E67" s="690"/>
      <c r="F67" s="705">
        <f>F68+F69+F70+F71</f>
        <v>1000000</v>
      </c>
      <c r="G67" s="705">
        <f>G68+G69+G70+G71</f>
        <v>1000000</v>
      </c>
      <c r="H67" s="719">
        <f t="shared" si="2"/>
        <v>1</v>
      </c>
      <c r="I67" s="457">
        <f t="shared" si="3"/>
        <v>0</v>
      </c>
    </row>
    <row r="68" spans="2:9" ht="29.45" customHeight="1" x14ac:dyDescent="0.25">
      <c r="B68" s="1037"/>
      <c r="C68" s="448" t="s">
        <v>283</v>
      </c>
      <c r="D68" s="398" t="s">
        <v>622</v>
      </c>
      <c r="E68" s="690"/>
      <c r="F68" s="701">
        <v>265108.08</v>
      </c>
      <c r="G68" s="701">
        <v>265108.08</v>
      </c>
      <c r="H68" s="719">
        <f t="shared" si="2"/>
        <v>1</v>
      </c>
      <c r="I68" s="456">
        <f t="shared" si="3"/>
        <v>0</v>
      </c>
    </row>
    <row r="69" spans="2:9" ht="29.45" customHeight="1" x14ac:dyDescent="0.25">
      <c r="B69" s="1037"/>
      <c r="C69" s="448" t="s">
        <v>283</v>
      </c>
      <c r="D69" s="398" t="s">
        <v>623</v>
      </c>
      <c r="E69" s="690"/>
      <c r="F69" s="701">
        <v>67171</v>
      </c>
      <c r="G69" s="701">
        <v>67171</v>
      </c>
      <c r="H69" s="719">
        <f t="shared" si="2"/>
        <v>1</v>
      </c>
      <c r="I69" s="456">
        <f t="shared" si="3"/>
        <v>0</v>
      </c>
    </row>
    <row r="70" spans="2:9" ht="29.45" customHeight="1" x14ac:dyDescent="0.25">
      <c r="B70" s="1037"/>
      <c r="C70" s="448" t="s">
        <v>283</v>
      </c>
      <c r="D70" s="398" t="s">
        <v>624</v>
      </c>
      <c r="E70" s="690"/>
      <c r="F70" s="701">
        <v>117014</v>
      </c>
      <c r="G70" s="701">
        <v>117014</v>
      </c>
      <c r="H70" s="719">
        <f t="shared" si="2"/>
        <v>1</v>
      </c>
      <c r="I70" s="456">
        <f t="shared" si="3"/>
        <v>0</v>
      </c>
    </row>
    <row r="71" spans="2:9" ht="60.95" customHeight="1" x14ac:dyDescent="0.25">
      <c r="B71" s="1037"/>
      <c r="C71" s="448" t="s">
        <v>283</v>
      </c>
      <c r="D71" s="398" t="s">
        <v>678</v>
      </c>
      <c r="E71" s="690"/>
      <c r="F71" s="701">
        <v>550706.92000000004</v>
      </c>
      <c r="G71" s="701">
        <v>550706.92000000004</v>
      </c>
      <c r="H71" s="719">
        <f t="shared" si="2"/>
        <v>1</v>
      </c>
      <c r="I71" s="456">
        <f t="shared" si="3"/>
        <v>0</v>
      </c>
    </row>
    <row r="72" spans="2:9" ht="19.149999999999999" customHeight="1" x14ac:dyDescent="0.25">
      <c r="B72" s="1037"/>
      <c r="C72" s="450" t="s">
        <v>0</v>
      </c>
      <c r="D72" s="346" t="s">
        <v>194</v>
      </c>
      <c r="E72" s="690"/>
      <c r="F72" s="705">
        <f>F73+F74+F75</f>
        <v>1000000</v>
      </c>
      <c r="G72" s="705">
        <f>G73+G74+G75</f>
        <v>0</v>
      </c>
      <c r="H72" s="719">
        <f t="shared" si="2"/>
        <v>0</v>
      </c>
      <c r="I72" s="457">
        <f t="shared" si="3"/>
        <v>1000000</v>
      </c>
    </row>
    <row r="73" spans="2:9" ht="50.1" customHeight="1" x14ac:dyDescent="0.25">
      <c r="B73" s="1037"/>
      <c r="C73" s="448" t="s">
        <v>283</v>
      </c>
      <c r="D73" s="398" t="s">
        <v>680</v>
      </c>
      <c r="E73" s="690"/>
      <c r="F73" s="701">
        <v>1000000</v>
      </c>
      <c r="G73" s="157"/>
      <c r="H73" s="719">
        <f t="shared" si="2"/>
        <v>0</v>
      </c>
      <c r="I73" s="459">
        <f t="shared" si="3"/>
        <v>1000000</v>
      </c>
    </row>
    <row r="74" spans="2:9" ht="29.45" hidden="1" customHeight="1" x14ac:dyDescent="0.35">
      <c r="B74" s="1037"/>
      <c r="C74" s="448" t="s">
        <v>283</v>
      </c>
      <c r="D74" s="398"/>
      <c r="E74" s="690"/>
      <c r="F74" s="701"/>
      <c r="G74" s="157"/>
      <c r="H74" s="719" t="e">
        <f t="shared" si="2"/>
        <v>#DIV/0!</v>
      </c>
      <c r="I74" s="456">
        <f t="shared" si="3"/>
        <v>0</v>
      </c>
    </row>
    <row r="75" spans="2:9" ht="29.45" hidden="1" customHeight="1" x14ac:dyDescent="0.35">
      <c r="B75" s="1037"/>
      <c r="C75" s="448" t="s">
        <v>283</v>
      </c>
      <c r="D75" s="398"/>
      <c r="E75" s="690"/>
      <c r="F75" s="701"/>
      <c r="G75" s="157"/>
      <c r="H75" s="719" t="e">
        <f t="shared" si="2"/>
        <v>#DIV/0!</v>
      </c>
      <c r="I75" s="456">
        <f t="shared" si="3"/>
        <v>0</v>
      </c>
    </row>
    <row r="76" spans="2:9" ht="29.45" customHeight="1" x14ac:dyDescent="0.25">
      <c r="B76" s="1037"/>
      <c r="C76" s="450" t="s">
        <v>0</v>
      </c>
      <c r="D76" s="346" t="s">
        <v>410</v>
      </c>
      <c r="E76" s="690"/>
      <c r="F76" s="705">
        <f>F77</f>
        <v>1000000</v>
      </c>
      <c r="G76" s="705">
        <f>G77</f>
        <v>0</v>
      </c>
      <c r="H76" s="719">
        <f t="shared" si="2"/>
        <v>0</v>
      </c>
      <c r="I76" s="457">
        <f t="shared" si="3"/>
        <v>1000000</v>
      </c>
    </row>
    <row r="77" spans="2:9" ht="29.45" customHeight="1" x14ac:dyDescent="0.25">
      <c r="B77" s="1037"/>
      <c r="C77" s="448" t="s">
        <v>283</v>
      </c>
      <c r="D77" s="398" t="s">
        <v>629</v>
      </c>
      <c r="E77" s="690"/>
      <c r="F77" s="701">
        <v>1000000</v>
      </c>
      <c r="G77" s="157"/>
      <c r="H77" s="719">
        <f t="shared" si="2"/>
        <v>0</v>
      </c>
      <c r="I77" s="456">
        <f t="shared" si="3"/>
        <v>1000000</v>
      </c>
    </row>
    <row r="78" spans="2:9" ht="19.149999999999999" customHeight="1" x14ac:dyDescent="0.25">
      <c r="B78" s="1037"/>
      <c r="C78" s="450" t="s">
        <v>0</v>
      </c>
      <c r="D78" s="346" t="s">
        <v>385</v>
      </c>
      <c r="E78" s="690"/>
      <c r="F78" s="705">
        <f>F79+F80</f>
        <v>596957</v>
      </c>
      <c r="G78" s="705">
        <f>G79+G80</f>
        <v>596957</v>
      </c>
      <c r="H78" s="719">
        <f t="shared" si="2"/>
        <v>1</v>
      </c>
      <c r="I78" s="457">
        <f t="shared" si="3"/>
        <v>0</v>
      </c>
    </row>
    <row r="79" spans="2:9" ht="34.15" customHeight="1" x14ac:dyDescent="0.25">
      <c r="B79" s="1037"/>
      <c r="C79" s="660" t="s">
        <v>597</v>
      </c>
      <c r="D79" s="398" t="s">
        <v>386</v>
      </c>
      <c r="E79" s="690"/>
      <c r="F79" s="701">
        <v>196957</v>
      </c>
      <c r="G79" s="701">
        <v>196957</v>
      </c>
      <c r="H79" s="719">
        <f t="shared" si="2"/>
        <v>1</v>
      </c>
      <c r="I79" s="456">
        <f t="shared" si="3"/>
        <v>0</v>
      </c>
    </row>
    <row r="80" spans="2:9" ht="26.25" x14ac:dyDescent="0.25">
      <c r="B80" s="1037"/>
      <c r="C80" s="448" t="s">
        <v>283</v>
      </c>
      <c r="D80" s="314" t="s">
        <v>630</v>
      </c>
      <c r="E80" s="690"/>
      <c r="F80" s="701">
        <v>400000</v>
      </c>
      <c r="G80" s="701">
        <v>400000</v>
      </c>
      <c r="H80" s="719">
        <f t="shared" si="2"/>
        <v>1</v>
      </c>
      <c r="I80" s="456">
        <f t="shared" si="3"/>
        <v>0</v>
      </c>
    </row>
    <row r="81" spans="2:9" x14ac:dyDescent="0.25">
      <c r="B81" s="1037"/>
      <c r="C81" s="450" t="s">
        <v>0</v>
      </c>
      <c r="D81" s="346" t="s">
        <v>195</v>
      </c>
      <c r="E81" s="690"/>
      <c r="F81" s="705">
        <f>F82+F83</f>
        <v>1000000</v>
      </c>
      <c r="G81" s="705">
        <f>G82+G83</f>
        <v>0</v>
      </c>
      <c r="H81" s="719">
        <f t="shared" si="2"/>
        <v>0</v>
      </c>
      <c r="I81" s="457">
        <f t="shared" si="3"/>
        <v>1000000</v>
      </c>
    </row>
    <row r="82" spans="2:9" ht="36" customHeight="1" x14ac:dyDescent="0.25">
      <c r="B82" s="1037"/>
      <c r="C82" s="448" t="s">
        <v>283</v>
      </c>
      <c r="D82" s="398" t="s">
        <v>632</v>
      </c>
      <c r="E82" s="690"/>
      <c r="F82" s="701">
        <v>400000</v>
      </c>
      <c r="G82" s="157"/>
      <c r="H82" s="719">
        <f t="shared" si="2"/>
        <v>0</v>
      </c>
      <c r="I82" s="459">
        <f>F82-G82</f>
        <v>400000</v>
      </c>
    </row>
    <row r="83" spans="2:9" ht="29.45" customHeight="1" x14ac:dyDescent="0.25">
      <c r="B83" s="1037"/>
      <c r="C83" s="448" t="s">
        <v>283</v>
      </c>
      <c r="D83" s="398" t="s">
        <v>631</v>
      </c>
      <c r="E83" s="690"/>
      <c r="F83" s="701">
        <v>600000</v>
      </c>
      <c r="G83" s="157"/>
      <c r="H83" s="719">
        <f t="shared" si="2"/>
        <v>0</v>
      </c>
      <c r="I83" s="459">
        <f>F83-G83</f>
        <v>600000</v>
      </c>
    </row>
    <row r="84" spans="2:9" x14ac:dyDescent="0.25">
      <c r="B84" s="1037"/>
      <c r="C84" s="940"/>
      <c r="D84" s="940"/>
      <c r="E84" s="940"/>
      <c r="F84" s="940"/>
      <c r="G84" s="940"/>
      <c r="H84" s="940"/>
      <c r="I84" s="1021"/>
    </row>
    <row r="85" spans="2:9" s="689" customFormat="1" ht="21" customHeight="1" x14ac:dyDescent="0.2">
      <c r="B85" s="1037"/>
      <c r="C85" s="450" t="s">
        <v>0</v>
      </c>
      <c r="D85" s="346" t="s">
        <v>208</v>
      </c>
      <c r="E85" s="453">
        <f>E86</f>
        <v>294152.18</v>
      </c>
      <c r="F85" s="705">
        <f>F86+F88</f>
        <v>2294152.1800000002</v>
      </c>
      <c r="G85" s="705">
        <f>G86+G88</f>
        <v>1790113</v>
      </c>
      <c r="H85" s="719">
        <f t="shared" si="2"/>
        <v>0.78029392104232587</v>
      </c>
      <c r="I85" s="457">
        <f t="shared" si="3"/>
        <v>504039.18000000017</v>
      </c>
    </row>
    <row r="86" spans="2:9" ht="20.25" customHeight="1" x14ac:dyDescent="0.25">
      <c r="B86" s="1037"/>
      <c r="C86" s="450" t="s">
        <v>0</v>
      </c>
      <c r="D86" s="346" t="s">
        <v>193</v>
      </c>
      <c r="E86" s="260">
        <f t="shared" ref="E86:G86" si="4">E87</f>
        <v>294152.18</v>
      </c>
      <c r="F86" s="705">
        <f t="shared" si="4"/>
        <v>294152.18</v>
      </c>
      <c r="G86" s="705">
        <f t="shared" si="4"/>
        <v>118377</v>
      </c>
      <c r="H86" s="719">
        <f t="shared" si="2"/>
        <v>0.4024345493546912</v>
      </c>
      <c r="I86" s="457">
        <f t="shared" si="3"/>
        <v>175775.18</v>
      </c>
    </row>
    <row r="87" spans="2:9" ht="45" customHeight="1" x14ac:dyDescent="0.25">
      <c r="B87" s="1037"/>
      <c r="C87" s="442" t="s">
        <v>85</v>
      </c>
      <c r="D87" s="395" t="s">
        <v>282</v>
      </c>
      <c r="E87" s="279">
        <v>294152.18</v>
      </c>
      <c r="F87" s="701">
        <v>294152.18</v>
      </c>
      <c r="G87" s="701">
        <v>118377</v>
      </c>
      <c r="H87" s="719">
        <f t="shared" si="2"/>
        <v>0.4024345493546912</v>
      </c>
      <c r="I87" s="847">
        <f t="shared" si="3"/>
        <v>175775.18</v>
      </c>
    </row>
    <row r="88" spans="2:9" ht="19.899999999999999" customHeight="1" x14ac:dyDescent="0.25">
      <c r="B88" s="1037"/>
      <c r="C88" s="450" t="s">
        <v>0</v>
      </c>
      <c r="D88" s="450" t="s">
        <v>412</v>
      </c>
      <c r="E88" s="279"/>
      <c r="F88" s="705">
        <f>F89+F90+F91+F92</f>
        <v>2000000</v>
      </c>
      <c r="G88" s="705">
        <f>G89+G90+G91+G92</f>
        <v>1671736</v>
      </c>
      <c r="H88" s="719">
        <f t="shared" si="2"/>
        <v>0.83586800000000006</v>
      </c>
      <c r="I88" s="457">
        <f t="shared" si="3"/>
        <v>328264</v>
      </c>
    </row>
    <row r="89" spans="2:9" ht="33" customHeight="1" x14ac:dyDescent="0.25">
      <c r="B89" s="1037"/>
      <c r="C89" s="448" t="s">
        <v>283</v>
      </c>
      <c r="D89" s="395" t="s">
        <v>593</v>
      </c>
      <c r="E89" s="279"/>
      <c r="F89" s="701">
        <v>944934</v>
      </c>
      <c r="G89" s="701">
        <v>616670</v>
      </c>
      <c r="H89" s="719">
        <f t="shared" si="2"/>
        <v>0.65260642542230463</v>
      </c>
      <c r="I89" s="456">
        <f t="shared" si="3"/>
        <v>328264</v>
      </c>
    </row>
    <row r="90" spans="2:9" ht="33" customHeight="1" x14ac:dyDescent="0.25">
      <c r="B90" s="1037"/>
      <c r="C90" s="448" t="s">
        <v>283</v>
      </c>
      <c r="D90" s="395" t="s">
        <v>594</v>
      </c>
      <c r="E90" s="279"/>
      <c r="F90" s="701">
        <v>60000</v>
      </c>
      <c r="G90" s="701">
        <v>60000</v>
      </c>
      <c r="H90" s="719">
        <f t="shared" si="2"/>
        <v>1</v>
      </c>
      <c r="I90" s="456">
        <f t="shared" si="3"/>
        <v>0</v>
      </c>
    </row>
    <row r="91" spans="2:9" ht="33" customHeight="1" x14ac:dyDescent="0.25">
      <c r="B91" s="1037"/>
      <c r="C91" s="448" t="s">
        <v>283</v>
      </c>
      <c r="D91" s="395" t="s">
        <v>595</v>
      </c>
      <c r="E91" s="279"/>
      <c r="F91" s="701">
        <v>92000</v>
      </c>
      <c r="G91" s="701">
        <v>92000</v>
      </c>
      <c r="H91" s="719">
        <f t="shared" si="2"/>
        <v>1</v>
      </c>
      <c r="I91" s="456">
        <f t="shared" si="3"/>
        <v>0</v>
      </c>
    </row>
    <row r="92" spans="2:9" ht="33" customHeight="1" x14ac:dyDescent="0.25">
      <c r="B92" s="1037"/>
      <c r="C92" s="448" t="s">
        <v>283</v>
      </c>
      <c r="D92" s="395" t="s">
        <v>596</v>
      </c>
      <c r="E92" s="279"/>
      <c r="F92" s="701">
        <f>500000+403066</f>
        <v>903066</v>
      </c>
      <c r="G92" s="701">
        <f>403066+500000</f>
        <v>903066</v>
      </c>
      <c r="H92" s="719">
        <f t="shared" si="2"/>
        <v>1</v>
      </c>
      <c r="I92" s="456">
        <f t="shared" si="3"/>
        <v>0</v>
      </c>
    </row>
    <row r="93" spans="2:9" ht="27" customHeight="1" x14ac:dyDescent="0.25">
      <c r="B93" s="1037" t="s">
        <v>538</v>
      </c>
      <c r="C93" s="724" t="s">
        <v>106</v>
      </c>
      <c r="D93" s="724" t="s">
        <v>521</v>
      </c>
      <c r="E93" s="725">
        <f>E94+E100+E112</f>
        <v>36924088.969999999</v>
      </c>
      <c r="F93" s="725">
        <f>F94+F100+F112</f>
        <v>100732168.76999998</v>
      </c>
      <c r="G93" s="725">
        <f>G94+G100+G112</f>
        <v>63945423.070000008</v>
      </c>
      <c r="H93" s="726">
        <f t="shared" si="2"/>
        <v>0.63480637666012618</v>
      </c>
      <c r="I93" s="727">
        <f t="shared" si="3"/>
        <v>36786745.699999973</v>
      </c>
    </row>
    <row r="94" spans="2:9" ht="24.6" customHeight="1" x14ac:dyDescent="0.25">
      <c r="B94" s="1037"/>
      <c r="C94" s="507" t="s">
        <v>0</v>
      </c>
      <c r="D94" s="507" t="s">
        <v>208</v>
      </c>
      <c r="E94" s="729">
        <f>7418600</f>
        <v>7418600</v>
      </c>
      <c r="F94" s="729">
        <f>F95+F96+F97+F98+F99</f>
        <v>11039057.390000001</v>
      </c>
      <c r="G94" s="729">
        <f>G95+G96+G97+G98</f>
        <v>8969459.620000001</v>
      </c>
      <c r="H94" s="719">
        <f t="shared" si="2"/>
        <v>0.81252042661950508</v>
      </c>
      <c r="I94" s="279">
        <f t="shared" si="3"/>
        <v>2069597.7699999996</v>
      </c>
    </row>
    <row r="95" spans="2:9" ht="26.25" x14ac:dyDescent="0.25">
      <c r="B95" s="1037"/>
      <c r="C95" s="442" t="s">
        <v>85</v>
      </c>
      <c r="D95" s="378" t="s">
        <v>529</v>
      </c>
      <c r="E95" s="715"/>
      <c r="F95" s="701">
        <v>2979260</v>
      </c>
      <c r="G95" s="701">
        <v>2065619</v>
      </c>
      <c r="H95" s="719">
        <f t="shared" si="2"/>
        <v>0.69333290817182791</v>
      </c>
      <c r="I95" s="459">
        <f t="shared" si="3"/>
        <v>913641</v>
      </c>
    </row>
    <row r="96" spans="2:9" ht="26.25" customHeight="1" x14ac:dyDescent="0.25">
      <c r="B96" s="1037"/>
      <c r="C96" s="442" t="s">
        <v>85</v>
      </c>
      <c r="D96" s="378" t="s">
        <v>290</v>
      </c>
      <c r="E96" s="715"/>
      <c r="F96" s="701">
        <v>310189.3</v>
      </c>
      <c r="G96" s="701">
        <v>221239.89</v>
      </c>
      <c r="H96" s="719">
        <f t="shared" si="2"/>
        <v>0.7132415270288176</v>
      </c>
      <c r="I96" s="459">
        <f t="shared" si="3"/>
        <v>88949.409999999974</v>
      </c>
    </row>
    <row r="97" spans="2:9" ht="28.5" customHeight="1" x14ac:dyDescent="0.25">
      <c r="B97" s="1037"/>
      <c r="C97" s="442" t="s">
        <v>85</v>
      </c>
      <c r="D97" s="378" t="s">
        <v>530</v>
      </c>
      <c r="E97" s="715"/>
      <c r="F97" s="701">
        <v>4129073.8</v>
      </c>
      <c r="G97" s="701">
        <v>3062143.56</v>
      </c>
      <c r="H97" s="719">
        <f t="shared" si="2"/>
        <v>0.74160543219159714</v>
      </c>
      <c r="I97" s="459">
        <f t="shared" si="3"/>
        <v>1066930.2399999998</v>
      </c>
    </row>
    <row r="98" spans="2:9" ht="31.15" customHeight="1" x14ac:dyDescent="0.25">
      <c r="B98" s="1037"/>
      <c r="C98" s="732" t="s">
        <v>533</v>
      </c>
      <c r="D98" s="404" t="s">
        <v>532</v>
      </c>
      <c r="E98" s="715"/>
      <c r="F98" s="701">
        <v>3620457.39</v>
      </c>
      <c r="G98" s="701">
        <v>3620457.17</v>
      </c>
      <c r="H98" s="719">
        <f t="shared" si="2"/>
        <v>0.99999993923419705</v>
      </c>
      <c r="I98" s="459">
        <f t="shared" si="3"/>
        <v>0.22000000020489097</v>
      </c>
    </row>
    <row r="99" spans="2:9" ht="28.9" customHeight="1" x14ac:dyDescent="0.25">
      <c r="B99" s="1037"/>
      <c r="C99" s="442" t="s">
        <v>85</v>
      </c>
      <c r="D99" s="404" t="s">
        <v>542</v>
      </c>
      <c r="E99" s="715"/>
      <c r="F99" s="701">
        <v>76.900000000000006</v>
      </c>
      <c r="G99" s="454"/>
      <c r="H99" s="719">
        <f t="shared" si="2"/>
        <v>0</v>
      </c>
      <c r="I99" s="459">
        <f t="shared" si="3"/>
        <v>76.900000000000006</v>
      </c>
    </row>
    <row r="100" spans="2:9" ht="24.6" customHeight="1" x14ac:dyDescent="0.25">
      <c r="B100" s="1037"/>
      <c r="C100" s="450" t="s">
        <v>0</v>
      </c>
      <c r="D100" s="450" t="s">
        <v>206</v>
      </c>
      <c r="E100" s="705">
        <f>5959147.82</f>
        <v>5959147.8200000003</v>
      </c>
      <c r="F100" s="705">
        <f>F101+F107+F110+F111</f>
        <v>9140130.1799999997</v>
      </c>
      <c r="G100" s="705">
        <f>G101+G107+G110+G111</f>
        <v>7573787.7800000003</v>
      </c>
      <c r="H100" s="721">
        <f t="shared" si="2"/>
        <v>0.82863018697180091</v>
      </c>
      <c r="I100" s="455">
        <f t="shared" si="3"/>
        <v>1566342.3999999994</v>
      </c>
    </row>
    <row r="101" spans="2:9" ht="22.15" customHeight="1" x14ac:dyDescent="0.25">
      <c r="B101" s="1037"/>
      <c r="C101" s="1042" t="s">
        <v>545</v>
      </c>
      <c r="D101" s="1043"/>
      <c r="E101" s="769"/>
      <c r="F101" s="769">
        <f>F102+F103+F104+F105+F106</f>
        <v>1566342.4</v>
      </c>
      <c r="G101" s="769">
        <f>G102+G103+G104+G105+G106</f>
        <v>0</v>
      </c>
      <c r="H101" s="770">
        <f t="shared" si="2"/>
        <v>0</v>
      </c>
      <c r="I101" s="771">
        <f>F101-G101</f>
        <v>1566342.4</v>
      </c>
    </row>
    <row r="102" spans="2:9" ht="28.5" customHeight="1" x14ac:dyDescent="0.25">
      <c r="B102" s="1037"/>
      <c r="C102" s="442" t="s">
        <v>85</v>
      </c>
      <c r="D102" s="1057" t="s">
        <v>541</v>
      </c>
      <c r="E102" s="701"/>
      <c r="F102" s="701">
        <f>2743747.82+8704660-8973853.82-908211.6</f>
        <v>1566342.4</v>
      </c>
      <c r="G102" s="454"/>
      <c r="H102" s="719">
        <f t="shared" si="2"/>
        <v>0</v>
      </c>
      <c r="I102" s="459">
        <f t="shared" si="3"/>
        <v>1566342.4</v>
      </c>
    </row>
    <row r="103" spans="2:9" ht="28.5" customHeight="1" x14ac:dyDescent="0.25">
      <c r="B103" s="1037"/>
      <c r="C103" s="446" t="s">
        <v>535</v>
      </c>
      <c r="D103" s="1058"/>
      <c r="E103" s="279"/>
      <c r="F103" s="701">
        <f>3215400-3215400</f>
        <v>0</v>
      </c>
      <c r="G103" s="454"/>
      <c r="H103" s="719" t="e">
        <f t="shared" si="2"/>
        <v>#DIV/0!</v>
      </c>
      <c r="I103" s="459">
        <f t="shared" si="3"/>
        <v>0</v>
      </c>
    </row>
    <row r="104" spans="2:9" ht="40.15" customHeight="1" x14ac:dyDescent="0.25">
      <c r="B104" s="1037"/>
      <c r="C104" s="660" t="s">
        <v>543</v>
      </c>
      <c r="D104" s="1058"/>
      <c r="E104" s="279"/>
      <c r="F104" s="701">
        <f>14214695.64-168395.64-9253396.42-1500000-3292903.58</f>
        <v>0</v>
      </c>
      <c r="G104" s="454"/>
      <c r="H104" s="719" t="e">
        <f t="shared" si="2"/>
        <v>#DIV/0!</v>
      </c>
      <c r="I104" s="459">
        <f t="shared" si="3"/>
        <v>0</v>
      </c>
    </row>
    <row r="105" spans="2:9" ht="36.6" customHeight="1" x14ac:dyDescent="0.25">
      <c r="B105" s="1037"/>
      <c r="C105" s="732" t="s">
        <v>533</v>
      </c>
      <c r="D105" s="1058"/>
      <c r="E105" s="279"/>
      <c r="F105" s="701">
        <f>168395.64+63566.03+141680.18-373641.85</f>
        <v>0</v>
      </c>
      <c r="G105" s="454"/>
      <c r="H105" s="719" t="e">
        <f t="shared" si="2"/>
        <v>#DIV/0!</v>
      </c>
      <c r="I105" s="459">
        <f t="shared" si="3"/>
        <v>0</v>
      </c>
    </row>
    <row r="106" spans="2:9" ht="36.6" customHeight="1" x14ac:dyDescent="0.25">
      <c r="B106" s="1037"/>
      <c r="C106" s="448" t="s">
        <v>283</v>
      </c>
      <c r="D106" s="836"/>
      <c r="E106" s="279"/>
      <c r="F106" s="701">
        <f>66971-66971</f>
        <v>0</v>
      </c>
      <c r="G106" s="454"/>
      <c r="H106" s="719" t="e">
        <f t="shared" si="2"/>
        <v>#DIV/0!</v>
      </c>
      <c r="I106" s="459">
        <f t="shared" si="3"/>
        <v>0</v>
      </c>
    </row>
    <row r="107" spans="2:9" ht="24" customHeight="1" x14ac:dyDescent="0.25">
      <c r="B107" s="1037"/>
      <c r="C107" s="1044" t="s">
        <v>527</v>
      </c>
      <c r="D107" s="1045"/>
      <c r="E107" s="279">
        <f>E108+E109</f>
        <v>0</v>
      </c>
      <c r="F107" s="705">
        <f>F108+F109</f>
        <v>7471259</v>
      </c>
      <c r="G107" s="705">
        <f>G108+G109</f>
        <v>7471259</v>
      </c>
      <c r="H107" s="721">
        <f t="shared" si="2"/>
        <v>1</v>
      </c>
      <c r="I107" s="455">
        <f t="shared" si="3"/>
        <v>0</v>
      </c>
    </row>
    <row r="108" spans="2:9" ht="53.45" customHeight="1" x14ac:dyDescent="0.25">
      <c r="B108" s="1037"/>
      <c r="C108" s="732" t="s">
        <v>544</v>
      </c>
      <c r="D108" s="994" t="s">
        <v>531</v>
      </c>
      <c r="E108" s="279"/>
      <c r="F108" s="701">
        <v>7097600</v>
      </c>
      <c r="G108" s="701">
        <v>7097600</v>
      </c>
      <c r="H108" s="719">
        <f t="shared" si="2"/>
        <v>1</v>
      </c>
      <c r="I108" s="459">
        <f t="shared" si="3"/>
        <v>0</v>
      </c>
    </row>
    <row r="109" spans="2:9" ht="46.15" customHeight="1" x14ac:dyDescent="0.25">
      <c r="B109" s="1037"/>
      <c r="C109" s="732" t="s">
        <v>533</v>
      </c>
      <c r="D109" s="995"/>
      <c r="E109" s="279"/>
      <c r="F109" s="701">
        <v>373659</v>
      </c>
      <c r="G109" s="701">
        <v>373659</v>
      </c>
      <c r="H109" s="719">
        <f t="shared" si="2"/>
        <v>1</v>
      </c>
      <c r="I109" s="459">
        <f t="shared" si="3"/>
        <v>0</v>
      </c>
    </row>
    <row r="110" spans="2:9" ht="43.9" customHeight="1" x14ac:dyDescent="0.25">
      <c r="B110" s="1037"/>
      <c r="C110" s="732" t="s">
        <v>533</v>
      </c>
      <c r="D110" s="838" t="s">
        <v>439</v>
      </c>
      <c r="E110" s="279"/>
      <c r="F110" s="701">
        <v>102528.78</v>
      </c>
      <c r="G110" s="701">
        <v>102528.78</v>
      </c>
      <c r="H110" s="719">
        <f t="shared" si="2"/>
        <v>1</v>
      </c>
      <c r="I110" s="459">
        <f t="shared" si="3"/>
        <v>0</v>
      </c>
    </row>
    <row r="111" spans="2:9" ht="43.9" hidden="1" customHeight="1" x14ac:dyDescent="0.25">
      <c r="B111" s="844"/>
      <c r="C111" s="404"/>
      <c r="D111" s="838"/>
      <c r="E111" s="279"/>
      <c r="F111" s="705"/>
      <c r="G111" s="701"/>
      <c r="H111" s="719" t="e">
        <f t="shared" si="2"/>
        <v>#DIV/0!</v>
      </c>
      <c r="I111" s="459">
        <f t="shared" si="3"/>
        <v>0</v>
      </c>
    </row>
    <row r="112" spans="2:9" ht="46.5" customHeight="1" x14ac:dyDescent="0.25">
      <c r="B112" s="1037" t="s">
        <v>539</v>
      </c>
      <c r="C112" s="1039"/>
      <c r="D112" s="344" t="s">
        <v>33</v>
      </c>
      <c r="E112" s="705">
        <f>E123</f>
        <v>23546341.149999999</v>
      </c>
      <c r="F112" s="705">
        <f>F123+F113+F121+F114+F115+F117+F118+F116+F119+F120+F122</f>
        <v>80552981.199999988</v>
      </c>
      <c r="G112" s="705">
        <f>G123+G113+G121+G114+G115+G117+G118+G116+G119+G120+G122</f>
        <v>47402175.670000009</v>
      </c>
      <c r="H112" s="719">
        <f t="shared" si="2"/>
        <v>0.58845960712873058</v>
      </c>
      <c r="I112" s="459">
        <f t="shared" si="3"/>
        <v>33150805.529999979</v>
      </c>
    </row>
    <row r="113" spans="2:9" ht="19.149999999999999" customHeight="1" x14ac:dyDescent="0.25">
      <c r="B113" s="1037"/>
      <c r="C113" s="1040"/>
      <c r="D113" s="838" t="s">
        <v>579</v>
      </c>
      <c r="E113" s="705"/>
      <c r="F113" s="705">
        <v>8370720.4699999997</v>
      </c>
      <c r="G113" s="705">
        <v>8370720.4699999997</v>
      </c>
      <c r="H113" s="719">
        <f t="shared" si="2"/>
        <v>1</v>
      </c>
      <c r="I113" s="459">
        <f t="shared" si="3"/>
        <v>0</v>
      </c>
    </row>
    <row r="114" spans="2:9" ht="27" customHeight="1" x14ac:dyDescent="0.25">
      <c r="B114" s="1037"/>
      <c r="C114" s="1040"/>
      <c r="D114" s="838" t="s">
        <v>609</v>
      </c>
      <c r="E114" s="705"/>
      <c r="F114" s="705">
        <v>5055150.45</v>
      </c>
      <c r="G114" s="705">
        <v>5055150.45</v>
      </c>
      <c r="H114" s="719">
        <f t="shared" si="2"/>
        <v>1</v>
      </c>
      <c r="I114" s="459">
        <f t="shared" si="3"/>
        <v>0</v>
      </c>
    </row>
    <row r="115" spans="2:9" ht="22.15" customHeight="1" x14ac:dyDescent="0.25">
      <c r="B115" s="1037"/>
      <c r="C115" s="1040"/>
      <c r="D115" s="838" t="s">
        <v>610</v>
      </c>
      <c r="E115" s="705"/>
      <c r="F115" s="705">
        <v>571339</v>
      </c>
      <c r="G115" s="705">
        <v>571339</v>
      </c>
      <c r="H115" s="719">
        <f t="shared" si="2"/>
        <v>1</v>
      </c>
      <c r="I115" s="459">
        <f t="shared" si="3"/>
        <v>0</v>
      </c>
    </row>
    <row r="116" spans="2:9" ht="28.15" customHeight="1" x14ac:dyDescent="0.25">
      <c r="B116" s="1037"/>
      <c r="C116" s="1040"/>
      <c r="D116" s="838" t="s">
        <v>614</v>
      </c>
      <c r="E116" s="705"/>
      <c r="F116" s="705">
        <f>12570918.95+4204118.65+1500000</f>
        <v>18275037.600000001</v>
      </c>
      <c r="G116" s="705"/>
      <c r="H116" s="719">
        <f t="shared" si="2"/>
        <v>0</v>
      </c>
      <c r="I116" s="459">
        <f t="shared" si="3"/>
        <v>18275037.600000001</v>
      </c>
    </row>
    <row r="117" spans="2:9" ht="32.450000000000003" customHeight="1" x14ac:dyDescent="0.25">
      <c r="B117" s="1037"/>
      <c r="C117" s="1040"/>
      <c r="D117" s="838" t="s">
        <v>611</v>
      </c>
      <c r="E117" s="705"/>
      <c r="F117" s="705">
        <f>3347364.37+66971+3215400+373641.85+3292903.58</f>
        <v>10296280.800000001</v>
      </c>
      <c r="G117" s="705">
        <f>3347364.37+66971+3215400+373641.85+3292903.58</f>
        <v>10296280.800000001</v>
      </c>
      <c r="H117" s="719">
        <f t="shared" si="2"/>
        <v>1</v>
      </c>
      <c r="I117" s="459">
        <f t="shared" si="3"/>
        <v>0</v>
      </c>
    </row>
    <row r="118" spans="2:9" ht="32.450000000000003" customHeight="1" x14ac:dyDescent="0.25">
      <c r="B118" s="1037"/>
      <c r="C118" s="1040"/>
      <c r="D118" s="838" t="s">
        <v>611</v>
      </c>
      <c r="E118" s="705"/>
      <c r="F118" s="705">
        <v>1500000</v>
      </c>
      <c r="G118" s="705">
        <v>1500000</v>
      </c>
      <c r="H118" s="719">
        <f t="shared" si="2"/>
        <v>1</v>
      </c>
      <c r="I118" s="459">
        <f t="shared" si="3"/>
        <v>0</v>
      </c>
    </row>
    <row r="119" spans="2:9" ht="43.15" customHeight="1" x14ac:dyDescent="0.25">
      <c r="B119" s="1037"/>
      <c r="C119" s="1040"/>
      <c r="D119" s="838" t="s">
        <v>646</v>
      </c>
      <c r="E119" s="705"/>
      <c r="F119" s="812">
        <v>430341.6</v>
      </c>
      <c r="G119" s="705">
        <v>430341.6</v>
      </c>
      <c r="H119" s="719">
        <f t="shared" si="2"/>
        <v>1</v>
      </c>
      <c r="I119" s="459">
        <f t="shared" si="3"/>
        <v>0</v>
      </c>
    </row>
    <row r="120" spans="2:9" ht="42" customHeight="1" x14ac:dyDescent="0.25">
      <c r="B120" s="1037"/>
      <c r="C120" s="1040"/>
      <c r="D120" s="838" t="s">
        <v>647</v>
      </c>
      <c r="E120" s="705"/>
      <c r="F120" s="812">
        <v>477870</v>
      </c>
      <c r="G120" s="705">
        <v>477870</v>
      </c>
      <c r="H120" s="719">
        <f t="shared" si="2"/>
        <v>1</v>
      </c>
      <c r="I120" s="459">
        <f t="shared" si="3"/>
        <v>0</v>
      </c>
    </row>
    <row r="121" spans="2:9" ht="16.149999999999999" hidden="1" customHeight="1" x14ac:dyDescent="0.25">
      <c r="B121" s="1037"/>
      <c r="C121" s="1040"/>
      <c r="D121" s="838" t="s">
        <v>598</v>
      </c>
      <c r="E121" s="705"/>
      <c r="F121" s="705">
        <f>1500000-1500000</f>
        <v>0</v>
      </c>
      <c r="G121" s="705"/>
      <c r="H121" s="719" t="e">
        <f t="shared" si="2"/>
        <v>#DIV/0!</v>
      </c>
      <c r="I121" s="459">
        <f t="shared" si="3"/>
        <v>0</v>
      </c>
    </row>
    <row r="122" spans="2:9" ht="24" customHeight="1" x14ac:dyDescent="0.25">
      <c r="B122" s="1037"/>
      <c r="C122" s="1040"/>
      <c r="D122" s="845" t="s">
        <v>679</v>
      </c>
      <c r="E122" s="705"/>
      <c r="F122" s="705">
        <v>7836651.5999999996</v>
      </c>
      <c r="G122" s="705"/>
      <c r="H122" s="719">
        <f t="shared" si="2"/>
        <v>0</v>
      </c>
      <c r="I122" s="459">
        <f t="shared" si="3"/>
        <v>7836651.5999999996</v>
      </c>
    </row>
    <row r="123" spans="2:9" ht="35.450000000000003" customHeight="1" x14ac:dyDescent="0.25">
      <c r="B123" s="1037"/>
      <c r="C123" s="1040"/>
      <c r="D123" s="841" t="s">
        <v>444</v>
      </c>
      <c r="E123" s="705">
        <f>E124+E125+E126+E127+E128</f>
        <v>23546341.149999999</v>
      </c>
      <c r="F123" s="705">
        <f>F124+F125+F126+F127+F128</f>
        <v>27739589.68</v>
      </c>
      <c r="G123" s="705">
        <f>G124+G125+G126+G127+G128</f>
        <v>20700473.350000001</v>
      </c>
      <c r="H123" s="719">
        <f t="shared" si="2"/>
        <v>0.74624295416038045</v>
      </c>
      <c r="I123" s="459">
        <f>F123-G123</f>
        <v>7039116.3299999982</v>
      </c>
    </row>
    <row r="124" spans="2:9" ht="24" customHeight="1" x14ac:dyDescent="0.25">
      <c r="B124" s="1037"/>
      <c r="C124" s="1040"/>
      <c r="D124" s="404" t="s">
        <v>540</v>
      </c>
      <c r="E124" s="701"/>
      <c r="F124" s="701">
        <f>3068570.44+1124678.09</f>
        <v>4193248.5300000003</v>
      </c>
      <c r="G124" s="706">
        <v>1193248.53</v>
      </c>
      <c r="H124" s="719">
        <f t="shared" si="2"/>
        <v>0.28456422782076307</v>
      </c>
      <c r="I124" s="459">
        <f t="shared" si="3"/>
        <v>3000000</v>
      </c>
    </row>
    <row r="125" spans="2:9" ht="39.6" customHeight="1" x14ac:dyDescent="0.25">
      <c r="B125" s="1037"/>
      <c r="C125" s="1040"/>
      <c r="D125" s="378" t="s">
        <v>525</v>
      </c>
      <c r="E125" s="701">
        <v>8703380</v>
      </c>
      <c r="F125" s="701">
        <v>8703380</v>
      </c>
      <c r="G125" s="706">
        <v>8703380</v>
      </c>
      <c r="H125" s="719">
        <f t="shared" si="2"/>
        <v>1</v>
      </c>
      <c r="I125" s="459">
        <f>F125-G125</f>
        <v>0</v>
      </c>
    </row>
    <row r="126" spans="2:9" ht="26.25" x14ac:dyDescent="0.25">
      <c r="B126" s="1037"/>
      <c r="C126" s="1040"/>
      <c r="D126" s="378" t="s">
        <v>526</v>
      </c>
      <c r="E126" s="701">
        <v>700000</v>
      </c>
      <c r="F126" s="701">
        <v>700000</v>
      </c>
      <c r="G126" s="706">
        <v>700000</v>
      </c>
      <c r="H126" s="719">
        <f t="shared" si="2"/>
        <v>1</v>
      </c>
      <c r="I126" s="459">
        <f t="shared" si="3"/>
        <v>0</v>
      </c>
    </row>
    <row r="127" spans="2:9" ht="26.25" x14ac:dyDescent="0.25">
      <c r="B127" s="1037"/>
      <c r="C127" s="1040"/>
      <c r="D127" s="378" t="s">
        <v>316</v>
      </c>
      <c r="E127" s="701">
        <v>367800</v>
      </c>
      <c r="F127" s="701">
        <v>367800</v>
      </c>
      <c r="G127" s="706">
        <v>140951.51999999999</v>
      </c>
      <c r="H127" s="719">
        <f t="shared" si="2"/>
        <v>0.3832287112561174</v>
      </c>
      <c r="I127" s="459">
        <f t="shared" si="3"/>
        <v>226848.48</v>
      </c>
    </row>
    <row r="128" spans="2:9" ht="25.5" customHeight="1" x14ac:dyDescent="0.25">
      <c r="B128" s="1038"/>
      <c r="C128" s="1041"/>
      <c r="D128" s="404" t="s">
        <v>72</v>
      </c>
      <c r="E128" s="701">
        <v>13775161.15</v>
      </c>
      <c r="F128" s="701">
        <v>13775161.15</v>
      </c>
      <c r="G128" s="706">
        <f>6159500.87+1050512.11+1349500.98-17968.32+1421347.66</f>
        <v>9962893.3000000007</v>
      </c>
      <c r="H128" s="719">
        <f t="shared" si="2"/>
        <v>0.72325058062932357</v>
      </c>
      <c r="I128" s="459">
        <f t="shared" si="3"/>
        <v>3812267.8499999996</v>
      </c>
    </row>
    <row r="129" spans="2:9" ht="16.149999999999999" customHeight="1" x14ac:dyDescent="0.25">
      <c r="B129" s="692" t="s">
        <v>0</v>
      </c>
      <c r="C129" s="417"/>
      <c r="D129" s="407"/>
      <c r="E129" s="705">
        <f>E28+E31+E93</f>
        <v>37636841.149999999</v>
      </c>
      <c r="F129" s="705">
        <f>F28+F31+F93</f>
        <v>167853634.46999997</v>
      </c>
      <c r="G129" s="705">
        <f>G28+G31+G93</f>
        <v>99652027.26000002</v>
      </c>
      <c r="H129" s="721">
        <f t="shared" si="2"/>
        <v>0.59368406036993238</v>
      </c>
      <c r="I129" s="455">
        <f>F129-G129</f>
        <v>68201607.209999949</v>
      </c>
    </row>
    <row r="130" spans="2:9" ht="16.149999999999999" customHeight="1" x14ac:dyDescent="0.25">
      <c r="B130" s="692" t="s">
        <v>9</v>
      </c>
      <c r="C130" s="417"/>
      <c r="D130" s="407" t="s">
        <v>46</v>
      </c>
      <c r="E130" s="152"/>
      <c r="F130" s="705"/>
      <c r="G130" s="454"/>
      <c r="H130" s="721" t="e">
        <f t="shared" si="2"/>
        <v>#DIV/0!</v>
      </c>
      <c r="I130" s="455">
        <f>I129-H9</f>
        <v>40691132.60999997</v>
      </c>
    </row>
    <row r="131" spans="2:9" ht="16.149999999999999" customHeight="1" x14ac:dyDescent="0.25">
      <c r="B131" s="693" t="s">
        <v>613</v>
      </c>
      <c r="C131" s="690"/>
      <c r="D131" s="690"/>
      <c r="E131" s="260"/>
      <c r="F131" s="701">
        <f>F34+F45</f>
        <v>20941639.419999998</v>
      </c>
      <c r="G131" s="701">
        <f>G34+G45</f>
        <v>8370720.4699999997</v>
      </c>
      <c r="H131" s="719">
        <f t="shared" si="2"/>
        <v>0.39971657911393838</v>
      </c>
      <c r="I131" s="459">
        <f>F131-G131</f>
        <v>12570918.949999999</v>
      </c>
    </row>
    <row r="132" spans="2:9" ht="16.149999999999999" customHeight="1" x14ac:dyDescent="0.25">
      <c r="B132" s="693" t="s">
        <v>43</v>
      </c>
      <c r="C132" s="690"/>
      <c r="D132" s="690"/>
      <c r="E132" s="261">
        <f>E30+E94+F102+E87</f>
        <v>9697694.5800000001</v>
      </c>
      <c r="F132" s="711">
        <f>F30+F35+F36+F38+F87+F95+F96+F97+F99+F102+F47+F48</f>
        <v>19579760</v>
      </c>
      <c r="G132" s="711">
        <f>G30+G35+G36+G38+G87+G95+G96+G97+G99+G102+G47+G48</f>
        <v>15359472.140000001</v>
      </c>
      <c r="H132" s="719">
        <f t="shared" si="2"/>
        <v>0.78445660927406669</v>
      </c>
      <c r="I132" s="459">
        <f t="shared" ref="I132:I137" si="5">F132-G132</f>
        <v>4220287.8599999994</v>
      </c>
    </row>
    <row r="133" spans="2:9" ht="16.149999999999999" customHeight="1" x14ac:dyDescent="0.25">
      <c r="B133" s="693" t="s">
        <v>317</v>
      </c>
      <c r="C133" s="690"/>
      <c r="D133" s="690"/>
      <c r="E133" s="260">
        <f>3215400</f>
        <v>3215400</v>
      </c>
      <c r="F133" s="701">
        <f>F40</f>
        <v>3215400</v>
      </c>
      <c r="G133" s="701">
        <f>G40</f>
        <v>3215400</v>
      </c>
      <c r="H133" s="719">
        <f t="shared" si="2"/>
        <v>1</v>
      </c>
      <c r="I133" s="459">
        <f t="shared" si="5"/>
        <v>0</v>
      </c>
    </row>
    <row r="134" spans="2:9" ht="16.149999999999999" customHeight="1" x14ac:dyDescent="0.25">
      <c r="B134" s="693" t="s">
        <v>45</v>
      </c>
      <c r="C134" s="690"/>
      <c r="D134" s="690"/>
      <c r="E134" s="260">
        <f>E112</f>
        <v>23546341.149999999</v>
      </c>
      <c r="F134" s="706">
        <f>F112</f>
        <v>80552981.199999988</v>
      </c>
      <c r="G134" s="706">
        <f>G112</f>
        <v>47402175.670000009</v>
      </c>
      <c r="H134" s="722">
        <f t="shared" si="2"/>
        <v>0.58845960712873058</v>
      </c>
      <c r="I134" s="539">
        <f t="shared" si="5"/>
        <v>33150805.529999979</v>
      </c>
    </row>
    <row r="135" spans="2:9" ht="16.149999999999999" customHeight="1" x14ac:dyDescent="0.25">
      <c r="B135" s="784" t="s">
        <v>599</v>
      </c>
      <c r="C135" s="690"/>
      <c r="D135" s="690"/>
      <c r="E135" s="260"/>
      <c r="F135" s="701">
        <f>F42+F44+F79+F50</f>
        <v>14914701.810000001</v>
      </c>
      <c r="G135" s="701">
        <f>G42+G44+G79</f>
        <v>3489860.58</v>
      </c>
      <c r="H135" s="719">
        <f t="shared" si="2"/>
        <v>0.23398795527109503</v>
      </c>
      <c r="I135" s="459">
        <f t="shared" si="5"/>
        <v>11424841.23</v>
      </c>
    </row>
    <row r="136" spans="2:9" ht="16.149999999999999" customHeight="1" x14ac:dyDescent="0.25">
      <c r="B136" s="690" t="s">
        <v>39</v>
      </c>
      <c r="C136" s="690"/>
      <c r="D136" s="690"/>
      <c r="E136" s="260"/>
      <c r="F136" s="701">
        <f>F39+F46+F53+F54+F56+F57+F58+F61+F62+F63+F65+F66+F68+F69+F70+F71+F73+F74+F75+F77+F80+F82+F83+F89+F90+F91+F92+F51+F59</f>
        <v>17081265.02</v>
      </c>
      <c r="G136" s="701">
        <f>G39+G46+G53+G54+G56+G57+G58+G61+G62+G63+G65+G66+G68+G69+G70+G71+G73+G74+G75+G77+G80+G82+G83+G89+G90+G91+G92</f>
        <v>10246511.6</v>
      </c>
      <c r="H136" s="719">
        <f t="shared" si="2"/>
        <v>0.59986842824595432</v>
      </c>
      <c r="I136" s="279">
        <f t="shared" si="5"/>
        <v>6834753.4199999999</v>
      </c>
    </row>
    <row r="137" spans="2:9" ht="16.149999999999999" customHeight="1" x14ac:dyDescent="0.25">
      <c r="B137" s="378" t="s">
        <v>600</v>
      </c>
      <c r="C137" s="690"/>
      <c r="D137" s="690"/>
      <c r="E137" s="260"/>
      <c r="F137" s="701">
        <f>F110+F109+F108+F105+F98+F41</f>
        <v>11567887.02</v>
      </c>
      <c r="G137" s="701">
        <f>G110+G109+G108+G105+G98+G41</f>
        <v>11567886.799999999</v>
      </c>
      <c r="H137" s="719">
        <f t="shared" si="2"/>
        <v>0.99999998098183351</v>
      </c>
      <c r="I137" s="279">
        <f t="shared" si="5"/>
        <v>0.22000000067055225</v>
      </c>
    </row>
    <row r="138" spans="2:9" x14ac:dyDescent="0.25">
      <c r="B138" s="785"/>
      <c r="C138" s="785"/>
      <c r="D138" s="785"/>
      <c r="E138" s="786"/>
      <c r="F138" s="787">
        <f>F132+F133+F134+F135+F136+F137+F131</f>
        <v>167853634.47</v>
      </c>
      <c r="G138" s="787">
        <f>G132+G133+G134+G135+G136+G137+G131</f>
        <v>99652027.260000005</v>
      </c>
      <c r="H138" s="788"/>
      <c r="I138" s="789"/>
    </row>
    <row r="139" spans="2:9" x14ac:dyDescent="0.25">
      <c r="B139" s="785"/>
      <c r="C139" s="785"/>
      <c r="D139" s="785"/>
      <c r="E139" s="786"/>
      <c r="F139" s="787"/>
      <c r="G139" s="787">
        <f>G129-G9</f>
        <v>0</v>
      </c>
      <c r="H139" s="788"/>
      <c r="I139" s="789"/>
    </row>
    <row r="140" spans="2:9" x14ac:dyDescent="0.25">
      <c r="B140" s="785"/>
      <c r="C140" s="785"/>
      <c r="D140" s="785"/>
      <c r="E140" s="786"/>
      <c r="F140" s="790">
        <f>F129-F138</f>
        <v>0</v>
      </c>
      <c r="G140" s="790"/>
      <c r="H140" s="791"/>
      <c r="I140" s="792"/>
    </row>
    <row r="141" spans="2:9" x14ac:dyDescent="0.25">
      <c r="E141" s="678"/>
      <c r="F141" s="712"/>
      <c r="G141" s="470"/>
    </row>
    <row r="144" spans="2:9" x14ac:dyDescent="0.25">
      <c r="D144" s="783"/>
    </row>
  </sheetData>
  <mergeCells count="19">
    <mergeCell ref="K7:N7"/>
    <mergeCell ref="B24:I24"/>
    <mergeCell ref="B25:I25"/>
    <mergeCell ref="B28:B30"/>
    <mergeCell ref="B31:B92"/>
    <mergeCell ref="C37:D37"/>
    <mergeCell ref="D38:D42"/>
    <mergeCell ref="C43:D43"/>
    <mergeCell ref="D44:D46"/>
    <mergeCell ref="C84:I84"/>
    <mergeCell ref="D50:D51"/>
    <mergeCell ref="C49:D49"/>
    <mergeCell ref="D102:D105"/>
    <mergeCell ref="C107:D107"/>
    <mergeCell ref="D108:D109"/>
    <mergeCell ref="B112:B128"/>
    <mergeCell ref="C112:C128"/>
    <mergeCell ref="B93:B110"/>
    <mergeCell ref="C101:D101"/>
  </mergeCells>
  <pageMargins left="0.15748031496062992" right="0.19685039370078741" top="0.39370078740157483" bottom="0.15748031496062992" header="0.31496062992125984" footer="0.19685039370078741"/>
  <pageSetup paperSize="9" scale="83" orientation="landscape" r:id="rId1"/>
  <rowBreaks count="4" manualBreakCount="4">
    <brk id="21" max="1193" man="1"/>
    <brk id="48" max="8" man="1"/>
    <brk id="92" max="1193" man="1"/>
    <brk id="111" max="119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4"/>
  <sheetViews>
    <sheetView view="pageBreakPreview" topLeftCell="B7" zoomScale="90" zoomScaleNormal="60" zoomScaleSheetLayoutView="90" zoomScalePageLayoutView="80" workbookViewId="0">
      <selection activeCell="L20" sqref="L20"/>
    </sheetView>
  </sheetViews>
  <sheetFormatPr defaultColWidth="8.85546875" defaultRowHeight="15" x14ac:dyDescent="0.25"/>
  <cols>
    <col min="1" max="1" width="8.85546875" style="565" hidden="1" customWidth="1"/>
    <col min="2" max="2" width="32.42578125" style="565" customWidth="1"/>
    <col min="3" max="3" width="22.42578125" style="565" customWidth="1"/>
    <col min="4" max="4" width="40.7109375" style="565" customWidth="1"/>
    <col min="5" max="5" width="15.5703125" style="565" customWidth="1"/>
    <col min="6" max="6" width="15.5703125" style="707" customWidth="1"/>
    <col min="7" max="7" width="15.5703125" style="565" customWidth="1"/>
    <col min="8" max="8" width="15.5703125" style="716" customWidth="1"/>
    <col min="9" max="9" width="15.5703125" style="565" customWidth="1"/>
    <col min="10" max="10" width="14.42578125" style="565" customWidth="1"/>
    <col min="11" max="11" width="13.140625" style="565" customWidth="1"/>
    <col min="12" max="12" width="12.85546875" style="565" customWidth="1"/>
    <col min="13" max="16384" width="8.85546875" style="565"/>
  </cols>
  <sheetData>
    <row r="1" spans="1:14" s="670" customFormat="1" ht="12.75" x14ac:dyDescent="0.2">
      <c r="F1" s="704"/>
      <c r="H1" s="713"/>
      <c r="I1" s="670" t="s">
        <v>1</v>
      </c>
    </row>
    <row r="2" spans="1:14" s="670" customFormat="1" ht="12.75" hidden="1" x14ac:dyDescent="0.2">
      <c r="F2" s="704"/>
      <c r="H2" s="713"/>
    </row>
    <row r="3" spans="1:14" s="670" customFormat="1" ht="15.75" customHeight="1" x14ac:dyDescent="0.2">
      <c r="E3" s="854" t="s">
        <v>2</v>
      </c>
      <c r="F3" s="702"/>
      <c r="G3" s="854"/>
      <c r="H3" s="854"/>
      <c r="I3" s="854"/>
    </row>
    <row r="4" spans="1:14" s="670" customFormat="1" ht="15.75" customHeight="1" x14ac:dyDescent="0.2">
      <c r="E4" s="854" t="s">
        <v>686</v>
      </c>
      <c r="F4" s="702"/>
      <c r="G4" s="854"/>
      <c r="H4" s="854"/>
      <c r="I4" s="854"/>
    </row>
    <row r="5" spans="1:14" s="670" customFormat="1" ht="12.75" hidden="1" x14ac:dyDescent="0.2">
      <c r="D5" s="672"/>
      <c r="E5" s="673"/>
      <c r="F5" s="702"/>
      <c r="G5" s="854"/>
      <c r="H5" s="854"/>
      <c r="I5" s="854"/>
    </row>
    <row r="6" spans="1:14" s="670" customFormat="1" ht="12.75" x14ac:dyDescent="0.2">
      <c r="D6" s="672"/>
      <c r="E6" s="674"/>
      <c r="F6" s="702"/>
      <c r="G6" s="675"/>
      <c r="H6" s="854"/>
      <c r="I6" s="675"/>
    </row>
    <row r="7" spans="1:14" s="670" customFormat="1" ht="51" customHeight="1" x14ac:dyDescent="0.2">
      <c r="A7" s="154"/>
      <c r="B7" s="374" t="s">
        <v>3</v>
      </c>
      <c r="C7" s="154"/>
      <c r="D7" s="374" t="s">
        <v>683</v>
      </c>
      <c r="E7" s="374" t="s">
        <v>692</v>
      </c>
      <c r="F7" s="374" t="s">
        <v>691</v>
      </c>
      <c r="G7" s="374" t="s">
        <v>690</v>
      </c>
      <c r="H7" s="374" t="s">
        <v>4</v>
      </c>
      <c r="I7" s="374" t="s">
        <v>5</v>
      </c>
      <c r="K7" s="1046" t="s">
        <v>670</v>
      </c>
      <c r="L7" s="1046"/>
      <c r="M7" s="1046"/>
      <c r="N7" s="1046"/>
    </row>
    <row r="8" spans="1:14" s="670" customFormat="1" ht="12.75" x14ac:dyDescent="0.2">
      <c r="A8" s="155"/>
      <c r="B8" s="155">
        <v>1</v>
      </c>
      <c r="C8" s="155"/>
      <c r="D8" s="155">
        <v>2</v>
      </c>
      <c r="E8" s="690"/>
      <c r="F8" s="848">
        <v>3</v>
      </c>
      <c r="G8" s="155">
        <v>4</v>
      </c>
      <c r="H8" s="155" t="s">
        <v>6</v>
      </c>
      <c r="I8" s="155" t="s">
        <v>7</v>
      </c>
    </row>
    <row r="9" spans="1:14" s="670" customFormat="1" ht="18.75" customHeight="1" x14ac:dyDescent="0.2">
      <c r="A9" s="676">
        <v>1</v>
      </c>
      <c r="B9" s="407" t="s">
        <v>8</v>
      </c>
      <c r="C9" s="407"/>
      <c r="D9" s="153">
        <f>D11+D20</f>
        <v>160016982.87</v>
      </c>
      <c r="E9" s="153">
        <f>E11+E20</f>
        <v>167956677.47</v>
      </c>
      <c r="F9" s="714">
        <f>F11+F20</f>
        <v>127818622.21999998</v>
      </c>
      <c r="G9" s="714">
        <f>G11+G20</f>
        <v>141413658.99000001</v>
      </c>
      <c r="H9" s="714">
        <f>F9-G9</f>
        <v>-13595036.770000026</v>
      </c>
      <c r="I9" s="153">
        <f>D9-G9</f>
        <v>18603323.879999995</v>
      </c>
    </row>
    <row r="10" spans="1:14" s="670" customFormat="1" ht="18" customHeight="1" x14ac:dyDescent="0.2">
      <c r="A10" s="676"/>
      <c r="B10" s="407" t="s">
        <v>9</v>
      </c>
      <c r="C10" s="407"/>
      <c r="D10" s="153"/>
      <c r="E10" s="153"/>
      <c r="F10" s="705"/>
      <c r="G10" s="714"/>
      <c r="H10" s="715">
        <f t="shared" ref="H10:H19" si="0">F10-G10</f>
        <v>0</v>
      </c>
      <c r="I10" s="157">
        <f t="shared" ref="I10:I19" si="1">D10-G10</f>
        <v>0</v>
      </c>
    </row>
    <row r="11" spans="1:14" s="670" customFormat="1" ht="26.25" customHeight="1" x14ac:dyDescent="0.2">
      <c r="A11" s="676" t="s">
        <v>10</v>
      </c>
      <c r="B11" s="407" t="s">
        <v>514</v>
      </c>
      <c r="C11" s="407"/>
      <c r="D11" s="153">
        <f>D12+D13+D15+D14+D19</f>
        <v>148449095.84999999</v>
      </c>
      <c r="E11" s="153">
        <f>E12+E13+E15+E14+E19</f>
        <v>156388790.44999999</v>
      </c>
      <c r="F11" s="714">
        <f>F12+F13+F15+F14+F19</f>
        <v>116250735.19999999</v>
      </c>
      <c r="G11" s="714">
        <f>G12+G13+G15+G14+G19</f>
        <v>129845772.19</v>
      </c>
      <c r="H11" s="714">
        <f>F11-G11</f>
        <v>-13595036.99000001</v>
      </c>
      <c r="I11" s="153">
        <f>D11-G11</f>
        <v>18603323.659999996</v>
      </c>
    </row>
    <row r="12" spans="1:14" s="670" customFormat="1" ht="41.25" customHeight="1" x14ac:dyDescent="0.25">
      <c r="A12" s="677" t="s">
        <v>11</v>
      </c>
      <c r="B12" s="378" t="s">
        <v>18</v>
      </c>
      <c r="C12" s="378" t="s">
        <v>28</v>
      </c>
      <c r="D12" s="157">
        <v>19579760</v>
      </c>
      <c r="E12" s="157">
        <f>D12</f>
        <v>19579760</v>
      </c>
      <c r="F12" s="715">
        <v>14519371.17</v>
      </c>
      <c r="G12" s="747">
        <f>G30+G35+G36+G47+G48+G87+G95+G96+G97+G99+G102+G38</f>
        <v>15360750.330000002</v>
      </c>
      <c r="H12" s="715">
        <f>F12-G12</f>
        <v>-841379.16000000201</v>
      </c>
      <c r="I12" s="157">
        <f t="shared" si="1"/>
        <v>4219009.6699999981</v>
      </c>
    </row>
    <row r="13" spans="1:14" s="670" customFormat="1" ht="25.5" hidden="1" x14ac:dyDescent="0.2">
      <c r="A13" s="677" t="s">
        <v>12</v>
      </c>
      <c r="B13" s="378" t="s">
        <v>31</v>
      </c>
      <c r="C13" s="378" t="s">
        <v>26</v>
      </c>
      <c r="D13" s="157"/>
      <c r="E13" s="157"/>
      <c r="F13" s="701"/>
      <c r="G13" s="715"/>
      <c r="H13" s="715">
        <f t="shared" si="0"/>
        <v>0</v>
      </c>
      <c r="I13" s="157">
        <f>D13-G13</f>
        <v>0</v>
      </c>
    </row>
    <row r="14" spans="1:14" s="670" customFormat="1" ht="23.25" hidden="1" customHeight="1" x14ac:dyDescent="0.2">
      <c r="A14" s="677" t="s">
        <v>127</v>
      </c>
      <c r="B14" s="378" t="s">
        <v>128</v>
      </c>
      <c r="C14" s="378" t="s">
        <v>26</v>
      </c>
      <c r="D14" s="157"/>
      <c r="E14" s="157">
        <f>D14</f>
        <v>0</v>
      </c>
      <c r="F14" s="701"/>
      <c r="G14" s="715"/>
      <c r="H14" s="715">
        <f t="shared" si="0"/>
        <v>0</v>
      </c>
      <c r="I14" s="157">
        <f t="shared" si="1"/>
        <v>0</v>
      </c>
    </row>
    <row r="15" spans="1:14" s="670" customFormat="1" ht="63.6" customHeight="1" x14ac:dyDescent="0.25">
      <c r="A15" s="679" t="s">
        <v>19</v>
      </c>
      <c r="B15" s="680" t="s">
        <v>634</v>
      </c>
      <c r="C15" s="680"/>
      <c r="D15" s="27">
        <f>D16+D17+D18</f>
        <v>96770326.019999996</v>
      </c>
      <c r="E15" s="27">
        <f>E16+E17+E18</f>
        <v>104710020.62</v>
      </c>
      <c r="F15" s="733">
        <f>F16+F17+F18</f>
        <v>69632354.199999988</v>
      </c>
      <c r="G15" s="733">
        <f>G16+G17+G18</f>
        <v>91540185.780000001</v>
      </c>
      <c r="H15" s="714">
        <f t="shared" si="0"/>
        <v>-21907831.580000013</v>
      </c>
      <c r="I15" s="153">
        <f t="shared" si="1"/>
        <v>5230140.2399999946</v>
      </c>
    </row>
    <row r="16" spans="1:14" s="670" customFormat="1" ht="80.45" customHeight="1" x14ac:dyDescent="0.2">
      <c r="A16" s="677" t="s">
        <v>23</v>
      </c>
      <c r="B16" s="314" t="s">
        <v>635</v>
      </c>
      <c r="C16" s="681"/>
      <c r="D16" s="157">
        <f>3215400</f>
        <v>3215400</v>
      </c>
      <c r="E16" s="157">
        <f>D16</f>
        <v>3215400</v>
      </c>
      <c r="F16" s="715">
        <v>1900072.87</v>
      </c>
      <c r="G16" s="715">
        <f>G40</f>
        <v>3215400</v>
      </c>
      <c r="H16" s="715">
        <f t="shared" si="0"/>
        <v>-1315327.1299999999</v>
      </c>
      <c r="I16" s="157">
        <f t="shared" si="1"/>
        <v>0</v>
      </c>
    </row>
    <row r="17" spans="1:12" s="670" customFormat="1" ht="105" customHeight="1" x14ac:dyDescent="0.2">
      <c r="A17" s="677" t="s">
        <v>24</v>
      </c>
      <c r="B17" s="682" t="s">
        <v>29</v>
      </c>
      <c r="C17" s="682" t="s">
        <v>35</v>
      </c>
      <c r="D17" s="157">
        <v>72613286.599999994</v>
      </c>
      <c r="E17" s="157">
        <v>80552981.200000003</v>
      </c>
      <c r="F17" s="748">
        <f>46790641.9+0.01</f>
        <v>46790641.909999996</v>
      </c>
      <c r="G17" s="715">
        <f>G112</f>
        <v>67383146.359999999</v>
      </c>
      <c r="H17" s="715">
        <f>F17-G17</f>
        <v>-20592504.450000003</v>
      </c>
      <c r="I17" s="157">
        <f>D17-G17</f>
        <v>5230140.2399999946</v>
      </c>
      <c r="J17" s="672">
        <v>22622210.449999999</v>
      </c>
      <c r="K17" s="672">
        <v>18275037.600000001</v>
      </c>
      <c r="L17" s="672">
        <v>4347172.8499999996</v>
      </c>
    </row>
    <row r="18" spans="1:12" s="813" customFormat="1" ht="51" x14ac:dyDescent="0.2">
      <c r="A18" s="677" t="s">
        <v>54</v>
      </c>
      <c r="B18" s="682" t="s">
        <v>372</v>
      </c>
      <c r="C18" s="682"/>
      <c r="D18" s="65">
        <v>20941639.420000002</v>
      </c>
      <c r="E18" s="472">
        <v>20941639.420000002</v>
      </c>
      <c r="F18" s="748">
        <v>20941639.420000002</v>
      </c>
      <c r="G18" s="715">
        <f>G34+G45</f>
        <v>20941639.419999998</v>
      </c>
      <c r="H18" s="715">
        <f t="shared" si="0"/>
        <v>0</v>
      </c>
      <c r="I18" s="260">
        <f>D18-G18</f>
        <v>0</v>
      </c>
      <c r="J18" s="868"/>
    </row>
    <row r="19" spans="1:12" s="670" customFormat="1" ht="12.75" x14ac:dyDescent="0.2">
      <c r="A19" s="677"/>
      <c r="B19" s="682" t="s">
        <v>685</v>
      </c>
      <c r="C19" s="682"/>
      <c r="D19" s="157">
        <v>32099009.829999998</v>
      </c>
      <c r="E19" s="157">
        <v>32099009.829999998</v>
      </c>
      <c r="F19" s="715">
        <v>32099009.829999998</v>
      </c>
      <c r="G19" s="715">
        <f>G42+G44+G79+G104+G39+G46+G53+G54+G56+G57+G58+G61+G62+G63+G65+G66+G68+G69+G70+G71+G73+G74+G75+G77+G80+G82+G83+G89+G90+G91+G92+G106</f>
        <v>22944836.079999998</v>
      </c>
      <c r="H19" s="715">
        <f t="shared" si="0"/>
        <v>9154173.75</v>
      </c>
      <c r="I19" s="157">
        <f t="shared" si="1"/>
        <v>9154173.75</v>
      </c>
    </row>
    <row r="20" spans="1:12" s="670" customFormat="1" ht="28.5" customHeight="1" x14ac:dyDescent="0.2">
      <c r="A20" s="676" t="s">
        <v>13</v>
      </c>
      <c r="B20" s="407" t="s">
        <v>515</v>
      </c>
      <c r="C20" s="407"/>
      <c r="D20" s="153">
        <v>11567887.02</v>
      </c>
      <c r="E20" s="153">
        <v>11567887.02</v>
      </c>
      <c r="F20" s="714">
        <f>E20</f>
        <v>11567887.02</v>
      </c>
      <c r="G20" s="714">
        <f>G29+G98+G105+G108+G109+G110+G41</f>
        <v>11567886.799999999</v>
      </c>
      <c r="H20" s="714">
        <f>F20-G20</f>
        <v>0.22000000067055225</v>
      </c>
      <c r="I20" s="153">
        <f>D20-G20</f>
        <v>0.22000000067055225</v>
      </c>
    </row>
    <row r="22" spans="1:12" hidden="1" x14ac:dyDescent="0.25"/>
    <row r="23" spans="1:12" hidden="1" x14ac:dyDescent="0.25"/>
    <row r="24" spans="1:12" x14ac:dyDescent="0.25">
      <c r="B24" s="1047" t="s">
        <v>524</v>
      </c>
      <c r="C24" s="1047"/>
      <c r="D24" s="1047"/>
      <c r="E24" s="1047"/>
      <c r="F24" s="1047"/>
      <c r="G24" s="1047"/>
      <c r="H24" s="1047"/>
      <c r="I24" s="1047"/>
    </row>
    <row r="25" spans="1:12" x14ac:dyDescent="0.25">
      <c r="B25" s="1048" t="s">
        <v>687</v>
      </c>
      <c r="C25" s="1048"/>
      <c r="D25" s="1048"/>
      <c r="E25" s="1048"/>
      <c r="F25" s="1048"/>
      <c r="G25" s="1048"/>
      <c r="H25" s="1048"/>
      <c r="I25" s="1048"/>
    </row>
    <row r="26" spans="1:12" ht="15.75" thickBot="1" x14ac:dyDescent="0.3"/>
    <row r="27" spans="1:12" ht="38.25" x14ac:dyDescent="0.25">
      <c r="B27" s="855" t="s">
        <v>14</v>
      </c>
      <c r="C27" s="685" t="s">
        <v>27</v>
      </c>
      <c r="D27" s="685" t="s">
        <v>15</v>
      </c>
      <c r="E27" s="685" t="s">
        <v>517</v>
      </c>
      <c r="F27" s="685" t="s">
        <v>693</v>
      </c>
      <c r="G27" s="686" t="s">
        <v>688</v>
      </c>
      <c r="H27" s="686" t="s">
        <v>42</v>
      </c>
      <c r="I27" s="687" t="s">
        <v>689</v>
      </c>
    </row>
    <row r="28" spans="1:12" x14ac:dyDescent="0.25">
      <c r="B28" s="1049" t="s">
        <v>537</v>
      </c>
      <c r="C28" s="853" t="s">
        <v>106</v>
      </c>
      <c r="D28" s="853" t="s">
        <v>522</v>
      </c>
      <c r="E28" s="699">
        <f>E29+E30</f>
        <v>418600</v>
      </c>
      <c r="F28" s="699">
        <f>F29+F30</f>
        <v>418600</v>
      </c>
      <c r="G28" s="699">
        <f>G29+G30</f>
        <v>11305.46</v>
      </c>
      <c r="H28" s="768">
        <f>G28/F28</f>
        <v>2.7007787864309601E-2</v>
      </c>
      <c r="I28" s="808">
        <f>F28-G28</f>
        <v>407294.54</v>
      </c>
    </row>
    <row r="29" spans="1:12" ht="25.5" hidden="1" x14ac:dyDescent="0.25">
      <c r="B29" s="1037"/>
      <c r="C29" s="730" t="s">
        <v>528</v>
      </c>
      <c r="D29" s="697" t="s">
        <v>275</v>
      </c>
      <c r="E29" s="701"/>
      <c r="F29" s="701">
        <f>141680.18-141680.18</f>
        <v>0</v>
      </c>
      <c r="G29" s="157"/>
      <c r="H29" s="717" t="e">
        <f t="shared" ref="H29:H137" si="2">G29/F29</f>
        <v>#DIV/0!</v>
      </c>
      <c r="I29" s="809">
        <f t="shared" ref="I29:I128" si="3">F29-G29</f>
        <v>0</v>
      </c>
    </row>
    <row r="30" spans="1:12" ht="24.75" customHeight="1" thickBot="1" x14ac:dyDescent="0.3">
      <c r="B30" s="1050"/>
      <c r="C30" s="734" t="s">
        <v>85</v>
      </c>
      <c r="D30" s="444" t="s">
        <v>271</v>
      </c>
      <c r="E30" s="710">
        <v>418600</v>
      </c>
      <c r="F30" s="710">
        <v>418600</v>
      </c>
      <c r="G30" s="710">
        <v>11305.46</v>
      </c>
      <c r="H30" s="723">
        <f t="shared" si="2"/>
        <v>2.7007787864309601E-2</v>
      </c>
      <c r="I30" s="857">
        <f t="shared" si="3"/>
        <v>407294.54</v>
      </c>
    </row>
    <row r="31" spans="1:12" ht="19.5" customHeight="1" x14ac:dyDescent="0.25">
      <c r="B31" s="1051" t="s">
        <v>32</v>
      </c>
      <c r="C31" s="387" t="s">
        <v>106</v>
      </c>
      <c r="D31" s="694" t="s">
        <v>32</v>
      </c>
      <c r="E31" s="708">
        <f>E32+E85</f>
        <v>294152.18</v>
      </c>
      <c r="F31" s="708">
        <f>F32+F85</f>
        <v>66702865.700000003</v>
      </c>
      <c r="G31" s="708">
        <f>G32+G85</f>
        <v>57475959.770000003</v>
      </c>
      <c r="H31" s="718">
        <f t="shared" si="2"/>
        <v>0.86167152140811243</v>
      </c>
      <c r="I31" s="497">
        <f t="shared" si="3"/>
        <v>9226905.9299999997</v>
      </c>
    </row>
    <row r="32" spans="1:12" ht="16.899999999999999" customHeight="1" x14ac:dyDescent="0.25">
      <c r="B32" s="1037"/>
      <c r="C32" s="450" t="s">
        <v>0</v>
      </c>
      <c r="D32" s="346" t="s">
        <v>206</v>
      </c>
      <c r="E32" s="390"/>
      <c r="F32" s="705">
        <f>F33+F52+F55+F60+F64+F67+F72+F76+F78+F81</f>
        <v>64408713.520000003</v>
      </c>
      <c r="G32" s="705">
        <f>G33+G52+G55+G60+G64+G67+G72+G76+G78+G81</f>
        <v>55552301.520000003</v>
      </c>
      <c r="H32" s="717">
        <f t="shared" si="2"/>
        <v>0.86249667916049999</v>
      </c>
      <c r="I32" s="459">
        <f t="shared" si="3"/>
        <v>8856412</v>
      </c>
    </row>
    <row r="33" spans="2:9" ht="21" customHeight="1" x14ac:dyDescent="0.25">
      <c r="B33" s="1037"/>
      <c r="C33" s="407" t="s">
        <v>0</v>
      </c>
      <c r="D33" s="688" t="s">
        <v>207</v>
      </c>
      <c r="E33" s="390"/>
      <c r="F33" s="705">
        <f>F34+F35+F36+F37+F43+F47+F48+F49</f>
        <v>51313391.520000003</v>
      </c>
      <c r="G33" s="705">
        <f>G34+G35+G36+G37+G43+G47+G48+G49</f>
        <v>43476739.920000002</v>
      </c>
      <c r="H33" s="717">
        <f t="shared" si="2"/>
        <v>0.84727862712123458</v>
      </c>
      <c r="I33" s="455">
        <f t="shared" si="3"/>
        <v>7836651.6000000015</v>
      </c>
    </row>
    <row r="34" spans="2:9" ht="28.9" customHeight="1" x14ac:dyDescent="0.25">
      <c r="B34" s="1037"/>
      <c r="C34" s="805" t="s">
        <v>613</v>
      </c>
      <c r="D34" s="851" t="s">
        <v>589</v>
      </c>
      <c r="E34" s="811"/>
      <c r="F34" s="812">
        <v>8370720.4699999997</v>
      </c>
      <c r="G34" s="812">
        <v>8370720.4699999997</v>
      </c>
      <c r="H34" s="717">
        <f t="shared" si="2"/>
        <v>1</v>
      </c>
      <c r="I34" s="459">
        <f t="shared" si="3"/>
        <v>0</v>
      </c>
    </row>
    <row r="35" spans="2:9" ht="25.9" customHeight="1" x14ac:dyDescent="0.25">
      <c r="B35" s="1037"/>
      <c r="C35" s="734" t="s">
        <v>85</v>
      </c>
      <c r="D35" s="851" t="s">
        <v>609</v>
      </c>
      <c r="E35" s="811"/>
      <c r="F35" s="804">
        <v>5055150.45</v>
      </c>
      <c r="G35" s="781">
        <v>5055150.45</v>
      </c>
      <c r="H35" s="717">
        <f t="shared" si="2"/>
        <v>1</v>
      </c>
      <c r="I35" s="459">
        <f t="shared" si="3"/>
        <v>0</v>
      </c>
    </row>
    <row r="36" spans="2:9" ht="15.75" customHeight="1" x14ac:dyDescent="0.25">
      <c r="B36" s="1037"/>
      <c r="C36" s="734" t="s">
        <v>85</v>
      </c>
      <c r="D36" s="851" t="s">
        <v>610</v>
      </c>
      <c r="E36" s="811"/>
      <c r="F36" s="804">
        <v>571339</v>
      </c>
      <c r="G36" s="781">
        <v>571339</v>
      </c>
      <c r="H36" s="717">
        <f t="shared" si="2"/>
        <v>1</v>
      </c>
      <c r="I36" s="459">
        <f t="shared" si="3"/>
        <v>0</v>
      </c>
    </row>
    <row r="37" spans="2:9" ht="15.75" customHeight="1" x14ac:dyDescent="0.25">
      <c r="B37" s="1037"/>
      <c r="C37" s="1031" t="s">
        <v>633</v>
      </c>
      <c r="D37" s="1032"/>
      <c r="E37" s="849"/>
      <c r="F37" s="804">
        <f>F38+F39+F40+F41+F42</f>
        <v>10296280.800000001</v>
      </c>
      <c r="G37" s="804">
        <f>G38+G39+G40+G41+G42</f>
        <v>10296280.800000001</v>
      </c>
      <c r="H37" s="717">
        <f t="shared" si="2"/>
        <v>1</v>
      </c>
      <c r="I37" s="459">
        <f t="shared" si="3"/>
        <v>0</v>
      </c>
    </row>
    <row r="38" spans="2:9" ht="15.75" customHeight="1" x14ac:dyDescent="0.25">
      <c r="B38" s="1037"/>
      <c r="C38" s="734" t="s">
        <v>85</v>
      </c>
      <c r="D38" s="994" t="s">
        <v>611</v>
      </c>
      <c r="E38" s="849"/>
      <c r="F38" s="781">
        <v>3347364.37</v>
      </c>
      <c r="G38" s="781">
        <v>3347364.37</v>
      </c>
      <c r="H38" s="717">
        <f t="shared" si="2"/>
        <v>1</v>
      </c>
      <c r="I38" s="459">
        <f t="shared" si="3"/>
        <v>0</v>
      </c>
    </row>
    <row r="39" spans="2:9" ht="33.6" customHeight="1" x14ac:dyDescent="0.25">
      <c r="B39" s="1037"/>
      <c r="C39" s="448" t="s">
        <v>283</v>
      </c>
      <c r="D39" s="996"/>
      <c r="E39" s="849"/>
      <c r="F39" s="781">
        <v>66971</v>
      </c>
      <c r="G39" s="781">
        <v>66971</v>
      </c>
      <c r="H39" s="717">
        <f t="shared" si="2"/>
        <v>1</v>
      </c>
      <c r="I39" s="459">
        <f t="shared" si="3"/>
        <v>0</v>
      </c>
    </row>
    <row r="40" spans="2:9" ht="28.15" customHeight="1" x14ac:dyDescent="0.25">
      <c r="B40" s="1037"/>
      <c r="C40" s="446" t="s">
        <v>535</v>
      </c>
      <c r="D40" s="996"/>
      <c r="E40" s="849"/>
      <c r="F40" s="781">
        <v>3215400</v>
      </c>
      <c r="G40" s="781">
        <v>3215400</v>
      </c>
      <c r="H40" s="717">
        <f t="shared" si="2"/>
        <v>1</v>
      </c>
      <c r="I40" s="459">
        <f t="shared" si="3"/>
        <v>0</v>
      </c>
    </row>
    <row r="41" spans="2:9" ht="33.6" customHeight="1" x14ac:dyDescent="0.25">
      <c r="B41" s="1037"/>
      <c r="C41" s="732" t="s">
        <v>533</v>
      </c>
      <c r="D41" s="996"/>
      <c r="E41" s="849"/>
      <c r="F41" s="781">
        <v>373641.85</v>
      </c>
      <c r="G41" s="781">
        <v>373641.85</v>
      </c>
      <c r="H41" s="717">
        <f t="shared" si="2"/>
        <v>1</v>
      </c>
      <c r="I41" s="459">
        <f t="shared" si="3"/>
        <v>0</v>
      </c>
    </row>
    <row r="42" spans="2:9" ht="42.6" customHeight="1" x14ac:dyDescent="0.25">
      <c r="B42" s="1037"/>
      <c r="C42" s="660" t="s">
        <v>543</v>
      </c>
      <c r="D42" s="995"/>
      <c r="E42" s="849"/>
      <c r="F42" s="781">
        <v>3292903.58</v>
      </c>
      <c r="G42" s="781">
        <v>3292903.58</v>
      </c>
      <c r="H42" s="717">
        <f t="shared" si="2"/>
        <v>1</v>
      </c>
      <c r="I42" s="459">
        <f t="shared" si="3"/>
        <v>0</v>
      </c>
    </row>
    <row r="43" spans="2:9" ht="20.45" customHeight="1" x14ac:dyDescent="0.25">
      <c r="B43" s="1037"/>
      <c r="C43" s="1031" t="s">
        <v>612</v>
      </c>
      <c r="D43" s="1032"/>
      <c r="E43" s="849"/>
      <c r="F43" s="804">
        <f>F44+F45+F46</f>
        <v>18275037.600000001</v>
      </c>
      <c r="G43" s="804">
        <f>G44+G45+G46</f>
        <v>18275037.600000001</v>
      </c>
      <c r="H43" s="717">
        <f t="shared" si="2"/>
        <v>1</v>
      </c>
      <c r="I43" s="459">
        <f t="shared" si="3"/>
        <v>0</v>
      </c>
    </row>
    <row r="44" spans="2:9" ht="41.45" customHeight="1" x14ac:dyDescent="0.25">
      <c r="B44" s="1037"/>
      <c r="C44" s="660" t="s">
        <v>543</v>
      </c>
      <c r="D44" s="994" t="s">
        <v>614</v>
      </c>
      <c r="E44" s="849"/>
      <c r="F44" s="781">
        <v>4204118.6500000004</v>
      </c>
      <c r="G44" s="781">
        <v>4204118.6500000004</v>
      </c>
      <c r="H44" s="717">
        <f t="shared" si="2"/>
        <v>1</v>
      </c>
      <c r="I44" s="459">
        <f t="shared" si="3"/>
        <v>0</v>
      </c>
    </row>
    <row r="45" spans="2:9" ht="20.45" customHeight="1" x14ac:dyDescent="0.25">
      <c r="B45" s="1037"/>
      <c r="C45" s="805" t="s">
        <v>613</v>
      </c>
      <c r="D45" s="996"/>
      <c r="E45" s="849"/>
      <c r="F45" s="781">
        <v>12570918.949999999</v>
      </c>
      <c r="G45" s="781">
        <v>12570918.949999999</v>
      </c>
      <c r="H45" s="717">
        <f t="shared" si="2"/>
        <v>1</v>
      </c>
      <c r="I45" s="459">
        <f t="shared" si="3"/>
        <v>0</v>
      </c>
    </row>
    <row r="46" spans="2:9" ht="32.450000000000003" customHeight="1" x14ac:dyDescent="0.25">
      <c r="B46" s="1037"/>
      <c r="C46" s="448" t="s">
        <v>283</v>
      </c>
      <c r="D46" s="995"/>
      <c r="E46" s="849"/>
      <c r="F46" s="781">
        <v>1500000</v>
      </c>
      <c r="G46" s="781">
        <v>1500000</v>
      </c>
      <c r="H46" s="717">
        <f t="shared" si="2"/>
        <v>1</v>
      </c>
      <c r="I46" s="459">
        <f t="shared" si="3"/>
        <v>0</v>
      </c>
    </row>
    <row r="47" spans="2:9" ht="42" customHeight="1" x14ac:dyDescent="0.25">
      <c r="B47" s="1037"/>
      <c r="C47" s="734" t="s">
        <v>85</v>
      </c>
      <c r="D47" s="852" t="s">
        <v>646</v>
      </c>
      <c r="E47" s="849"/>
      <c r="F47" s="781">
        <v>430341.6</v>
      </c>
      <c r="G47" s="781">
        <v>430341.6</v>
      </c>
      <c r="H47" s="717">
        <f t="shared" si="2"/>
        <v>1</v>
      </c>
      <c r="I47" s="459">
        <f t="shared" si="3"/>
        <v>0</v>
      </c>
    </row>
    <row r="48" spans="2:9" ht="38.450000000000003" customHeight="1" x14ac:dyDescent="0.25">
      <c r="B48" s="1037"/>
      <c r="C48" s="734" t="s">
        <v>85</v>
      </c>
      <c r="D48" s="852" t="s">
        <v>647</v>
      </c>
      <c r="E48" s="849"/>
      <c r="F48" s="781">
        <v>477870</v>
      </c>
      <c r="G48" s="781">
        <v>477870</v>
      </c>
      <c r="H48" s="717">
        <f t="shared" si="2"/>
        <v>1</v>
      </c>
      <c r="I48" s="459">
        <f t="shared" si="3"/>
        <v>0</v>
      </c>
    </row>
    <row r="49" spans="2:9" ht="15.75" customHeight="1" x14ac:dyDescent="0.25">
      <c r="B49" s="1037"/>
      <c r="C49" s="1052" t="s">
        <v>681</v>
      </c>
      <c r="D49" s="1053"/>
      <c r="E49" s="849"/>
      <c r="F49" s="804">
        <f>F50+F51</f>
        <v>7836651.5999999996</v>
      </c>
      <c r="G49" s="804">
        <f>G50+G51</f>
        <v>0</v>
      </c>
      <c r="H49" s="717">
        <f t="shared" si="2"/>
        <v>0</v>
      </c>
      <c r="I49" s="455">
        <f t="shared" si="3"/>
        <v>7836651.5999999996</v>
      </c>
    </row>
    <row r="50" spans="2:9" ht="42.6" customHeight="1" x14ac:dyDescent="0.25">
      <c r="B50" s="1037"/>
      <c r="C50" s="660" t="s">
        <v>543</v>
      </c>
      <c r="D50" s="994" t="s">
        <v>679</v>
      </c>
      <c r="E50" s="849"/>
      <c r="F50" s="782">
        <f>4970722.58+2250000</f>
        <v>7220722.5800000001</v>
      </c>
      <c r="G50" s="781"/>
      <c r="H50" s="717">
        <f t="shared" si="2"/>
        <v>0</v>
      </c>
      <c r="I50" s="459">
        <f t="shared" si="3"/>
        <v>7220722.5800000001</v>
      </c>
    </row>
    <row r="51" spans="2:9" ht="30.95" customHeight="1" x14ac:dyDescent="0.25">
      <c r="B51" s="1037"/>
      <c r="C51" s="448" t="s">
        <v>283</v>
      </c>
      <c r="D51" s="995"/>
      <c r="E51" s="849"/>
      <c r="F51" s="782">
        <f>615929.02</f>
        <v>615929.02</v>
      </c>
      <c r="G51" s="781"/>
      <c r="H51" s="717">
        <f t="shared" si="2"/>
        <v>0</v>
      </c>
      <c r="I51" s="459">
        <f t="shared" si="3"/>
        <v>615929.02</v>
      </c>
    </row>
    <row r="52" spans="2:9" x14ac:dyDescent="0.25">
      <c r="B52" s="1037"/>
      <c r="C52" s="450" t="s">
        <v>0</v>
      </c>
      <c r="D52" s="344" t="s">
        <v>196</v>
      </c>
      <c r="E52" s="690"/>
      <c r="F52" s="705">
        <f>F53+F54</f>
        <v>2092000</v>
      </c>
      <c r="G52" s="705">
        <f>G53+G54</f>
        <v>2086539.6</v>
      </c>
      <c r="H52" s="719">
        <f t="shared" si="2"/>
        <v>0.99738986615678782</v>
      </c>
      <c r="I52" s="457">
        <f t="shared" si="3"/>
        <v>5460.3999999999069</v>
      </c>
    </row>
    <row r="53" spans="2:9" ht="38.25" x14ac:dyDescent="0.25">
      <c r="B53" s="1037"/>
      <c r="C53" s="448" t="s">
        <v>283</v>
      </c>
      <c r="D53" s="398" t="s">
        <v>590</v>
      </c>
      <c r="E53" s="690"/>
      <c r="F53" s="701">
        <v>1092000</v>
      </c>
      <c r="G53" s="701">
        <v>1086540</v>
      </c>
      <c r="H53" s="719">
        <f t="shared" si="2"/>
        <v>0.995</v>
      </c>
      <c r="I53" s="459">
        <f t="shared" si="3"/>
        <v>5460</v>
      </c>
    </row>
    <row r="54" spans="2:9" ht="39.6" customHeight="1" x14ac:dyDescent="0.25">
      <c r="B54" s="1037"/>
      <c r="C54" s="448" t="s">
        <v>283</v>
      </c>
      <c r="D54" s="398" t="s">
        <v>615</v>
      </c>
      <c r="E54" s="690"/>
      <c r="F54" s="701">
        <v>1000000</v>
      </c>
      <c r="G54" s="701">
        <v>999999.6</v>
      </c>
      <c r="H54" s="719">
        <f t="shared" si="2"/>
        <v>0.99999959999999999</v>
      </c>
      <c r="I54" s="459">
        <f t="shared" si="3"/>
        <v>0.40000000002328306</v>
      </c>
    </row>
    <row r="55" spans="2:9" x14ac:dyDescent="0.25">
      <c r="B55" s="1037"/>
      <c r="C55" s="450" t="s">
        <v>0</v>
      </c>
      <c r="D55" s="346" t="s">
        <v>286</v>
      </c>
      <c r="E55" s="690"/>
      <c r="F55" s="705">
        <f>F56+F57+F58+F59</f>
        <v>4245467</v>
      </c>
      <c r="G55" s="705">
        <f>G56+G57+G58+G59</f>
        <v>4232023</v>
      </c>
      <c r="H55" s="719">
        <f t="shared" si="2"/>
        <v>0.9968333283476235</v>
      </c>
      <c r="I55" s="457">
        <f t="shared" si="3"/>
        <v>13444</v>
      </c>
    </row>
    <row r="56" spans="2:9" ht="25.5" x14ac:dyDescent="0.25">
      <c r="B56" s="1037"/>
      <c r="C56" s="448" t="s">
        <v>283</v>
      </c>
      <c r="D56" s="398" t="s">
        <v>591</v>
      </c>
      <c r="E56" s="690"/>
      <c r="F56" s="701">
        <f>1500000+1745467</f>
        <v>3245467</v>
      </c>
      <c r="G56" s="701">
        <v>3245467</v>
      </c>
      <c r="H56" s="719">
        <f t="shared" si="2"/>
        <v>1</v>
      </c>
      <c r="I56" s="459">
        <f t="shared" si="3"/>
        <v>0</v>
      </c>
    </row>
    <row r="57" spans="2:9" ht="38.25" x14ac:dyDescent="0.25">
      <c r="B57" s="1037"/>
      <c r="C57" s="448" t="s">
        <v>283</v>
      </c>
      <c r="D57" s="398" t="s">
        <v>616</v>
      </c>
      <c r="E57" s="690"/>
      <c r="F57" s="701">
        <v>614900</v>
      </c>
      <c r="G57" s="701">
        <v>614900</v>
      </c>
      <c r="H57" s="719">
        <f t="shared" si="2"/>
        <v>1</v>
      </c>
      <c r="I57" s="459">
        <f t="shared" si="3"/>
        <v>0</v>
      </c>
    </row>
    <row r="58" spans="2:9" ht="38.25" x14ac:dyDescent="0.25">
      <c r="B58" s="1037"/>
      <c r="C58" s="448" t="s">
        <v>283</v>
      </c>
      <c r="D58" s="398" t="s">
        <v>617</v>
      </c>
      <c r="E58" s="690"/>
      <c r="F58" s="701">
        <v>371656</v>
      </c>
      <c r="G58" s="701">
        <v>371656</v>
      </c>
      <c r="H58" s="719">
        <f t="shared" si="2"/>
        <v>1</v>
      </c>
      <c r="I58" s="459">
        <f t="shared" si="3"/>
        <v>0</v>
      </c>
    </row>
    <row r="59" spans="2:9" ht="25.5" x14ac:dyDescent="0.25">
      <c r="B59" s="1037"/>
      <c r="C59" s="448" t="s">
        <v>283</v>
      </c>
      <c r="D59" s="398" t="s">
        <v>677</v>
      </c>
      <c r="E59" s="690"/>
      <c r="F59" s="701">
        <v>13444</v>
      </c>
      <c r="G59" s="157"/>
      <c r="H59" s="719">
        <f t="shared" si="2"/>
        <v>0</v>
      </c>
      <c r="I59" s="459">
        <f t="shared" si="3"/>
        <v>13444</v>
      </c>
    </row>
    <row r="60" spans="2:9" x14ac:dyDescent="0.25">
      <c r="B60" s="1037"/>
      <c r="C60" s="450" t="s">
        <v>0</v>
      </c>
      <c r="D60" s="346" t="s">
        <v>193</v>
      </c>
      <c r="E60" s="690"/>
      <c r="F60" s="705">
        <f>F61+F62+F63</f>
        <v>1160898</v>
      </c>
      <c r="G60" s="705">
        <f>G61+G62+G63</f>
        <v>1160898</v>
      </c>
      <c r="H60" s="719">
        <f t="shared" si="2"/>
        <v>1</v>
      </c>
      <c r="I60" s="457">
        <f t="shared" si="3"/>
        <v>0</v>
      </c>
    </row>
    <row r="61" spans="2:9" ht="25.5" x14ac:dyDescent="0.25">
      <c r="B61" s="1037"/>
      <c r="C61" s="448" t="s">
        <v>283</v>
      </c>
      <c r="D61" s="398" t="s">
        <v>592</v>
      </c>
      <c r="E61" s="690"/>
      <c r="F61" s="701">
        <v>500000</v>
      </c>
      <c r="G61" s="701">
        <v>500000</v>
      </c>
      <c r="H61" s="719">
        <f t="shared" si="2"/>
        <v>1</v>
      </c>
      <c r="I61" s="456">
        <f t="shared" si="3"/>
        <v>0</v>
      </c>
    </row>
    <row r="62" spans="2:9" ht="26.45" customHeight="1" x14ac:dyDescent="0.25">
      <c r="B62" s="1037"/>
      <c r="C62" s="448" t="s">
        <v>283</v>
      </c>
      <c r="D62" s="398" t="s">
        <v>618</v>
      </c>
      <c r="E62" s="690"/>
      <c r="F62" s="701">
        <v>330449</v>
      </c>
      <c r="G62" s="701">
        <v>330449</v>
      </c>
      <c r="H62" s="719">
        <f t="shared" si="2"/>
        <v>1</v>
      </c>
      <c r="I62" s="456">
        <f t="shared" si="3"/>
        <v>0</v>
      </c>
    </row>
    <row r="63" spans="2:9" ht="27.6" customHeight="1" x14ac:dyDescent="0.25">
      <c r="B63" s="1037"/>
      <c r="C63" s="448" t="s">
        <v>283</v>
      </c>
      <c r="D63" s="398" t="s">
        <v>619</v>
      </c>
      <c r="E63" s="690"/>
      <c r="F63" s="701">
        <v>330449</v>
      </c>
      <c r="G63" s="701">
        <v>330449</v>
      </c>
      <c r="H63" s="719">
        <f t="shared" si="2"/>
        <v>1</v>
      </c>
      <c r="I63" s="456">
        <f t="shared" si="3"/>
        <v>0</v>
      </c>
    </row>
    <row r="64" spans="2:9" ht="14.45" customHeight="1" x14ac:dyDescent="0.25">
      <c r="B64" s="1037"/>
      <c r="C64" s="450" t="s">
        <v>0</v>
      </c>
      <c r="D64" s="346" t="s">
        <v>381</v>
      </c>
      <c r="E64" s="690"/>
      <c r="F64" s="705">
        <f>F65+F66</f>
        <v>1000000</v>
      </c>
      <c r="G64" s="705">
        <f>G65+G66</f>
        <v>1000000</v>
      </c>
      <c r="H64" s="719">
        <f t="shared" si="2"/>
        <v>1</v>
      </c>
      <c r="I64" s="456">
        <f t="shared" si="3"/>
        <v>0</v>
      </c>
    </row>
    <row r="65" spans="2:9" ht="29.45" customHeight="1" x14ac:dyDescent="0.25">
      <c r="B65" s="1037"/>
      <c r="C65" s="448" t="s">
        <v>283</v>
      </c>
      <c r="D65" s="398" t="s">
        <v>620</v>
      </c>
      <c r="E65" s="690"/>
      <c r="F65" s="701">
        <v>700305</v>
      </c>
      <c r="G65" s="701">
        <v>700305</v>
      </c>
      <c r="H65" s="719">
        <f t="shared" si="2"/>
        <v>1</v>
      </c>
      <c r="I65" s="456">
        <f t="shared" si="3"/>
        <v>0</v>
      </c>
    </row>
    <row r="66" spans="2:9" ht="29.45" customHeight="1" x14ac:dyDescent="0.25">
      <c r="B66" s="1037"/>
      <c r="C66" s="448" t="s">
        <v>283</v>
      </c>
      <c r="D66" s="398" t="s">
        <v>621</v>
      </c>
      <c r="E66" s="690"/>
      <c r="F66" s="701">
        <v>299695</v>
      </c>
      <c r="G66" s="701">
        <v>299695</v>
      </c>
      <c r="H66" s="719">
        <f t="shared" si="2"/>
        <v>1</v>
      </c>
      <c r="I66" s="456">
        <f t="shared" si="3"/>
        <v>0</v>
      </c>
    </row>
    <row r="67" spans="2:9" ht="17.45" customHeight="1" x14ac:dyDescent="0.25">
      <c r="B67" s="1037"/>
      <c r="C67" s="450" t="s">
        <v>0</v>
      </c>
      <c r="D67" s="346" t="s">
        <v>412</v>
      </c>
      <c r="E67" s="690"/>
      <c r="F67" s="705">
        <f>F68+F69+F70+F71</f>
        <v>1000000</v>
      </c>
      <c r="G67" s="705">
        <f>G68+G69+G70+G71</f>
        <v>1000000</v>
      </c>
      <c r="H67" s="719">
        <f t="shared" si="2"/>
        <v>1</v>
      </c>
      <c r="I67" s="457">
        <f t="shared" si="3"/>
        <v>0</v>
      </c>
    </row>
    <row r="68" spans="2:9" ht="29.45" customHeight="1" x14ac:dyDescent="0.25">
      <c r="B68" s="1037"/>
      <c r="C68" s="448" t="s">
        <v>283</v>
      </c>
      <c r="D68" s="398" t="s">
        <v>622</v>
      </c>
      <c r="E68" s="690"/>
      <c r="F68" s="701">
        <v>265108.08</v>
      </c>
      <c r="G68" s="701">
        <v>265108.08</v>
      </c>
      <c r="H68" s="719">
        <f t="shared" si="2"/>
        <v>1</v>
      </c>
      <c r="I68" s="456">
        <f t="shared" si="3"/>
        <v>0</v>
      </c>
    </row>
    <row r="69" spans="2:9" ht="29.45" customHeight="1" x14ac:dyDescent="0.25">
      <c r="B69" s="1037"/>
      <c r="C69" s="448" t="s">
        <v>283</v>
      </c>
      <c r="D69" s="398" t="s">
        <v>623</v>
      </c>
      <c r="E69" s="690"/>
      <c r="F69" s="701">
        <v>67171</v>
      </c>
      <c r="G69" s="701">
        <v>67171</v>
      </c>
      <c r="H69" s="719">
        <f t="shared" si="2"/>
        <v>1</v>
      </c>
      <c r="I69" s="456">
        <f t="shared" si="3"/>
        <v>0</v>
      </c>
    </row>
    <row r="70" spans="2:9" ht="29.45" customHeight="1" x14ac:dyDescent="0.25">
      <c r="B70" s="1037"/>
      <c r="C70" s="448" t="s">
        <v>283</v>
      </c>
      <c r="D70" s="398" t="s">
        <v>624</v>
      </c>
      <c r="E70" s="690"/>
      <c r="F70" s="701">
        <v>117014</v>
      </c>
      <c r="G70" s="701">
        <v>117014</v>
      </c>
      <c r="H70" s="719">
        <f t="shared" si="2"/>
        <v>1</v>
      </c>
      <c r="I70" s="456">
        <f t="shared" si="3"/>
        <v>0</v>
      </c>
    </row>
    <row r="71" spans="2:9" ht="60.95" customHeight="1" x14ac:dyDescent="0.25">
      <c r="B71" s="1037"/>
      <c r="C71" s="448" t="s">
        <v>283</v>
      </c>
      <c r="D71" s="398" t="s">
        <v>678</v>
      </c>
      <c r="E71" s="690"/>
      <c r="F71" s="701">
        <v>550706.92000000004</v>
      </c>
      <c r="G71" s="701">
        <v>550706.92000000004</v>
      </c>
      <c r="H71" s="719">
        <f t="shared" si="2"/>
        <v>1</v>
      </c>
      <c r="I71" s="456">
        <f t="shared" si="3"/>
        <v>0</v>
      </c>
    </row>
    <row r="72" spans="2:9" ht="19.149999999999999" customHeight="1" x14ac:dyDescent="0.25">
      <c r="B72" s="1037"/>
      <c r="C72" s="450" t="s">
        <v>0</v>
      </c>
      <c r="D72" s="346" t="s">
        <v>194</v>
      </c>
      <c r="E72" s="690"/>
      <c r="F72" s="705">
        <f>F73+F74+F75</f>
        <v>1000000</v>
      </c>
      <c r="G72" s="705">
        <f>G73+G74+G75</f>
        <v>1000000</v>
      </c>
      <c r="H72" s="719">
        <f t="shared" si="2"/>
        <v>1</v>
      </c>
      <c r="I72" s="457">
        <f t="shared" si="3"/>
        <v>0</v>
      </c>
    </row>
    <row r="73" spans="2:9" ht="50.1" customHeight="1" x14ac:dyDescent="0.25">
      <c r="B73" s="1037"/>
      <c r="C73" s="448" t="s">
        <v>283</v>
      </c>
      <c r="D73" s="398" t="s">
        <v>680</v>
      </c>
      <c r="E73" s="690"/>
      <c r="F73" s="701">
        <v>1000000</v>
      </c>
      <c r="G73" s="701">
        <v>1000000</v>
      </c>
      <c r="H73" s="719">
        <f t="shared" si="2"/>
        <v>1</v>
      </c>
      <c r="I73" s="459">
        <f t="shared" si="3"/>
        <v>0</v>
      </c>
    </row>
    <row r="74" spans="2:9" ht="29.45" hidden="1" customHeight="1" x14ac:dyDescent="0.25">
      <c r="B74" s="1037"/>
      <c r="C74" s="448" t="s">
        <v>283</v>
      </c>
      <c r="D74" s="398"/>
      <c r="E74" s="690"/>
      <c r="F74" s="701"/>
      <c r="G74" s="157"/>
      <c r="H74" s="719" t="e">
        <f t="shared" si="2"/>
        <v>#DIV/0!</v>
      </c>
      <c r="I74" s="456">
        <f t="shared" si="3"/>
        <v>0</v>
      </c>
    </row>
    <row r="75" spans="2:9" ht="29.45" hidden="1" customHeight="1" x14ac:dyDescent="0.25">
      <c r="B75" s="1037"/>
      <c r="C75" s="448" t="s">
        <v>283</v>
      </c>
      <c r="D75" s="398"/>
      <c r="E75" s="690"/>
      <c r="F75" s="701"/>
      <c r="G75" s="157"/>
      <c r="H75" s="719" t="e">
        <f t="shared" si="2"/>
        <v>#DIV/0!</v>
      </c>
      <c r="I75" s="456">
        <f t="shared" si="3"/>
        <v>0</v>
      </c>
    </row>
    <row r="76" spans="2:9" ht="29.45" customHeight="1" x14ac:dyDescent="0.25">
      <c r="B76" s="1037"/>
      <c r="C76" s="450" t="s">
        <v>0</v>
      </c>
      <c r="D76" s="346" t="s">
        <v>410</v>
      </c>
      <c r="E76" s="690"/>
      <c r="F76" s="705">
        <f>F77</f>
        <v>1000000</v>
      </c>
      <c r="G76" s="705">
        <f>G77</f>
        <v>999144</v>
      </c>
      <c r="H76" s="719">
        <f t="shared" si="2"/>
        <v>0.99914400000000003</v>
      </c>
      <c r="I76" s="457">
        <f t="shared" si="3"/>
        <v>856</v>
      </c>
    </row>
    <row r="77" spans="2:9" ht="29.45" customHeight="1" x14ac:dyDescent="0.25">
      <c r="B77" s="1037"/>
      <c r="C77" s="448" t="s">
        <v>283</v>
      </c>
      <c r="D77" s="398" t="s">
        <v>629</v>
      </c>
      <c r="E77" s="690"/>
      <c r="F77" s="701">
        <v>1000000</v>
      </c>
      <c r="G77" s="701">
        <v>999144</v>
      </c>
      <c r="H77" s="719">
        <f t="shared" si="2"/>
        <v>0.99914400000000003</v>
      </c>
      <c r="I77" s="456">
        <f t="shared" si="3"/>
        <v>856</v>
      </c>
    </row>
    <row r="78" spans="2:9" ht="19.149999999999999" customHeight="1" x14ac:dyDescent="0.25">
      <c r="B78" s="1037"/>
      <c r="C78" s="450" t="s">
        <v>0</v>
      </c>
      <c r="D78" s="346" t="s">
        <v>385</v>
      </c>
      <c r="E78" s="690"/>
      <c r="F78" s="705">
        <f>F79+F80</f>
        <v>596957</v>
      </c>
      <c r="G78" s="705">
        <f>G79+G80</f>
        <v>596957</v>
      </c>
      <c r="H78" s="719">
        <f t="shared" si="2"/>
        <v>1</v>
      </c>
      <c r="I78" s="457">
        <f t="shared" si="3"/>
        <v>0</v>
      </c>
    </row>
    <row r="79" spans="2:9" ht="34.15" customHeight="1" x14ac:dyDescent="0.25">
      <c r="B79" s="1037"/>
      <c r="C79" s="660" t="s">
        <v>597</v>
      </c>
      <c r="D79" s="398" t="s">
        <v>386</v>
      </c>
      <c r="E79" s="690"/>
      <c r="F79" s="701">
        <v>196957</v>
      </c>
      <c r="G79" s="701">
        <v>196957</v>
      </c>
      <c r="H79" s="719">
        <f t="shared" si="2"/>
        <v>1</v>
      </c>
      <c r="I79" s="456">
        <f t="shared" si="3"/>
        <v>0</v>
      </c>
    </row>
    <row r="80" spans="2:9" ht="26.25" x14ac:dyDescent="0.25">
      <c r="B80" s="1037"/>
      <c r="C80" s="448" t="s">
        <v>283</v>
      </c>
      <c r="D80" s="314" t="s">
        <v>630</v>
      </c>
      <c r="E80" s="690"/>
      <c r="F80" s="701">
        <v>400000</v>
      </c>
      <c r="G80" s="701">
        <v>400000</v>
      </c>
      <c r="H80" s="719">
        <f t="shared" si="2"/>
        <v>1</v>
      </c>
      <c r="I80" s="456">
        <f t="shared" si="3"/>
        <v>0</v>
      </c>
    </row>
    <row r="81" spans="2:9" x14ac:dyDescent="0.25">
      <c r="B81" s="1037"/>
      <c r="C81" s="450" t="s">
        <v>0</v>
      </c>
      <c r="D81" s="346" t="s">
        <v>195</v>
      </c>
      <c r="E81" s="690"/>
      <c r="F81" s="705">
        <f>F82+F83</f>
        <v>1000000</v>
      </c>
      <c r="G81" s="705">
        <f>G82+G83</f>
        <v>0</v>
      </c>
      <c r="H81" s="719">
        <f t="shared" si="2"/>
        <v>0</v>
      </c>
      <c r="I81" s="457">
        <f t="shared" si="3"/>
        <v>1000000</v>
      </c>
    </row>
    <row r="82" spans="2:9" ht="36" customHeight="1" x14ac:dyDescent="0.25">
      <c r="B82" s="1037"/>
      <c r="C82" s="448" t="s">
        <v>283</v>
      </c>
      <c r="D82" s="398" t="s">
        <v>632</v>
      </c>
      <c r="E82" s="690"/>
      <c r="F82" s="701">
        <v>400000</v>
      </c>
      <c r="G82" s="157"/>
      <c r="H82" s="719">
        <f t="shared" si="2"/>
        <v>0</v>
      </c>
      <c r="I82" s="459">
        <f>F82-G82</f>
        <v>400000</v>
      </c>
    </row>
    <row r="83" spans="2:9" ht="29.45" customHeight="1" x14ac:dyDescent="0.25">
      <c r="B83" s="1037"/>
      <c r="C83" s="448" t="s">
        <v>283</v>
      </c>
      <c r="D83" s="398" t="s">
        <v>631</v>
      </c>
      <c r="E83" s="690"/>
      <c r="F83" s="701">
        <v>600000</v>
      </c>
      <c r="G83" s="157"/>
      <c r="H83" s="719">
        <f t="shared" si="2"/>
        <v>0</v>
      </c>
      <c r="I83" s="459">
        <f>F83-G83</f>
        <v>600000</v>
      </c>
    </row>
    <row r="84" spans="2:9" x14ac:dyDescent="0.25">
      <c r="B84" s="1037"/>
      <c r="C84" s="940"/>
      <c r="D84" s="940"/>
      <c r="E84" s="940"/>
      <c r="F84" s="940"/>
      <c r="G84" s="940"/>
      <c r="H84" s="940"/>
      <c r="I84" s="1021"/>
    </row>
    <row r="85" spans="2:9" s="689" customFormat="1" ht="21" customHeight="1" x14ac:dyDescent="0.2">
      <c r="B85" s="1037"/>
      <c r="C85" s="450" t="s">
        <v>0</v>
      </c>
      <c r="D85" s="346" t="s">
        <v>208</v>
      </c>
      <c r="E85" s="453">
        <f>E86</f>
        <v>294152.18</v>
      </c>
      <c r="F85" s="705">
        <f>F86+F88</f>
        <v>2294152.1800000002</v>
      </c>
      <c r="G85" s="705">
        <f>G86+G88</f>
        <v>1923658.25</v>
      </c>
      <c r="H85" s="719">
        <f t="shared" si="2"/>
        <v>0.83850507685152775</v>
      </c>
      <c r="I85" s="457">
        <f t="shared" si="3"/>
        <v>370493.93000000017</v>
      </c>
    </row>
    <row r="86" spans="2:9" ht="20.25" customHeight="1" x14ac:dyDescent="0.25">
      <c r="B86" s="1037"/>
      <c r="C86" s="450" t="s">
        <v>0</v>
      </c>
      <c r="D86" s="346" t="s">
        <v>193</v>
      </c>
      <c r="E86" s="260">
        <f t="shared" ref="E86:G86" si="4">E87</f>
        <v>294152.18</v>
      </c>
      <c r="F86" s="705">
        <f t="shared" si="4"/>
        <v>294152.18</v>
      </c>
      <c r="G86" s="705">
        <f t="shared" si="4"/>
        <v>118377</v>
      </c>
      <c r="H86" s="719">
        <f t="shared" si="2"/>
        <v>0.4024345493546912</v>
      </c>
      <c r="I86" s="457">
        <f t="shared" si="3"/>
        <v>175775.18</v>
      </c>
    </row>
    <row r="87" spans="2:9" ht="45" customHeight="1" x14ac:dyDescent="0.25">
      <c r="B87" s="1037"/>
      <c r="C87" s="442" t="s">
        <v>85</v>
      </c>
      <c r="D87" s="395" t="s">
        <v>282</v>
      </c>
      <c r="E87" s="279">
        <v>294152.18</v>
      </c>
      <c r="F87" s="701">
        <v>294152.18</v>
      </c>
      <c r="G87" s="701">
        <v>118377</v>
      </c>
      <c r="H87" s="719">
        <f t="shared" si="2"/>
        <v>0.4024345493546912</v>
      </c>
      <c r="I87" s="847">
        <f t="shared" si="3"/>
        <v>175775.18</v>
      </c>
    </row>
    <row r="88" spans="2:9" ht="19.899999999999999" customHeight="1" x14ac:dyDescent="0.25">
      <c r="B88" s="1037"/>
      <c r="C88" s="450" t="s">
        <v>0</v>
      </c>
      <c r="D88" s="450" t="s">
        <v>412</v>
      </c>
      <c r="E88" s="279"/>
      <c r="F88" s="705">
        <f>F89+F90+F91+F92</f>
        <v>2000000</v>
      </c>
      <c r="G88" s="705">
        <f>G89+G90+G91+G92</f>
        <v>1805281.25</v>
      </c>
      <c r="H88" s="719">
        <f t="shared" si="2"/>
        <v>0.90264062499999997</v>
      </c>
      <c r="I88" s="457">
        <f t="shared" si="3"/>
        <v>194718.75</v>
      </c>
    </row>
    <row r="89" spans="2:9" ht="33" customHeight="1" x14ac:dyDescent="0.25">
      <c r="B89" s="1037"/>
      <c r="C89" s="448" t="s">
        <v>283</v>
      </c>
      <c r="D89" s="395" t="s">
        <v>593</v>
      </c>
      <c r="E89" s="279"/>
      <c r="F89" s="701">
        <v>944934</v>
      </c>
      <c r="G89" s="701">
        <v>750215.25</v>
      </c>
      <c r="H89" s="719">
        <f t="shared" si="2"/>
        <v>0.79393402078875353</v>
      </c>
      <c r="I89" s="456">
        <f t="shared" si="3"/>
        <v>194718.75</v>
      </c>
    </row>
    <row r="90" spans="2:9" ht="33" customHeight="1" x14ac:dyDescent="0.25">
      <c r="B90" s="1037"/>
      <c r="C90" s="448" t="s">
        <v>283</v>
      </c>
      <c r="D90" s="395" t="s">
        <v>594</v>
      </c>
      <c r="E90" s="279"/>
      <c r="F90" s="701">
        <v>60000</v>
      </c>
      <c r="G90" s="701">
        <v>60000</v>
      </c>
      <c r="H90" s="719">
        <f t="shared" si="2"/>
        <v>1</v>
      </c>
      <c r="I90" s="456">
        <f t="shared" si="3"/>
        <v>0</v>
      </c>
    </row>
    <row r="91" spans="2:9" ht="33" customHeight="1" x14ac:dyDescent="0.25">
      <c r="B91" s="1037"/>
      <c r="C91" s="448" t="s">
        <v>283</v>
      </c>
      <c r="D91" s="395" t="s">
        <v>595</v>
      </c>
      <c r="E91" s="279"/>
      <c r="F91" s="701">
        <v>92000</v>
      </c>
      <c r="G91" s="701">
        <v>92000</v>
      </c>
      <c r="H91" s="719">
        <f t="shared" si="2"/>
        <v>1</v>
      </c>
      <c r="I91" s="456">
        <f t="shared" si="3"/>
        <v>0</v>
      </c>
    </row>
    <row r="92" spans="2:9" ht="33" customHeight="1" x14ac:dyDescent="0.25">
      <c r="B92" s="1037"/>
      <c r="C92" s="448" t="s">
        <v>283</v>
      </c>
      <c r="D92" s="395" t="s">
        <v>694</v>
      </c>
      <c r="E92" s="279"/>
      <c r="F92" s="701">
        <f>500000+403066</f>
        <v>903066</v>
      </c>
      <c r="G92" s="701">
        <f>403066+500000</f>
        <v>903066</v>
      </c>
      <c r="H92" s="719">
        <f t="shared" si="2"/>
        <v>1</v>
      </c>
      <c r="I92" s="456">
        <f t="shared" si="3"/>
        <v>0</v>
      </c>
    </row>
    <row r="93" spans="2:9" ht="27" customHeight="1" x14ac:dyDescent="0.25">
      <c r="B93" s="1037" t="s">
        <v>538</v>
      </c>
      <c r="C93" s="724" t="s">
        <v>106</v>
      </c>
      <c r="D93" s="724" t="s">
        <v>521</v>
      </c>
      <c r="E93" s="725">
        <f>E94+E100+E112</f>
        <v>36924088.969999999</v>
      </c>
      <c r="F93" s="725">
        <f>F94+F100+F112</f>
        <v>100732168.76999998</v>
      </c>
      <c r="G93" s="725">
        <f>G94+G100+G112</f>
        <v>83926393.760000005</v>
      </c>
      <c r="H93" s="726">
        <f t="shared" si="2"/>
        <v>0.83316377265367625</v>
      </c>
      <c r="I93" s="727">
        <f t="shared" si="3"/>
        <v>16805775.009999976</v>
      </c>
    </row>
    <row r="94" spans="2:9" ht="24.6" customHeight="1" x14ac:dyDescent="0.25">
      <c r="B94" s="1037"/>
      <c r="C94" s="507" t="s">
        <v>0</v>
      </c>
      <c r="D94" s="507" t="s">
        <v>208</v>
      </c>
      <c r="E94" s="729">
        <f>7418600</f>
        <v>7418600</v>
      </c>
      <c r="F94" s="729">
        <f>F95+F96+F97+F98+F99</f>
        <v>11039057.390000001</v>
      </c>
      <c r="G94" s="729">
        <f>G95+G96+G97+G98</f>
        <v>8969459.620000001</v>
      </c>
      <c r="H94" s="719">
        <f t="shared" si="2"/>
        <v>0.81252042661950508</v>
      </c>
      <c r="I94" s="279">
        <f t="shared" si="3"/>
        <v>2069597.7699999996</v>
      </c>
    </row>
    <row r="95" spans="2:9" ht="26.25" x14ac:dyDescent="0.25">
      <c r="B95" s="1037"/>
      <c r="C95" s="442" t="s">
        <v>85</v>
      </c>
      <c r="D95" s="378" t="s">
        <v>529</v>
      </c>
      <c r="E95" s="715"/>
      <c r="F95" s="701">
        <v>2979260</v>
      </c>
      <c r="G95" s="701">
        <v>2065619</v>
      </c>
      <c r="H95" s="719">
        <f t="shared" si="2"/>
        <v>0.69333290817182791</v>
      </c>
      <c r="I95" s="459">
        <f t="shared" si="3"/>
        <v>913641</v>
      </c>
    </row>
    <row r="96" spans="2:9" ht="26.25" customHeight="1" x14ac:dyDescent="0.25">
      <c r="B96" s="1037"/>
      <c r="C96" s="442" t="s">
        <v>85</v>
      </c>
      <c r="D96" s="378" t="s">
        <v>290</v>
      </c>
      <c r="E96" s="715"/>
      <c r="F96" s="701">
        <v>310189.3</v>
      </c>
      <c r="G96" s="701">
        <v>221239.89</v>
      </c>
      <c r="H96" s="719">
        <f t="shared" si="2"/>
        <v>0.7132415270288176</v>
      </c>
      <c r="I96" s="459">
        <f t="shared" si="3"/>
        <v>88949.409999999974</v>
      </c>
    </row>
    <row r="97" spans="2:9" ht="28.5" customHeight="1" x14ac:dyDescent="0.25">
      <c r="B97" s="1037"/>
      <c r="C97" s="442" t="s">
        <v>85</v>
      </c>
      <c r="D97" s="378" t="s">
        <v>530</v>
      </c>
      <c r="E97" s="715"/>
      <c r="F97" s="701">
        <v>4129073.8</v>
      </c>
      <c r="G97" s="701">
        <v>3062143.56</v>
      </c>
      <c r="H97" s="719">
        <f t="shared" si="2"/>
        <v>0.74160543219159714</v>
      </c>
      <c r="I97" s="459">
        <f t="shared" si="3"/>
        <v>1066930.2399999998</v>
      </c>
    </row>
    <row r="98" spans="2:9" ht="31.15" customHeight="1" x14ac:dyDescent="0.25">
      <c r="B98" s="1037"/>
      <c r="C98" s="732" t="s">
        <v>533</v>
      </c>
      <c r="D98" s="404" t="s">
        <v>532</v>
      </c>
      <c r="E98" s="715"/>
      <c r="F98" s="701">
        <v>3620457.39</v>
      </c>
      <c r="G98" s="701">
        <v>3620457.17</v>
      </c>
      <c r="H98" s="719">
        <f t="shared" si="2"/>
        <v>0.99999993923419705</v>
      </c>
      <c r="I98" s="459">
        <f t="shared" si="3"/>
        <v>0.22000000020489097</v>
      </c>
    </row>
    <row r="99" spans="2:9" ht="28.9" customHeight="1" x14ac:dyDescent="0.25">
      <c r="B99" s="1037"/>
      <c r="C99" s="442" t="s">
        <v>85</v>
      </c>
      <c r="D99" s="404" t="s">
        <v>542</v>
      </c>
      <c r="E99" s="715"/>
      <c r="F99" s="701">
        <v>76.900000000000006</v>
      </c>
      <c r="G99" s="454"/>
      <c r="H99" s="719">
        <f t="shared" si="2"/>
        <v>0</v>
      </c>
      <c r="I99" s="459">
        <f t="shared" si="3"/>
        <v>76.900000000000006</v>
      </c>
    </row>
    <row r="100" spans="2:9" ht="24.6" customHeight="1" x14ac:dyDescent="0.25">
      <c r="B100" s="1037"/>
      <c r="C100" s="450" t="s">
        <v>0</v>
      </c>
      <c r="D100" s="450" t="s">
        <v>206</v>
      </c>
      <c r="E100" s="705">
        <f>5959147.82</f>
        <v>5959147.8200000003</v>
      </c>
      <c r="F100" s="705">
        <f>F101+F107+F110+F111</f>
        <v>9140130.1799999997</v>
      </c>
      <c r="G100" s="705">
        <f>G101+G107+G110+G111</f>
        <v>7573787.7800000003</v>
      </c>
      <c r="H100" s="721">
        <f t="shared" si="2"/>
        <v>0.82863018697180091</v>
      </c>
      <c r="I100" s="455">
        <f t="shared" si="3"/>
        <v>1566342.3999999994</v>
      </c>
    </row>
    <row r="101" spans="2:9" ht="22.15" customHeight="1" x14ac:dyDescent="0.25">
      <c r="B101" s="1037"/>
      <c r="C101" s="1042" t="s">
        <v>545</v>
      </c>
      <c r="D101" s="1043"/>
      <c r="E101" s="769"/>
      <c r="F101" s="769">
        <f>F102+F103+F104+F105+F106</f>
        <v>1566342.4</v>
      </c>
      <c r="G101" s="769">
        <f>G102+G103+G104+G105+G106</f>
        <v>0</v>
      </c>
      <c r="H101" s="770">
        <f t="shared" si="2"/>
        <v>0</v>
      </c>
      <c r="I101" s="771">
        <f>F101-G101</f>
        <v>1566342.4</v>
      </c>
    </row>
    <row r="102" spans="2:9" ht="28.5" customHeight="1" x14ac:dyDescent="0.25">
      <c r="B102" s="1037"/>
      <c r="C102" s="442" t="s">
        <v>85</v>
      </c>
      <c r="D102" s="1057" t="s">
        <v>541</v>
      </c>
      <c r="E102" s="701"/>
      <c r="F102" s="701">
        <f>2743747.82+8704660-8973853.82-908211.6</f>
        <v>1566342.4</v>
      </c>
      <c r="G102" s="454"/>
      <c r="H102" s="719">
        <f t="shared" si="2"/>
        <v>0</v>
      </c>
      <c r="I102" s="459">
        <f t="shared" si="3"/>
        <v>1566342.4</v>
      </c>
    </row>
    <row r="103" spans="2:9" ht="28.5" customHeight="1" x14ac:dyDescent="0.25">
      <c r="B103" s="1037"/>
      <c r="C103" s="446" t="s">
        <v>535</v>
      </c>
      <c r="D103" s="1058"/>
      <c r="E103" s="279"/>
      <c r="F103" s="701">
        <f>3215400-3215400</f>
        <v>0</v>
      </c>
      <c r="G103" s="454"/>
      <c r="H103" s="719" t="e">
        <f t="shared" si="2"/>
        <v>#DIV/0!</v>
      </c>
      <c r="I103" s="459">
        <f t="shared" si="3"/>
        <v>0</v>
      </c>
    </row>
    <row r="104" spans="2:9" ht="40.15" customHeight="1" x14ac:dyDescent="0.25">
      <c r="B104" s="1037"/>
      <c r="C104" s="660" t="s">
        <v>543</v>
      </c>
      <c r="D104" s="1058"/>
      <c r="E104" s="279"/>
      <c r="F104" s="701">
        <f>14214695.64-168395.64-9253396.42-1500000-3292903.58</f>
        <v>0</v>
      </c>
      <c r="G104" s="454"/>
      <c r="H104" s="719" t="e">
        <f t="shared" si="2"/>
        <v>#DIV/0!</v>
      </c>
      <c r="I104" s="459">
        <f t="shared" si="3"/>
        <v>0</v>
      </c>
    </row>
    <row r="105" spans="2:9" ht="36.6" customHeight="1" x14ac:dyDescent="0.25">
      <c r="B105" s="1037"/>
      <c r="C105" s="732" t="s">
        <v>533</v>
      </c>
      <c r="D105" s="1058"/>
      <c r="E105" s="279"/>
      <c r="F105" s="701">
        <f>168395.64+63566.03+141680.18-373641.85</f>
        <v>0</v>
      </c>
      <c r="G105" s="454"/>
      <c r="H105" s="719" t="e">
        <f t="shared" si="2"/>
        <v>#DIV/0!</v>
      </c>
      <c r="I105" s="459">
        <f t="shared" si="3"/>
        <v>0</v>
      </c>
    </row>
    <row r="106" spans="2:9" ht="36.6" customHeight="1" x14ac:dyDescent="0.25">
      <c r="B106" s="1037"/>
      <c r="C106" s="448" t="s">
        <v>283</v>
      </c>
      <c r="D106" s="848"/>
      <c r="E106" s="279"/>
      <c r="F106" s="701">
        <f>66971-66971</f>
        <v>0</v>
      </c>
      <c r="G106" s="454"/>
      <c r="H106" s="719" t="e">
        <f t="shared" si="2"/>
        <v>#DIV/0!</v>
      </c>
      <c r="I106" s="459">
        <f t="shared" si="3"/>
        <v>0</v>
      </c>
    </row>
    <row r="107" spans="2:9" ht="24" customHeight="1" x14ac:dyDescent="0.25">
      <c r="B107" s="1037"/>
      <c r="C107" s="1044" t="s">
        <v>527</v>
      </c>
      <c r="D107" s="1045"/>
      <c r="E107" s="279">
        <f>E108+E109</f>
        <v>0</v>
      </c>
      <c r="F107" s="705">
        <f>F108+F109</f>
        <v>7471259</v>
      </c>
      <c r="G107" s="705">
        <f>G108+G109</f>
        <v>7471259</v>
      </c>
      <c r="H107" s="721">
        <f t="shared" si="2"/>
        <v>1</v>
      </c>
      <c r="I107" s="455">
        <f t="shared" si="3"/>
        <v>0</v>
      </c>
    </row>
    <row r="108" spans="2:9" ht="53.45" customHeight="1" x14ac:dyDescent="0.25">
      <c r="B108" s="1037"/>
      <c r="C108" s="732" t="s">
        <v>544</v>
      </c>
      <c r="D108" s="994" t="s">
        <v>531</v>
      </c>
      <c r="E108" s="279"/>
      <c r="F108" s="701">
        <v>7097600</v>
      </c>
      <c r="G108" s="701">
        <v>7097600</v>
      </c>
      <c r="H108" s="719">
        <f t="shared" si="2"/>
        <v>1</v>
      </c>
      <c r="I108" s="459">
        <f t="shared" si="3"/>
        <v>0</v>
      </c>
    </row>
    <row r="109" spans="2:9" ht="46.15" customHeight="1" x14ac:dyDescent="0.25">
      <c r="B109" s="1037"/>
      <c r="C109" s="732" t="s">
        <v>533</v>
      </c>
      <c r="D109" s="995"/>
      <c r="E109" s="279"/>
      <c r="F109" s="701">
        <v>373659</v>
      </c>
      <c r="G109" s="701">
        <v>373659</v>
      </c>
      <c r="H109" s="719">
        <f t="shared" si="2"/>
        <v>1</v>
      </c>
      <c r="I109" s="459">
        <f t="shared" si="3"/>
        <v>0</v>
      </c>
    </row>
    <row r="110" spans="2:9" ht="43.9" customHeight="1" x14ac:dyDescent="0.25">
      <c r="B110" s="1037"/>
      <c r="C110" s="732" t="s">
        <v>533</v>
      </c>
      <c r="D110" s="850" t="s">
        <v>439</v>
      </c>
      <c r="E110" s="279"/>
      <c r="F110" s="701">
        <v>102528.78</v>
      </c>
      <c r="G110" s="701">
        <v>102528.78</v>
      </c>
      <c r="H110" s="719">
        <f t="shared" si="2"/>
        <v>1</v>
      </c>
      <c r="I110" s="459">
        <f t="shared" si="3"/>
        <v>0</v>
      </c>
    </row>
    <row r="111" spans="2:9" ht="43.9" hidden="1" customHeight="1" x14ac:dyDescent="0.25">
      <c r="B111" s="856"/>
      <c r="C111" s="404"/>
      <c r="D111" s="850"/>
      <c r="E111" s="279"/>
      <c r="F111" s="705"/>
      <c r="G111" s="701"/>
      <c r="H111" s="719" t="e">
        <f t="shared" si="2"/>
        <v>#DIV/0!</v>
      </c>
      <c r="I111" s="459">
        <f t="shared" si="3"/>
        <v>0</v>
      </c>
    </row>
    <row r="112" spans="2:9" ht="46.5" customHeight="1" x14ac:dyDescent="0.25">
      <c r="B112" s="1037" t="s">
        <v>539</v>
      </c>
      <c r="C112" s="1039"/>
      <c r="D112" s="344" t="s">
        <v>33</v>
      </c>
      <c r="E112" s="705">
        <f>E123</f>
        <v>23546341.149999999</v>
      </c>
      <c r="F112" s="705">
        <f>F123+F113+F121+F114+F115+F117+F118+F116+F119+F120+F122</f>
        <v>80552981.199999988</v>
      </c>
      <c r="G112" s="705">
        <f>G123+G113+G121+G114+G115+G117+G118+G116+G119+G120+G122</f>
        <v>67383146.359999999</v>
      </c>
      <c r="H112" s="719">
        <f t="shared" si="2"/>
        <v>0.8365071702647302</v>
      </c>
      <c r="I112" s="459">
        <f t="shared" si="3"/>
        <v>13169834.839999989</v>
      </c>
    </row>
    <row r="113" spans="2:9" ht="19.149999999999999" customHeight="1" x14ac:dyDescent="0.25">
      <c r="B113" s="1037"/>
      <c r="C113" s="1040"/>
      <c r="D113" s="850" t="s">
        <v>579</v>
      </c>
      <c r="E113" s="705"/>
      <c r="F113" s="705">
        <v>8370720.4699999997</v>
      </c>
      <c r="G113" s="705">
        <v>8370720.4699999997</v>
      </c>
      <c r="H113" s="719">
        <f t="shared" si="2"/>
        <v>1</v>
      </c>
      <c r="I113" s="459">
        <f t="shared" si="3"/>
        <v>0</v>
      </c>
    </row>
    <row r="114" spans="2:9" ht="27" customHeight="1" x14ac:dyDescent="0.25">
      <c r="B114" s="1037"/>
      <c r="C114" s="1040"/>
      <c r="D114" s="850" t="s">
        <v>609</v>
      </c>
      <c r="E114" s="705"/>
      <c r="F114" s="705">
        <v>5055150.45</v>
      </c>
      <c r="G114" s="705">
        <v>5055150.45</v>
      </c>
      <c r="H114" s="719">
        <f t="shared" si="2"/>
        <v>1</v>
      </c>
      <c r="I114" s="459">
        <f t="shared" si="3"/>
        <v>0</v>
      </c>
    </row>
    <row r="115" spans="2:9" ht="22.15" customHeight="1" x14ac:dyDescent="0.25">
      <c r="B115" s="1037"/>
      <c r="C115" s="1040"/>
      <c r="D115" s="850" t="s">
        <v>610</v>
      </c>
      <c r="E115" s="705"/>
      <c r="F115" s="705">
        <v>571339</v>
      </c>
      <c r="G115" s="705">
        <v>571339</v>
      </c>
      <c r="H115" s="719">
        <f t="shared" si="2"/>
        <v>1</v>
      </c>
      <c r="I115" s="459">
        <f t="shared" si="3"/>
        <v>0</v>
      </c>
    </row>
    <row r="116" spans="2:9" ht="28.15" customHeight="1" x14ac:dyDescent="0.25">
      <c r="B116" s="1037"/>
      <c r="C116" s="1040"/>
      <c r="D116" s="850" t="s">
        <v>614</v>
      </c>
      <c r="E116" s="705"/>
      <c r="F116" s="705">
        <f>12570918.95+4204118.65+1500000</f>
        <v>18275037.600000001</v>
      </c>
      <c r="G116" s="705">
        <v>18275037.600000001</v>
      </c>
      <c r="H116" s="719">
        <f t="shared" si="2"/>
        <v>1</v>
      </c>
      <c r="I116" s="459">
        <f t="shared" si="3"/>
        <v>0</v>
      </c>
    </row>
    <row r="117" spans="2:9" ht="32.450000000000003" customHeight="1" x14ac:dyDescent="0.25">
      <c r="B117" s="1037"/>
      <c r="C117" s="1040"/>
      <c r="D117" s="850" t="s">
        <v>611</v>
      </c>
      <c r="E117" s="705"/>
      <c r="F117" s="705">
        <f>3347364.37+66971+3215400+373641.85+3292903.58</f>
        <v>10296280.800000001</v>
      </c>
      <c r="G117" s="705">
        <f>3347364.37+66971+3215400+373641.85+3292903.58</f>
        <v>10296280.800000001</v>
      </c>
      <c r="H117" s="719">
        <f t="shared" si="2"/>
        <v>1</v>
      </c>
      <c r="I117" s="459">
        <f t="shared" si="3"/>
        <v>0</v>
      </c>
    </row>
    <row r="118" spans="2:9" ht="32.450000000000003" customHeight="1" x14ac:dyDescent="0.25">
      <c r="B118" s="1037"/>
      <c r="C118" s="1040"/>
      <c r="D118" s="850" t="s">
        <v>611</v>
      </c>
      <c r="E118" s="705"/>
      <c r="F118" s="705">
        <v>1500000</v>
      </c>
      <c r="G118" s="705">
        <v>1500000</v>
      </c>
      <c r="H118" s="719">
        <f t="shared" si="2"/>
        <v>1</v>
      </c>
      <c r="I118" s="459">
        <f t="shared" si="3"/>
        <v>0</v>
      </c>
    </row>
    <row r="119" spans="2:9" ht="43.15" customHeight="1" x14ac:dyDescent="0.25">
      <c r="B119" s="1037"/>
      <c r="C119" s="1040"/>
      <c r="D119" s="850" t="s">
        <v>646</v>
      </c>
      <c r="E119" s="705"/>
      <c r="F119" s="812">
        <v>430341.6</v>
      </c>
      <c r="G119" s="705">
        <v>430341.6</v>
      </c>
      <c r="H119" s="719">
        <f t="shared" si="2"/>
        <v>1</v>
      </c>
      <c r="I119" s="459">
        <f t="shared" si="3"/>
        <v>0</v>
      </c>
    </row>
    <row r="120" spans="2:9" ht="42" customHeight="1" x14ac:dyDescent="0.25">
      <c r="B120" s="1037"/>
      <c r="C120" s="1040"/>
      <c r="D120" s="850" t="s">
        <v>647</v>
      </c>
      <c r="E120" s="705"/>
      <c r="F120" s="812">
        <v>477870</v>
      </c>
      <c r="G120" s="705">
        <v>477870</v>
      </c>
      <c r="H120" s="719">
        <f t="shared" si="2"/>
        <v>1</v>
      </c>
      <c r="I120" s="459">
        <f t="shared" si="3"/>
        <v>0</v>
      </c>
    </row>
    <row r="121" spans="2:9" ht="16.149999999999999" hidden="1" customHeight="1" x14ac:dyDescent="0.25">
      <c r="B121" s="1037"/>
      <c r="C121" s="1040"/>
      <c r="D121" s="850" t="s">
        <v>598</v>
      </c>
      <c r="E121" s="705"/>
      <c r="F121" s="705">
        <f>1500000-1500000</f>
        <v>0</v>
      </c>
      <c r="G121" s="705"/>
      <c r="H121" s="719" t="e">
        <f t="shared" si="2"/>
        <v>#DIV/0!</v>
      </c>
      <c r="I121" s="459">
        <f t="shared" si="3"/>
        <v>0</v>
      </c>
    </row>
    <row r="122" spans="2:9" ht="24" customHeight="1" x14ac:dyDescent="0.25">
      <c r="B122" s="1037"/>
      <c r="C122" s="1040"/>
      <c r="D122" s="850" t="s">
        <v>679</v>
      </c>
      <c r="E122" s="705"/>
      <c r="F122" s="705">
        <v>7836651.5999999996</v>
      </c>
      <c r="G122" s="705"/>
      <c r="H122" s="719">
        <f t="shared" si="2"/>
        <v>0</v>
      </c>
      <c r="I122" s="459">
        <f t="shared" si="3"/>
        <v>7836651.5999999996</v>
      </c>
    </row>
    <row r="123" spans="2:9" ht="35.450000000000003" customHeight="1" x14ac:dyDescent="0.25">
      <c r="B123" s="1037"/>
      <c r="C123" s="1040"/>
      <c r="D123" s="853" t="s">
        <v>444</v>
      </c>
      <c r="E123" s="705">
        <f>E124+E125+E126+E127+E128</f>
        <v>23546341.149999999</v>
      </c>
      <c r="F123" s="705">
        <f>F124+F125+F126+F127+F128</f>
        <v>27739589.68</v>
      </c>
      <c r="G123" s="705">
        <f>G124+G125+G126+G127+G128</f>
        <v>22406406.439999998</v>
      </c>
      <c r="H123" s="719">
        <f t="shared" si="2"/>
        <v>0.80774109128783611</v>
      </c>
      <c r="I123" s="459">
        <f>F123-G123</f>
        <v>5333183.2400000021</v>
      </c>
    </row>
    <row r="124" spans="2:9" ht="24" customHeight="1" x14ac:dyDescent="0.25">
      <c r="B124" s="1037"/>
      <c r="C124" s="1040"/>
      <c r="D124" s="404" t="s">
        <v>540</v>
      </c>
      <c r="E124" s="701"/>
      <c r="F124" s="701">
        <f>3068570.44+1124678.09</f>
        <v>4193248.5300000003</v>
      </c>
      <c r="G124" s="858">
        <v>1193248.53</v>
      </c>
      <c r="H124" s="719">
        <f t="shared" si="2"/>
        <v>0.28456422782076307</v>
      </c>
      <c r="I124" s="459">
        <f t="shared" si="3"/>
        <v>3000000</v>
      </c>
    </row>
    <row r="125" spans="2:9" ht="39.6" customHeight="1" x14ac:dyDescent="0.25">
      <c r="B125" s="1037"/>
      <c r="C125" s="1040"/>
      <c r="D125" s="378" t="s">
        <v>525</v>
      </c>
      <c r="E125" s="701">
        <v>8703380</v>
      </c>
      <c r="F125" s="701">
        <v>8703380</v>
      </c>
      <c r="G125" s="858">
        <v>8703380</v>
      </c>
      <c r="H125" s="719">
        <f t="shared" si="2"/>
        <v>1</v>
      </c>
      <c r="I125" s="459">
        <f>F125-G125</f>
        <v>0</v>
      </c>
    </row>
    <row r="126" spans="2:9" ht="26.25" x14ac:dyDescent="0.25">
      <c r="B126" s="1037"/>
      <c r="C126" s="1040"/>
      <c r="D126" s="378" t="s">
        <v>526</v>
      </c>
      <c r="E126" s="701">
        <v>700000</v>
      </c>
      <c r="F126" s="701">
        <v>700000</v>
      </c>
      <c r="G126" s="858">
        <v>700000</v>
      </c>
      <c r="H126" s="719">
        <f t="shared" si="2"/>
        <v>1</v>
      </c>
      <c r="I126" s="459">
        <f t="shared" si="3"/>
        <v>0</v>
      </c>
    </row>
    <row r="127" spans="2:9" ht="26.25" x14ac:dyDescent="0.25">
      <c r="B127" s="1037"/>
      <c r="C127" s="1040"/>
      <c r="D127" s="378" t="s">
        <v>316</v>
      </c>
      <c r="E127" s="701">
        <v>367800</v>
      </c>
      <c r="F127" s="701">
        <v>367800</v>
      </c>
      <c r="G127" s="858">
        <v>140951.51999999999</v>
      </c>
      <c r="H127" s="719">
        <f t="shared" si="2"/>
        <v>0.3832287112561174</v>
      </c>
      <c r="I127" s="459">
        <f t="shared" si="3"/>
        <v>226848.48</v>
      </c>
    </row>
    <row r="128" spans="2:9" ht="25.5" customHeight="1" x14ac:dyDescent="0.25">
      <c r="B128" s="1038"/>
      <c r="C128" s="1041"/>
      <c r="D128" s="404" t="s">
        <v>72</v>
      </c>
      <c r="E128" s="701">
        <v>13775161.15</v>
      </c>
      <c r="F128" s="701">
        <v>13775161.15</v>
      </c>
      <c r="G128" s="858">
        <f>6159500.87+1050512.11+1349500.98-17968.32+1421347.66+581255+1124678.09</f>
        <v>11668826.390000001</v>
      </c>
      <c r="H128" s="719">
        <f t="shared" si="2"/>
        <v>0.84709182440308517</v>
      </c>
      <c r="I128" s="459">
        <f t="shared" si="3"/>
        <v>2106334.7599999998</v>
      </c>
    </row>
    <row r="129" spans="2:9" ht="16.149999999999999" customHeight="1" x14ac:dyDescent="0.25">
      <c r="B129" s="692" t="s">
        <v>0</v>
      </c>
      <c r="C129" s="417"/>
      <c r="D129" s="407"/>
      <c r="E129" s="705">
        <f>E28+E31+E93</f>
        <v>37636841.149999999</v>
      </c>
      <c r="F129" s="705">
        <f>F28+F31+F93</f>
        <v>167853634.46999997</v>
      </c>
      <c r="G129" s="705">
        <f>G28+G31+G93</f>
        <v>141413658.99000001</v>
      </c>
      <c r="H129" s="721">
        <f t="shared" si="2"/>
        <v>0.84248196017033217</v>
      </c>
      <c r="I129" s="455">
        <f>F129-G129</f>
        <v>26439975.479999959</v>
      </c>
    </row>
    <row r="130" spans="2:9" ht="16.149999999999999" customHeight="1" x14ac:dyDescent="0.25">
      <c r="B130" s="692" t="s">
        <v>9</v>
      </c>
      <c r="C130" s="417"/>
      <c r="D130" s="407" t="s">
        <v>46</v>
      </c>
      <c r="E130" s="152"/>
      <c r="F130" s="705"/>
      <c r="G130" s="454"/>
      <c r="H130" s="721" t="e">
        <f t="shared" si="2"/>
        <v>#DIV/0!</v>
      </c>
      <c r="I130" s="455">
        <f>I129-H9</f>
        <v>40035012.249999985</v>
      </c>
    </row>
    <row r="131" spans="2:9" ht="16.149999999999999" customHeight="1" x14ac:dyDescent="0.25">
      <c r="B131" s="693" t="s">
        <v>613</v>
      </c>
      <c r="C131" s="690"/>
      <c r="D131" s="690"/>
      <c r="E131" s="260"/>
      <c r="F131" s="701">
        <f>F34+F45</f>
        <v>20941639.419999998</v>
      </c>
      <c r="G131" s="701">
        <f>G34+G45</f>
        <v>20941639.419999998</v>
      </c>
      <c r="H131" s="719">
        <f t="shared" si="2"/>
        <v>1</v>
      </c>
      <c r="I131" s="459">
        <f>F131-G131</f>
        <v>0</v>
      </c>
    </row>
    <row r="132" spans="2:9" ht="16.149999999999999" customHeight="1" x14ac:dyDescent="0.25">
      <c r="B132" s="693" t="s">
        <v>43</v>
      </c>
      <c r="C132" s="690"/>
      <c r="D132" s="690"/>
      <c r="E132" s="261">
        <f>E30+E94+F102+E87</f>
        <v>9697694.5800000001</v>
      </c>
      <c r="F132" s="711">
        <f>F30+F35+F36+F38+F87+F95+F96+F97+F99+F102+F47+F48</f>
        <v>19579760</v>
      </c>
      <c r="G132" s="711">
        <f>G30+G35+G36+G38+G87+G95+G96+G97+G99+G102+G47+G48</f>
        <v>15360750.330000002</v>
      </c>
      <c r="H132" s="719">
        <f t="shared" si="2"/>
        <v>0.78452189046239595</v>
      </c>
      <c r="I132" s="459">
        <f t="shared" ref="I132:I137" si="5">F132-G132</f>
        <v>4219009.6699999981</v>
      </c>
    </row>
    <row r="133" spans="2:9" ht="16.149999999999999" customHeight="1" x14ac:dyDescent="0.25">
      <c r="B133" s="693" t="s">
        <v>317</v>
      </c>
      <c r="C133" s="690"/>
      <c r="D133" s="690"/>
      <c r="E133" s="260">
        <f>3215400</f>
        <v>3215400</v>
      </c>
      <c r="F133" s="701">
        <f>F40</f>
        <v>3215400</v>
      </c>
      <c r="G133" s="701">
        <f>G40</f>
        <v>3215400</v>
      </c>
      <c r="H133" s="719">
        <f t="shared" si="2"/>
        <v>1</v>
      </c>
      <c r="I133" s="459">
        <f t="shared" si="5"/>
        <v>0</v>
      </c>
    </row>
    <row r="134" spans="2:9" ht="16.149999999999999" customHeight="1" x14ac:dyDescent="0.25">
      <c r="B134" s="693" t="s">
        <v>45</v>
      </c>
      <c r="C134" s="690"/>
      <c r="D134" s="690"/>
      <c r="E134" s="260">
        <f>E112</f>
        <v>23546341.149999999</v>
      </c>
      <c r="F134" s="706">
        <f>F112</f>
        <v>80552981.199999988</v>
      </c>
      <c r="G134" s="706">
        <f>G112</f>
        <v>67383146.359999999</v>
      </c>
      <c r="H134" s="722">
        <f t="shared" si="2"/>
        <v>0.8365071702647302</v>
      </c>
      <c r="I134" s="539">
        <f t="shared" si="5"/>
        <v>13169834.839999989</v>
      </c>
    </row>
    <row r="135" spans="2:9" ht="16.149999999999999" customHeight="1" x14ac:dyDescent="0.25">
      <c r="B135" s="784" t="s">
        <v>599</v>
      </c>
      <c r="C135" s="690"/>
      <c r="D135" s="690"/>
      <c r="E135" s="260"/>
      <c r="F135" s="701">
        <f>F42+F44+F79+F50</f>
        <v>14914701.810000001</v>
      </c>
      <c r="G135" s="701">
        <f>G42+G44+G79</f>
        <v>7693979.2300000004</v>
      </c>
      <c r="H135" s="719">
        <f t="shared" si="2"/>
        <v>0.51586544122802014</v>
      </c>
      <c r="I135" s="459">
        <f t="shared" si="5"/>
        <v>7220722.5800000001</v>
      </c>
    </row>
    <row r="136" spans="2:9" ht="16.149999999999999" customHeight="1" x14ac:dyDescent="0.25">
      <c r="B136" s="690" t="s">
        <v>39</v>
      </c>
      <c r="C136" s="690"/>
      <c r="D136" s="690"/>
      <c r="E136" s="260"/>
      <c r="F136" s="701">
        <f>F39+F46+F53+F54+F56+F57+F58+F61+F62+F63+F65+F66+F68+F69+F70+F71+F73+F74+F75+F77+F80+F82+F83+F89+F90+F91+F92+F51+F59</f>
        <v>17081265.02</v>
      </c>
      <c r="G136" s="701">
        <f>G39+G46+G53+G54+G56+G57+G58+G61+G62+G63+G65+G66+G68+G69+G70+G71+G73+G74+G75+G77+G80+G82+G83+G89+G90+G91+G92</f>
        <v>15250856.85</v>
      </c>
      <c r="H136" s="719">
        <f t="shared" si="2"/>
        <v>0.89284118197002249</v>
      </c>
      <c r="I136" s="279">
        <f t="shared" si="5"/>
        <v>1830408.17</v>
      </c>
    </row>
    <row r="137" spans="2:9" ht="16.149999999999999" customHeight="1" x14ac:dyDescent="0.25">
      <c r="B137" s="378" t="s">
        <v>600</v>
      </c>
      <c r="C137" s="690"/>
      <c r="D137" s="690"/>
      <c r="E137" s="260"/>
      <c r="F137" s="701">
        <f>F110+F109+F108+F105+F98+F41</f>
        <v>11567887.02</v>
      </c>
      <c r="G137" s="701">
        <f>G110+G109+G108+G105+G98+G41</f>
        <v>11567886.799999999</v>
      </c>
      <c r="H137" s="719">
        <f t="shared" si="2"/>
        <v>0.99999998098183351</v>
      </c>
      <c r="I137" s="279">
        <f t="shared" si="5"/>
        <v>0.22000000067055225</v>
      </c>
    </row>
    <row r="138" spans="2:9" x14ac:dyDescent="0.25">
      <c r="B138" s="785"/>
      <c r="C138" s="785"/>
      <c r="D138" s="785"/>
      <c r="E138" s="786"/>
      <c r="F138" s="787">
        <f>F132+F133+F134+F135+F136+F137+F131</f>
        <v>167853634.47</v>
      </c>
      <c r="G138" s="787">
        <f>G132+G133+G134+G135+G136+G137+G131</f>
        <v>141413658.98999998</v>
      </c>
      <c r="H138" s="788"/>
      <c r="I138" s="789"/>
    </row>
    <row r="139" spans="2:9" x14ac:dyDescent="0.25">
      <c r="B139" s="785"/>
      <c r="C139" s="785"/>
      <c r="D139" s="785"/>
      <c r="E139" s="786"/>
      <c r="F139" s="787"/>
      <c r="G139" s="787">
        <f>G129-G9</f>
        <v>0</v>
      </c>
      <c r="H139" s="788"/>
      <c r="I139" s="789"/>
    </row>
    <row r="140" spans="2:9" x14ac:dyDescent="0.25">
      <c r="B140" s="785"/>
      <c r="C140" s="785"/>
      <c r="D140" s="785"/>
      <c r="E140" s="786"/>
      <c r="F140" s="790">
        <f>F129-F138</f>
        <v>0</v>
      </c>
      <c r="G140" s="790"/>
      <c r="H140" s="791"/>
      <c r="I140" s="792"/>
    </row>
    <row r="141" spans="2:9" x14ac:dyDescent="0.25">
      <c r="E141" s="678"/>
      <c r="F141" s="712"/>
      <c r="G141" s="470"/>
    </row>
    <row r="144" spans="2:9" x14ac:dyDescent="0.25">
      <c r="D144" s="783"/>
    </row>
  </sheetData>
  <mergeCells count="19">
    <mergeCell ref="K7:N7"/>
    <mergeCell ref="B24:I24"/>
    <mergeCell ref="B25:I25"/>
    <mergeCell ref="B28:B30"/>
    <mergeCell ref="B31:B92"/>
    <mergeCell ref="C37:D37"/>
    <mergeCell ref="D38:D42"/>
    <mergeCell ref="C43:D43"/>
    <mergeCell ref="D44:D46"/>
    <mergeCell ref="C49:D49"/>
    <mergeCell ref="B112:B128"/>
    <mergeCell ref="C112:C128"/>
    <mergeCell ref="D50:D51"/>
    <mergeCell ref="C84:I84"/>
    <mergeCell ref="B93:B110"/>
    <mergeCell ref="C101:D101"/>
    <mergeCell ref="D102:D105"/>
    <mergeCell ref="C107:D107"/>
    <mergeCell ref="D108:D109"/>
  </mergeCells>
  <pageMargins left="0.15748031496062992" right="0.19685039370078741" top="0.39370078740157483" bottom="0.15748031496062992" header="0.31496062992125984" footer="0.19685039370078741"/>
  <pageSetup paperSize="9" scale="83" orientation="landscape" r:id="rId1"/>
  <rowBreaks count="4" manualBreakCount="4">
    <brk id="21" max="1193" man="1"/>
    <brk id="48" max="8" man="1"/>
    <brk id="92" max="1193" man="1"/>
    <brk id="111" max="119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4"/>
  <sheetViews>
    <sheetView view="pageBreakPreview" topLeftCell="B1" zoomScale="80" zoomScaleNormal="60" zoomScaleSheetLayoutView="80" zoomScalePageLayoutView="80" workbookViewId="0">
      <selection activeCell="F12" sqref="F12"/>
    </sheetView>
  </sheetViews>
  <sheetFormatPr defaultColWidth="8.85546875" defaultRowHeight="15" x14ac:dyDescent="0.25"/>
  <cols>
    <col min="1" max="1" width="8.85546875" style="565" hidden="1" customWidth="1"/>
    <col min="2" max="2" width="32.42578125" style="565" customWidth="1"/>
    <col min="3" max="3" width="22.42578125" style="565" customWidth="1"/>
    <col min="4" max="4" width="40.7109375" style="565" customWidth="1"/>
    <col min="5" max="5" width="15.5703125" style="565" customWidth="1"/>
    <col min="6" max="6" width="15.5703125" style="707" customWidth="1"/>
    <col min="7" max="7" width="15.5703125" style="565" customWidth="1"/>
    <col min="8" max="8" width="15.5703125" style="716" customWidth="1"/>
    <col min="9" max="9" width="15.5703125" style="565" customWidth="1"/>
    <col min="10" max="10" width="15.140625" style="565" customWidth="1"/>
    <col min="11" max="11" width="13.140625" style="565" customWidth="1"/>
    <col min="12" max="12" width="12.85546875" style="565" customWidth="1"/>
    <col min="13" max="16384" width="8.85546875" style="565"/>
  </cols>
  <sheetData>
    <row r="1" spans="1:14" s="670" customFormat="1" ht="12.75" x14ac:dyDescent="0.2">
      <c r="F1" s="704"/>
      <c r="H1" s="713"/>
      <c r="I1" s="670" t="s">
        <v>1</v>
      </c>
    </row>
    <row r="2" spans="1:14" s="670" customFormat="1" ht="12.95" hidden="1" x14ac:dyDescent="0.3">
      <c r="F2" s="704"/>
      <c r="H2" s="713"/>
    </row>
    <row r="3" spans="1:14" s="670" customFormat="1" ht="15.75" customHeight="1" x14ac:dyDescent="0.2">
      <c r="E3" s="865" t="s">
        <v>2</v>
      </c>
      <c r="F3" s="702"/>
      <c r="G3" s="865"/>
      <c r="H3" s="865"/>
      <c r="I3" s="865"/>
    </row>
    <row r="4" spans="1:14" s="670" customFormat="1" ht="15.75" customHeight="1" x14ac:dyDescent="0.2">
      <c r="E4" s="865" t="s">
        <v>695</v>
      </c>
      <c r="F4" s="702"/>
      <c r="G4" s="865"/>
      <c r="H4" s="865"/>
      <c r="I4" s="865"/>
    </row>
    <row r="5" spans="1:14" s="670" customFormat="1" ht="12.95" hidden="1" x14ac:dyDescent="0.3">
      <c r="D5" s="672"/>
      <c r="E5" s="673"/>
      <c r="F5" s="702"/>
      <c r="G5" s="865"/>
      <c r="H5" s="865"/>
      <c r="I5" s="865"/>
    </row>
    <row r="6" spans="1:14" s="670" customFormat="1" ht="12.95" x14ac:dyDescent="0.3">
      <c r="D6" s="672"/>
      <c r="E6" s="674"/>
      <c r="F6" s="702"/>
      <c r="G6" s="675"/>
      <c r="H6" s="865"/>
      <c r="I6" s="675"/>
    </row>
    <row r="7" spans="1:14" s="670" customFormat="1" ht="51" customHeight="1" x14ac:dyDescent="0.2">
      <c r="A7" s="154"/>
      <c r="B7" s="374" t="s">
        <v>3</v>
      </c>
      <c r="C7" s="154"/>
      <c r="D7" s="374" t="s">
        <v>711</v>
      </c>
      <c r="E7" s="374" t="s">
        <v>696</v>
      </c>
      <c r="F7" s="374" t="s">
        <v>697</v>
      </c>
      <c r="G7" s="374" t="s">
        <v>698</v>
      </c>
      <c r="H7" s="374" t="s">
        <v>4</v>
      </c>
      <c r="I7" s="374" t="s">
        <v>5</v>
      </c>
      <c r="K7" s="1046" t="s">
        <v>670</v>
      </c>
      <c r="L7" s="1046"/>
      <c r="M7" s="1046"/>
      <c r="N7" s="1046"/>
    </row>
    <row r="8" spans="1:14" s="670" customFormat="1" ht="12.95" x14ac:dyDescent="0.3">
      <c r="A8" s="155"/>
      <c r="B8" s="155">
        <v>1</v>
      </c>
      <c r="C8" s="155"/>
      <c r="D8" s="155">
        <v>2</v>
      </c>
      <c r="E8" s="690"/>
      <c r="F8" s="859">
        <v>3</v>
      </c>
      <c r="G8" s="155">
        <v>4</v>
      </c>
      <c r="H8" s="155" t="s">
        <v>6</v>
      </c>
      <c r="I8" s="155" t="s">
        <v>7</v>
      </c>
    </row>
    <row r="9" spans="1:14" s="670" customFormat="1" ht="18.75" customHeight="1" x14ac:dyDescent="0.2">
      <c r="A9" s="676">
        <v>1</v>
      </c>
      <c r="B9" s="407" t="s">
        <v>8</v>
      </c>
      <c r="C9" s="407"/>
      <c r="D9" s="153">
        <f>D11+D20</f>
        <v>167853634.47</v>
      </c>
      <c r="E9" s="153">
        <f>E11+E20</f>
        <v>167853634.47</v>
      </c>
      <c r="F9" s="714">
        <f>F11+F20</f>
        <v>152641441.75000003</v>
      </c>
      <c r="G9" s="714">
        <f>G11+G20</f>
        <v>142413658.99000001</v>
      </c>
      <c r="H9" s="714">
        <f>F9-G9</f>
        <v>10227782.76000002</v>
      </c>
      <c r="I9" s="153">
        <f>D9-G9</f>
        <v>25439975.479999989</v>
      </c>
    </row>
    <row r="10" spans="1:14" s="670" customFormat="1" ht="18" customHeight="1" x14ac:dyDescent="0.2">
      <c r="A10" s="676"/>
      <c r="B10" s="407" t="s">
        <v>9</v>
      </c>
      <c r="C10" s="407"/>
      <c r="D10" s="153"/>
      <c r="E10" s="153"/>
      <c r="F10" s="705"/>
      <c r="G10" s="714"/>
      <c r="H10" s="715">
        <f t="shared" ref="H10:H19" si="0">F10-G10</f>
        <v>0</v>
      </c>
      <c r="I10" s="157">
        <f t="shared" ref="I10:I19" si="1">D10-G10</f>
        <v>0</v>
      </c>
    </row>
    <row r="11" spans="1:14" s="670" customFormat="1" ht="26.25" customHeight="1" x14ac:dyDescent="0.2">
      <c r="A11" s="676" t="s">
        <v>10</v>
      </c>
      <c r="B11" s="407" t="s">
        <v>514</v>
      </c>
      <c r="C11" s="407"/>
      <c r="D11" s="153">
        <f>D12+D13+D15+D14+D19</f>
        <v>156285747.44999999</v>
      </c>
      <c r="E11" s="153">
        <f>E12+E13+E15+E14+E19</f>
        <v>156285747.44999999</v>
      </c>
      <c r="F11" s="714">
        <f>F12+F13+F15+F14+F19</f>
        <v>141073554.73000002</v>
      </c>
      <c r="G11" s="714">
        <f>G12+G13+G15+G14+G19</f>
        <v>130845772.19</v>
      </c>
      <c r="H11" s="714">
        <f>F11-G11</f>
        <v>10227782.540000021</v>
      </c>
      <c r="I11" s="153">
        <f>D11-G11</f>
        <v>25439975.25999999</v>
      </c>
    </row>
    <row r="12" spans="1:14" s="670" customFormat="1" ht="41.25" customHeight="1" x14ac:dyDescent="0.25">
      <c r="A12" s="677" t="s">
        <v>11</v>
      </c>
      <c r="B12" s="378" t="s">
        <v>18</v>
      </c>
      <c r="C12" s="378" t="s">
        <v>28</v>
      </c>
      <c r="D12" s="157">
        <v>19579760</v>
      </c>
      <c r="E12" s="157">
        <f>D12</f>
        <v>19579760</v>
      </c>
      <c r="F12" s="715">
        <v>16335251.01</v>
      </c>
      <c r="G12" s="747">
        <f>G30+G35+G36+G47+G48+G87+G95+G96+G97+G99+G102+G38</f>
        <v>15360750.330000002</v>
      </c>
      <c r="H12" s="715">
        <f>F12-G12</f>
        <v>974500.67999999784</v>
      </c>
      <c r="I12" s="157">
        <f t="shared" si="1"/>
        <v>4219009.6699999981</v>
      </c>
    </row>
    <row r="13" spans="1:14" s="670" customFormat="1" ht="26.1" hidden="1" x14ac:dyDescent="0.3">
      <c r="A13" s="677" t="s">
        <v>12</v>
      </c>
      <c r="B13" s="378" t="s">
        <v>31</v>
      </c>
      <c r="C13" s="378" t="s">
        <v>26</v>
      </c>
      <c r="D13" s="157"/>
      <c r="E13" s="157"/>
      <c r="F13" s="701"/>
      <c r="G13" s="715"/>
      <c r="H13" s="715">
        <f t="shared" si="0"/>
        <v>0</v>
      </c>
      <c r="I13" s="157">
        <f>D13-G13</f>
        <v>0</v>
      </c>
    </row>
    <row r="14" spans="1:14" s="670" customFormat="1" ht="23.25" hidden="1" customHeight="1" x14ac:dyDescent="0.3">
      <c r="A14" s="677" t="s">
        <v>127</v>
      </c>
      <c r="B14" s="378" t="s">
        <v>128</v>
      </c>
      <c r="C14" s="378" t="s">
        <v>26</v>
      </c>
      <c r="D14" s="157"/>
      <c r="E14" s="157">
        <f>D14</f>
        <v>0</v>
      </c>
      <c r="F14" s="701"/>
      <c r="G14" s="715"/>
      <c r="H14" s="715">
        <f t="shared" si="0"/>
        <v>0</v>
      </c>
      <c r="I14" s="157">
        <f t="shared" si="1"/>
        <v>0</v>
      </c>
    </row>
    <row r="15" spans="1:14" s="670" customFormat="1" ht="63.6" customHeight="1" x14ac:dyDescent="0.25">
      <c r="A15" s="679" t="s">
        <v>19</v>
      </c>
      <c r="B15" s="680" t="s">
        <v>634</v>
      </c>
      <c r="C15" s="680"/>
      <c r="D15" s="27">
        <f>D16+D17+D18</f>
        <v>104710020.62</v>
      </c>
      <c r="E15" s="27">
        <f>E16+E17+E18</f>
        <v>104710020.62</v>
      </c>
      <c r="F15" s="733">
        <f>F16+F17+F18</f>
        <v>92742336.890000001</v>
      </c>
      <c r="G15" s="733">
        <f>G16+G17+G18</f>
        <v>91540185.780000001</v>
      </c>
      <c r="H15" s="714">
        <f t="shared" si="0"/>
        <v>1202151.1099999994</v>
      </c>
      <c r="I15" s="153">
        <f t="shared" si="1"/>
        <v>13169834.840000004</v>
      </c>
    </row>
    <row r="16" spans="1:14" s="670" customFormat="1" ht="80.45" customHeight="1" x14ac:dyDescent="0.2">
      <c r="A16" s="677" t="s">
        <v>23</v>
      </c>
      <c r="B16" s="314" t="s">
        <v>635</v>
      </c>
      <c r="C16" s="681"/>
      <c r="D16" s="157">
        <f>3215400</f>
        <v>3215400</v>
      </c>
      <c r="E16" s="157">
        <f>D16</f>
        <v>3215400</v>
      </c>
      <c r="F16" s="715">
        <v>2387845.11</v>
      </c>
      <c r="G16" s="715">
        <f>G40</f>
        <v>3215400</v>
      </c>
      <c r="H16" s="715">
        <f t="shared" si="0"/>
        <v>-827554.89000000013</v>
      </c>
      <c r="I16" s="157">
        <f t="shared" si="1"/>
        <v>0</v>
      </c>
    </row>
    <row r="17" spans="1:12" s="670" customFormat="1" ht="105" customHeight="1" x14ac:dyDescent="0.2">
      <c r="A17" s="677" t="s">
        <v>24</v>
      </c>
      <c r="B17" s="682" t="s">
        <v>29</v>
      </c>
      <c r="C17" s="682" t="s">
        <v>35</v>
      </c>
      <c r="D17" s="157">
        <v>80552981.200000003</v>
      </c>
      <c r="E17" s="157">
        <v>80552981.200000003</v>
      </c>
      <c r="F17" s="748">
        <v>69412852.359999999</v>
      </c>
      <c r="G17" s="715">
        <f>G112</f>
        <v>67383146.359999999</v>
      </c>
      <c r="H17" s="715">
        <f>F17-G17</f>
        <v>2029706</v>
      </c>
      <c r="I17" s="157">
        <f>D17-G17</f>
        <v>13169834.840000004</v>
      </c>
      <c r="J17" s="672">
        <v>22622210.449999999</v>
      </c>
      <c r="K17" s="672">
        <v>18275037.600000001</v>
      </c>
      <c r="L17" s="672">
        <v>4347172.8499999996</v>
      </c>
    </row>
    <row r="18" spans="1:12" s="813" customFormat="1" ht="51" x14ac:dyDescent="0.2">
      <c r="A18" s="677" t="s">
        <v>54</v>
      </c>
      <c r="B18" s="682" t="s">
        <v>372</v>
      </c>
      <c r="C18" s="682"/>
      <c r="D18" s="65">
        <v>20941639.420000002</v>
      </c>
      <c r="E18" s="472">
        <v>20941639.420000002</v>
      </c>
      <c r="F18" s="748">
        <v>20941639.420000002</v>
      </c>
      <c r="G18" s="715">
        <f>G34+G45</f>
        <v>20941639.419999998</v>
      </c>
      <c r="H18" s="715">
        <f t="shared" si="0"/>
        <v>0</v>
      </c>
      <c r="I18" s="260">
        <f>D18-G18</f>
        <v>0</v>
      </c>
      <c r="J18" s="868"/>
    </row>
    <row r="19" spans="1:12" s="670" customFormat="1" ht="12.75" x14ac:dyDescent="0.2">
      <c r="A19" s="677"/>
      <c r="B19" s="682" t="s">
        <v>685</v>
      </c>
      <c r="C19" s="682"/>
      <c r="D19" s="157">
        <v>31995966.829999998</v>
      </c>
      <c r="E19" s="157">
        <v>31995966.829999998</v>
      </c>
      <c r="F19" s="715">
        <v>31995966.829999998</v>
      </c>
      <c r="G19" s="715">
        <f>G42+G44+G79+G104+G39+G46+G53+G54+G56+G57+G58+G61+G62+G63+G65+G66+G68+G69+G70+G71+G73+G74+G75+G77+G80+G82+G83+G89+G90+G91+G92+G106</f>
        <v>23944836.079999998</v>
      </c>
      <c r="H19" s="715">
        <f t="shared" si="0"/>
        <v>8051130.75</v>
      </c>
      <c r="I19" s="157">
        <f t="shared" si="1"/>
        <v>8051130.75</v>
      </c>
    </row>
    <row r="20" spans="1:12" s="670" customFormat="1" ht="28.5" customHeight="1" x14ac:dyDescent="0.2">
      <c r="A20" s="676" t="s">
        <v>13</v>
      </c>
      <c r="B20" s="407" t="s">
        <v>515</v>
      </c>
      <c r="C20" s="407"/>
      <c r="D20" s="153">
        <v>11567887.02</v>
      </c>
      <c r="E20" s="153">
        <v>11567887.02</v>
      </c>
      <c r="F20" s="714">
        <f>E20</f>
        <v>11567887.02</v>
      </c>
      <c r="G20" s="714">
        <f>G29+G98+G105+G108+G109+G110+G41</f>
        <v>11567886.799999999</v>
      </c>
      <c r="H20" s="714">
        <f>F20-G20</f>
        <v>0.22000000067055225</v>
      </c>
      <c r="I20" s="153">
        <f>D20-G20</f>
        <v>0.22000000067055225</v>
      </c>
    </row>
    <row r="22" spans="1:12" ht="14.45" hidden="1" x14ac:dyDescent="0.35"/>
    <row r="23" spans="1:12" ht="14.45" hidden="1" x14ac:dyDescent="0.35"/>
    <row r="24" spans="1:12" x14ac:dyDescent="0.25">
      <c r="B24" s="1047" t="s">
        <v>524</v>
      </c>
      <c r="C24" s="1047"/>
      <c r="D24" s="1047"/>
      <c r="E24" s="1047"/>
      <c r="F24" s="1047"/>
      <c r="G24" s="1047"/>
      <c r="H24" s="1047"/>
      <c r="I24" s="1047"/>
    </row>
    <row r="25" spans="1:12" x14ac:dyDescent="0.25">
      <c r="B25" s="1048" t="s">
        <v>699</v>
      </c>
      <c r="C25" s="1048"/>
      <c r="D25" s="1048"/>
      <c r="E25" s="1048"/>
      <c r="F25" s="1048"/>
      <c r="G25" s="1048"/>
      <c r="H25" s="1048"/>
      <c r="I25" s="1048"/>
    </row>
    <row r="26" spans="1:12" thickBot="1" x14ac:dyDescent="0.4"/>
    <row r="27" spans="1:12" ht="38.25" x14ac:dyDescent="0.25">
      <c r="B27" s="866" t="s">
        <v>14</v>
      </c>
      <c r="C27" s="685" t="s">
        <v>27</v>
      </c>
      <c r="D27" s="685" t="s">
        <v>15</v>
      </c>
      <c r="E27" s="685" t="s">
        <v>517</v>
      </c>
      <c r="F27" s="685" t="s">
        <v>700</v>
      </c>
      <c r="G27" s="686" t="s">
        <v>701</v>
      </c>
      <c r="H27" s="686" t="s">
        <v>42</v>
      </c>
      <c r="I27" s="687" t="s">
        <v>710</v>
      </c>
    </row>
    <row r="28" spans="1:12" x14ac:dyDescent="0.25">
      <c r="B28" s="1049" t="s">
        <v>537</v>
      </c>
      <c r="C28" s="864" t="s">
        <v>106</v>
      </c>
      <c r="D28" s="864" t="s">
        <v>522</v>
      </c>
      <c r="E28" s="699">
        <f>E29+E30</f>
        <v>418600</v>
      </c>
      <c r="F28" s="699">
        <f>F29+F30</f>
        <v>418600</v>
      </c>
      <c r="G28" s="699">
        <f>G29+G30</f>
        <v>11305.46</v>
      </c>
      <c r="H28" s="768">
        <f>G28/F28</f>
        <v>2.7007787864309601E-2</v>
      </c>
      <c r="I28" s="808">
        <f>F28-G28</f>
        <v>407294.54</v>
      </c>
    </row>
    <row r="29" spans="1:12" ht="26.1" hidden="1" x14ac:dyDescent="0.35">
      <c r="B29" s="1037"/>
      <c r="C29" s="730" t="s">
        <v>528</v>
      </c>
      <c r="D29" s="697" t="s">
        <v>275</v>
      </c>
      <c r="E29" s="701"/>
      <c r="F29" s="701">
        <f>141680.18-141680.18</f>
        <v>0</v>
      </c>
      <c r="G29" s="157"/>
      <c r="H29" s="717" t="e">
        <f t="shared" ref="H29:H137" si="2">G29/F29</f>
        <v>#DIV/0!</v>
      </c>
      <c r="I29" s="809">
        <f t="shared" ref="I29:I128" si="3">F29-G29</f>
        <v>0</v>
      </c>
    </row>
    <row r="30" spans="1:12" ht="24.75" customHeight="1" thickBot="1" x14ac:dyDescent="0.3">
      <c r="B30" s="1050"/>
      <c r="C30" s="734" t="s">
        <v>85</v>
      </c>
      <c r="D30" s="444" t="s">
        <v>271</v>
      </c>
      <c r="E30" s="710">
        <v>418600</v>
      </c>
      <c r="F30" s="710">
        <v>418600</v>
      </c>
      <c r="G30" s="710">
        <v>11305.46</v>
      </c>
      <c r="H30" s="723">
        <f t="shared" si="2"/>
        <v>2.7007787864309601E-2</v>
      </c>
      <c r="I30" s="857">
        <f t="shared" si="3"/>
        <v>407294.54</v>
      </c>
    </row>
    <row r="31" spans="1:12" ht="19.5" customHeight="1" x14ac:dyDescent="0.25">
      <c r="B31" s="1051" t="s">
        <v>32</v>
      </c>
      <c r="C31" s="387" t="s">
        <v>106</v>
      </c>
      <c r="D31" s="694" t="s">
        <v>32</v>
      </c>
      <c r="E31" s="708">
        <f>E32+E85</f>
        <v>294152.18</v>
      </c>
      <c r="F31" s="708">
        <f>F32+F85</f>
        <v>66702865.700000003</v>
      </c>
      <c r="G31" s="708">
        <f>G32+G85</f>
        <v>58475959.770000003</v>
      </c>
      <c r="H31" s="718">
        <f t="shared" si="2"/>
        <v>0.87666338104571118</v>
      </c>
      <c r="I31" s="497">
        <f t="shared" si="3"/>
        <v>8226905.9299999997</v>
      </c>
    </row>
    <row r="32" spans="1:12" ht="16.899999999999999" customHeight="1" x14ac:dyDescent="0.25">
      <c r="B32" s="1037"/>
      <c r="C32" s="450" t="s">
        <v>0</v>
      </c>
      <c r="D32" s="346" t="s">
        <v>206</v>
      </c>
      <c r="E32" s="390"/>
      <c r="F32" s="705">
        <f>F33+F52+F55+F60+F64+F67+F72+F76+F78+F81</f>
        <v>64408713.520000003</v>
      </c>
      <c r="G32" s="705">
        <f>G33+G52+G55+G60+G64+G67+G72+G76+G78+G81</f>
        <v>56552301.520000003</v>
      </c>
      <c r="H32" s="717">
        <f t="shared" si="2"/>
        <v>0.87802252877538922</v>
      </c>
      <c r="I32" s="459">
        <f t="shared" si="3"/>
        <v>7856412</v>
      </c>
    </row>
    <row r="33" spans="2:10" ht="21" customHeight="1" x14ac:dyDescent="0.25">
      <c r="B33" s="1037"/>
      <c r="C33" s="407" t="s">
        <v>0</v>
      </c>
      <c r="D33" s="688" t="s">
        <v>207</v>
      </c>
      <c r="E33" s="390"/>
      <c r="F33" s="705">
        <f>F34+F35+F36+F37+F43+F47+F48+F49</f>
        <v>51313391.520000003</v>
      </c>
      <c r="G33" s="705">
        <f>G34+G35+G36+G37+G43+G47+G48+G49</f>
        <v>43476739.920000002</v>
      </c>
      <c r="H33" s="717">
        <f t="shared" si="2"/>
        <v>0.84727862712123458</v>
      </c>
      <c r="I33" s="455">
        <f t="shared" si="3"/>
        <v>7836651.6000000015</v>
      </c>
    </row>
    <row r="34" spans="2:10" ht="28.9" customHeight="1" x14ac:dyDescent="0.25">
      <c r="B34" s="1037"/>
      <c r="C34" s="805" t="s">
        <v>613</v>
      </c>
      <c r="D34" s="862" t="s">
        <v>589</v>
      </c>
      <c r="E34" s="811"/>
      <c r="F34" s="812">
        <v>8370720.4699999997</v>
      </c>
      <c r="G34" s="812">
        <v>8370720.4699999997</v>
      </c>
      <c r="H34" s="717">
        <f t="shared" si="2"/>
        <v>1</v>
      </c>
      <c r="I34" s="459">
        <f t="shared" si="3"/>
        <v>0</v>
      </c>
    </row>
    <row r="35" spans="2:10" ht="25.9" customHeight="1" x14ac:dyDescent="0.25">
      <c r="B35" s="1037"/>
      <c r="C35" s="734" t="s">
        <v>85</v>
      </c>
      <c r="D35" s="862" t="s">
        <v>609</v>
      </c>
      <c r="E35" s="811"/>
      <c r="F35" s="804">
        <v>5055150.45</v>
      </c>
      <c r="G35" s="781">
        <v>5055150.45</v>
      </c>
      <c r="H35" s="717">
        <f t="shared" si="2"/>
        <v>1</v>
      </c>
      <c r="I35" s="459">
        <f t="shared" si="3"/>
        <v>0</v>
      </c>
    </row>
    <row r="36" spans="2:10" ht="15.75" customHeight="1" x14ac:dyDescent="0.25">
      <c r="B36" s="1037"/>
      <c r="C36" s="734" t="s">
        <v>85</v>
      </c>
      <c r="D36" s="862" t="s">
        <v>610</v>
      </c>
      <c r="E36" s="811"/>
      <c r="F36" s="804">
        <v>571339</v>
      </c>
      <c r="G36" s="781">
        <v>571339</v>
      </c>
      <c r="H36" s="717">
        <f t="shared" si="2"/>
        <v>1</v>
      </c>
      <c r="I36" s="459">
        <f t="shared" si="3"/>
        <v>0</v>
      </c>
    </row>
    <row r="37" spans="2:10" ht="15.75" customHeight="1" x14ac:dyDescent="0.25">
      <c r="B37" s="1037"/>
      <c r="C37" s="1031" t="s">
        <v>633</v>
      </c>
      <c r="D37" s="1032"/>
      <c r="E37" s="860"/>
      <c r="F37" s="804">
        <f>F38+F39+F40+F41+F42</f>
        <v>10296280.800000001</v>
      </c>
      <c r="G37" s="804">
        <f>G38+G39+G40+G41+G42</f>
        <v>10296280.800000001</v>
      </c>
      <c r="H37" s="717">
        <f t="shared" si="2"/>
        <v>1</v>
      </c>
      <c r="I37" s="459">
        <f t="shared" si="3"/>
        <v>0</v>
      </c>
    </row>
    <row r="38" spans="2:10" ht="15.75" customHeight="1" x14ac:dyDescent="0.25">
      <c r="B38" s="1037"/>
      <c r="C38" s="734" t="s">
        <v>85</v>
      </c>
      <c r="D38" s="994" t="s">
        <v>611</v>
      </c>
      <c r="E38" s="860"/>
      <c r="F38" s="781">
        <v>3347364.37</v>
      </c>
      <c r="G38" s="781">
        <v>3347364.37</v>
      </c>
      <c r="H38" s="717">
        <f t="shared" si="2"/>
        <v>1</v>
      </c>
      <c r="I38" s="459">
        <f t="shared" si="3"/>
        <v>0</v>
      </c>
    </row>
    <row r="39" spans="2:10" ht="33.6" customHeight="1" x14ac:dyDescent="0.25">
      <c r="B39" s="1037"/>
      <c r="C39" s="448" t="s">
        <v>283</v>
      </c>
      <c r="D39" s="996"/>
      <c r="E39" s="860"/>
      <c r="F39" s="781">
        <v>66971</v>
      </c>
      <c r="G39" s="781">
        <v>66971</v>
      </c>
      <c r="H39" s="717">
        <f t="shared" si="2"/>
        <v>1</v>
      </c>
      <c r="I39" s="459">
        <f t="shared" si="3"/>
        <v>0</v>
      </c>
    </row>
    <row r="40" spans="2:10" ht="28.15" customHeight="1" x14ac:dyDescent="0.25">
      <c r="B40" s="1037"/>
      <c r="C40" s="446" t="s">
        <v>535</v>
      </c>
      <c r="D40" s="996"/>
      <c r="E40" s="860"/>
      <c r="F40" s="781">
        <v>3215400</v>
      </c>
      <c r="G40" s="781">
        <v>3215400</v>
      </c>
      <c r="H40" s="717">
        <f t="shared" si="2"/>
        <v>1</v>
      </c>
      <c r="I40" s="459">
        <f t="shared" si="3"/>
        <v>0</v>
      </c>
    </row>
    <row r="41" spans="2:10" ht="33.6" customHeight="1" x14ac:dyDescent="0.25">
      <c r="B41" s="1037"/>
      <c r="C41" s="732" t="s">
        <v>533</v>
      </c>
      <c r="D41" s="996"/>
      <c r="E41" s="860"/>
      <c r="F41" s="781">
        <v>373641.85</v>
      </c>
      <c r="G41" s="781">
        <v>373641.85</v>
      </c>
      <c r="H41" s="717">
        <f t="shared" si="2"/>
        <v>1</v>
      </c>
      <c r="I41" s="459">
        <f t="shared" si="3"/>
        <v>0</v>
      </c>
      <c r="J41" s="678"/>
    </row>
    <row r="42" spans="2:10" ht="42.6" customHeight="1" x14ac:dyDescent="0.25">
      <c r="B42" s="1037"/>
      <c r="C42" s="660" t="s">
        <v>543</v>
      </c>
      <c r="D42" s="995"/>
      <c r="E42" s="860"/>
      <c r="F42" s="781">
        <v>3292903.58</v>
      </c>
      <c r="G42" s="781">
        <v>3292903.58</v>
      </c>
      <c r="H42" s="717">
        <f t="shared" si="2"/>
        <v>1</v>
      </c>
      <c r="I42" s="459">
        <f t="shared" si="3"/>
        <v>0</v>
      </c>
    </row>
    <row r="43" spans="2:10" ht="20.45" customHeight="1" x14ac:dyDescent="0.25">
      <c r="B43" s="1037"/>
      <c r="C43" s="1031" t="s">
        <v>612</v>
      </c>
      <c r="D43" s="1032"/>
      <c r="E43" s="860"/>
      <c r="F43" s="804">
        <f>F44+F45+F46</f>
        <v>18275037.600000001</v>
      </c>
      <c r="G43" s="804">
        <f>G44+G45+G46</f>
        <v>18275037.600000001</v>
      </c>
      <c r="H43" s="717">
        <f t="shared" si="2"/>
        <v>1</v>
      </c>
      <c r="I43" s="459">
        <f t="shared" si="3"/>
        <v>0</v>
      </c>
    </row>
    <row r="44" spans="2:10" ht="41.45" customHeight="1" x14ac:dyDescent="0.25">
      <c r="B44" s="1037"/>
      <c r="C44" s="660" t="s">
        <v>543</v>
      </c>
      <c r="D44" s="994" t="s">
        <v>614</v>
      </c>
      <c r="E44" s="860"/>
      <c r="F44" s="781">
        <v>4204118.6500000004</v>
      </c>
      <c r="G44" s="781">
        <v>4204118.6500000004</v>
      </c>
      <c r="H44" s="717">
        <f t="shared" si="2"/>
        <v>1</v>
      </c>
      <c r="I44" s="459">
        <f t="shared" si="3"/>
        <v>0</v>
      </c>
    </row>
    <row r="45" spans="2:10" ht="20.45" customHeight="1" x14ac:dyDescent="0.25">
      <c r="B45" s="1037"/>
      <c r="C45" s="805" t="s">
        <v>613</v>
      </c>
      <c r="D45" s="996"/>
      <c r="E45" s="860"/>
      <c r="F45" s="781">
        <v>12570918.949999999</v>
      </c>
      <c r="G45" s="781">
        <v>12570918.949999999</v>
      </c>
      <c r="H45" s="717">
        <f t="shared" si="2"/>
        <v>1</v>
      </c>
      <c r="I45" s="459">
        <f t="shared" si="3"/>
        <v>0</v>
      </c>
    </row>
    <row r="46" spans="2:10" ht="32.450000000000003" customHeight="1" x14ac:dyDescent="0.25">
      <c r="B46" s="1037"/>
      <c r="C46" s="448" t="s">
        <v>283</v>
      </c>
      <c r="D46" s="995"/>
      <c r="E46" s="860"/>
      <c r="F46" s="781">
        <v>1500000</v>
      </c>
      <c r="G46" s="781">
        <v>1500000</v>
      </c>
      <c r="H46" s="717">
        <f t="shared" si="2"/>
        <v>1</v>
      </c>
      <c r="I46" s="459">
        <f t="shared" si="3"/>
        <v>0</v>
      </c>
    </row>
    <row r="47" spans="2:10" ht="42" customHeight="1" x14ac:dyDescent="0.25">
      <c r="B47" s="1037"/>
      <c r="C47" s="734" t="s">
        <v>85</v>
      </c>
      <c r="D47" s="863" t="s">
        <v>646</v>
      </c>
      <c r="E47" s="860"/>
      <c r="F47" s="781">
        <v>430341.6</v>
      </c>
      <c r="G47" s="781">
        <v>430341.6</v>
      </c>
      <c r="H47" s="717">
        <f t="shared" si="2"/>
        <v>1</v>
      </c>
      <c r="I47" s="459">
        <f t="shared" si="3"/>
        <v>0</v>
      </c>
    </row>
    <row r="48" spans="2:10" ht="38.450000000000003" customHeight="1" x14ac:dyDescent="0.25">
      <c r="B48" s="1037"/>
      <c r="C48" s="734" t="s">
        <v>85</v>
      </c>
      <c r="D48" s="863" t="s">
        <v>647</v>
      </c>
      <c r="E48" s="860"/>
      <c r="F48" s="781">
        <v>477870</v>
      </c>
      <c r="G48" s="781">
        <v>477870</v>
      </c>
      <c r="H48" s="717">
        <f t="shared" si="2"/>
        <v>1</v>
      </c>
      <c r="I48" s="459">
        <f t="shared" si="3"/>
        <v>0</v>
      </c>
    </row>
    <row r="49" spans="2:9" ht="15.75" customHeight="1" x14ac:dyDescent="0.25">
      <c r="B49" s="1037"/>
      <c r="C49" s="1052" t="s">
        <v>681</v>
      </c>
      <c r="D49" s="1053"/>
      <c r="E49" s="860"/>
      <c r="F49" s="804">
        <f>F50+F51</f>
        <v>7836651.5999999996</v>
      </c>
      <c r="G49" s="804">
        <f>G50+G51</f>
        <v>0</v>
      </c>
      <c r="H49" s="717">
        <f t="shared" si="2"/>
        <v>0</v>
      </c>
      <c r="I49" s="455">
        <f t="shared" si="3"/>
        <v>7836651.5999999996</v>
      </c>
    </row>
    <row r="50" spans="2:9" ht="42.6" customHeight="1" x14ac:dyDescent="0.25">
      <c r="B50" s="1037"/>
      <c r="C50" s="660" t="s">
        <v>543</v>
      </c>
      <c r="D50" s="994" t="s">
        <v>679</v>
      </c>
      <c r="E50" s="860"/>
      <c r="F50" s="782">
        <f>4970722.58+2250000</f>
        <v>7220722.5800000001</v>
      </c>
      <c r="G50" s="781"/>
      <c r="H50" s="717">
        <f t="shared" si="2"/>
        <v>0</v>
      </c>
      <c r="I50" s="459">
        <f t="shared" si="3"/>
        <v>7220722.5800000001</v>
      </c>
    </row>
    <row r="51" spans="2:9" ht="30.95" customHeight="1" x14ac:dyDescent="0.25">
      <c r="B51" s="1037"/>
      <c r="C51" s="448" t="s">
        <v>283</v>
      </c>
      <c r="D51" s="995"/>
      <c r="E51" s="860"/>
      <c r="F51" s="782">
        <f>615929.02</f>
        <v>615929.02</v>
      </c>
      <c r="G51" s="781"/>
      <c r="H51" s="717">
        <f t="shared" si="2"/>
        <v>0</v>
      </c>
      <c r="I51" s="459">
        <f t="shared" si="3"/>
        <v>615929.02</v>
      </c>
    </row>
    <row r="52" spans="2:9" x14ac:dyDescent="0.25">
      <c r="B52" s="1037"/>
      <c r="C52" s="450" t="s">
        <v>0</v>
      </c>
      <c r="D52" s="344" t="s">
        <v>196</v>
      </c>
      <c r="E52" s="690"/>
      <c r="F52" s="705">
        <f>F53+F54</f>
        <v>2092000</v>
      </c>
      <c r="G52" s="705">
        <f>G53+G54</f>
        <v>2086539.6</v>
      </c>
      <c r="H52" s="719">
        <f t="shared" si="2"/>
        <v>0.99738986615678782</v>
      </c>
      <c r="I52" s="457">
        <f t="shared" si="3"/>
        <v>5460.3999999999069</v>
      </c>
    </row>
    <row r="53" spans="2:9" ht="38.25" x14ac:dyDescent="0.25">
      <c r="B53" s="1037"/>
      <c r="C53" s="448" t="s">
        <v>283</v>
      </c>
      <c r="D53" s="398" t="s">
        <v>590</v>
      </c>
      <c r="E53" s="690"/>
      <c r="F53" s="701">
        <v>1092000</v>
      </c>
      <c r="G53" s="701">
        <v>1086540</v>
      </c>
      <c r="H53" s="719">
        <f t="shared" si="2"/>
        <v>0.995</v>
      </c>
      <c r="I53" s="459">
        <f t="shared" si="3"/>
        <v>5460</v>
      </c>
    </row>
    <row r="54" spans="2:9" ht="39.6" customHeight="1" x14ac:dyDescent="0.25">
      <c r="B54" s="1037"/>
      <c r="C54" s="448" t="s">
        <v>283</v>
      </c>
      <c r="D54" s="398" t="s">
        <v>615</v>
      </c>
      <c r="E54" s="690"/>
      <c r="F54" s="701">
        <v>1000000</v>
      </c>
      <c r="G54" s="701">
        <v>999999.6</v>
      </c>
      <c r="H54" s="719">
        <f t="shared" si="2"/>
        <v>0.99999959999999999</v>
      </c>
      <c r="I54" s="459">
        <f t="shared" si="3"/>
        <v>0.40000000002328306</v>
      </c>
    </row>
    <row r="55" spans="2:9" x14ac:dyDescent="0.25">
      <c r="B55" s="1037"/>
      <c r="C55" s="450" t="s">
        <v>0</v>
      </c>
      <c r="D55" s="346" t="s">
        <v>286</v>
      </c>
      <c r="E55" s="690"/>
      <c r="F55" s="705">
        <f>F56+F57+F58+F59</f>
        <v>4245467</v>
      </c>
      <c r="G55" s="705">
        <f>G56+G57+G58+G59</f>
        <v>4232023</v>
      </c>
      <c r="H55" s="719">
        <f t="shared" si="2"/>
        <v>0.9968333283476235</v>
      </c>
      <c r="I55" s="457">
        <f t="shared" si="3"/>
        <v>13444</v>
      </c>
    </row>
    <row r="56" spans="2:9" ht="25.5" x14ac:dyDescent="0.25">
      <c r="B56" s="1037"/>
      <c r="C56" s="448" t="s">
        <v>283</v>
      </c>
      <c r="D56" s="398" t="s">
        <v>591</v>
      </c>
      <c r="E56" s="690"/>
      <c r="F56" s="701">
        <f>1500000+1745467</f>
        <v>3245467</v>
      </c>
      <c r="G56" s="701">
        <v>3245467</v>
      </c>
      <c r="H56" s="719">
        <f t="shared" si="2"/>
        <v>1</v>
      </c>
      <c r="I56" s="459">
        <f t="shared" si="3"/>
        <v>0</v>
      </c>
    </row>
    <row r="57" spans="2:9" ht="38.25" x14ac:dyDescent="0.25">
      <c r="B57" s="1037"/>
      <c r="C57" s="448" t="s">
        <v>283</v>
      </c>
      <c r="D57" s="398" t="s">
        <v>616</v>
      </c>
      <c r="E57" s="690"/>
      <c r="F57" s="701">
        <v>614900</v>
      </c>
      <c r="G57" s="701">
        <v>614900</v>
      </c>
      <c r="H57" s="719">
        <f t="shared" si="2"/>
        <v>1</v>
      </c>
      <c r="I57" s="459">
        <f t="shared" si="3"/>
        <v>0</v>
      </c>
    </row>
    <row r="58" spans="2:9" ht="38.25" x14ac:dyDescent="0.25">
      <c r="B58" s="1037"/>
      <c r="C58" s="448" t="s">
        <v>283</v>
      </c>
      <c r="D58" s="398" t="s">
        <v>617</v>
      </c>
      <c r="E58" s="690"/>
      <c r="F58" s="701">
        <v>371656</v>
      </c>
      <c r="G58" s="701">
        <v>371656</v>
      </c>
      <c r="H58" s="719">
        <f t="shared" si="2"/>
        <v>1</v>
      </c>
      <c r="I58" s="459">
        <f t="shared" si="3"/>
        <v>0</v>
      </c>
    </row>
    <row r="59" spans="2:9" ht="25.5" x14ac:dyDescent="0.25">
      <c r="B59" s="1037"/>
      <c r="C59" s="448" t="s">
        <v>283</v>
      </c>
      <c r="D59" s="398" t="s">
        <v>677</v>
      </c>
      <c r="E59" s="690"/>
      <c r="F59" s="701">
        <v>13444</v>
      </c>
      <c r="G59" s="157"/>
      <c r="H59" s="719">
        <f t="shared" si="2"/>
        <v>0</v>
      </c>
      <c r="I59" s="459">
        <f t="shared" si="3"/>
        <v>13444</v>
      </c>
    </row>
    <row r="60" spans="2:9" x14ac:dyDescent="0.25">
      <c r="B60" s="1037"/>
      <c r="C60" s="450" t="s">
        <v>0</v>
      </c>
      <c r="D60" s="346" t="s">
        <v>193</v>
      </c>
      <c r="E60" s="690"/>
      <c r="F60" s="705">
        <f>F61+F62+F63</f>
        <v>1160898</v>
      </c>
      <c r="G60" s="705">
        <f>G61+G62+G63</f>
        <v>1160898</v>
      </c>
      <c r="H60" s="719">
        <f t="shared" si="2"/>
        <v>1</v>
      </c>
      <c r="I60" s="457">
        <f t="shared" si="3"/>
        <v>0</v>
      </c>
    </row>
    <row r="61" spans="2:9" ht="25.5" x14ac:dyDescent="0.25">
      <c r="B61" s="1037"/>
      <c r="C61" s="448" t="s">
        <v>283</v>
      </c>
      <c r="D61" s="398" t="s">
        <v>592</v>
      </c>
      <c r="E61" s="690"/>
      <c r="F61" s="701">
        <v>500000</v>
      </c>
      <c r="G61" s="701">
        <v>500000</v>
      </c>
      <c r="H61" s="719">
        <f t="shared" si="2"/>
        <v>1</v>
      </c>
      <c r="I61" s="456">
        <f t="shared" si="3"/>
        <v>0</v>
      </c>
    </row>
    <row r="62" spans="2:9" ht="26.45" customHeight="1" x14ac:dyDescent="0.25">
      <c r="B62" s="1037"/>
      <c r="C62" s="448" t="s">
        <v>283</v>
      </c>
      <c r="D62" s="398" t="s">
        <v>618</v>
      </c>
      <c r="E62" s="690"/>
      <c r="F62" s="701">
        <v>330449</v>
      </c>
      <c r="G62" s="701">
        <v>330449</v>
      </c>
      <c r="H62" s="719">
        <f t="shared" si="2"/>
        <v>1</v>
      </c>
      <c r="I62" s="456">
        <f t="shared" si="3"/>
        <v>0</v>
      </c>
    </row>
    <row r="63" spans="2:9" ht="27.6" customHeight="1" x14ac:dyDescent="0.25">
      <c r="B63" s="1037"/>
      <c r="C63" s="448" t="s">
        <v>283</v>
      </c>
      <c r="D63" s="398" t="s">
        <v>619</v>
      </c>
      <c r="E63" s="690"/>
      <c r="F63" s="701">
        <v>330449</v>
      </c>
      <c r="G63" s="701">
        <v>330449</v>
      </c>
      <c r="H63" s="719">
        <f t="shared" si="2"/>
        <v>1</v>
      </c>
      <c r="I63" s="456">
        <f t="shared" si="3"/>
        <v>0</v>
      </c>
    </row>
    <row r="64" spans="2:9" ht="14.45" customHeight="1" x14ac:dyDescent="0.25">
      <c r="B64" s="1037"/>
      <c r="C64" s="450" t="s">
        <v>0</v>
      </c>
      <c r="D64" s="346" t="s">
        <v>381</v>
      </c>
      <c r="E64" s="690"/>
      <c r="F64" s="705">
        <f>F65+F66</f>
        <v>1000000</v>
      </c>
      <c r="G64" s="705">
        <f>G65+G66</f>
        <v>1000000</v>
      </c>
      <c r="H64" s="719">
        <f t="shared" si="2"/>
        <v>1</v>
      </c>
      <c r="I64" s="456">
        <f t="shared" si="3"/>
        <v>0</v>
      </c>
    </row>
    <row r="65" spans="2:9" ht="29.45" customHeight="1" x14ac:dyDescent="0.25">
      <c r="B65" s="1037"/>
      <c r="C65" s="448" t="s">
        <v>283</v>
      </c>
      <c r="D65" s="398" t="s">
        <v>620</v>
      </c>
      <c r="E65" s="690"/>
      <c r="F65" s="701">
        <v>700305</v>
      </c>
      <c r="G65" s="701">
        <v>700305</v>
      </c>
      <c r="H65" s="719">
        <f t="shared" si="2"/>
        <v>1</v>
      </c>
      <c r="I65" s="456">
        <f t="shared" si="3"/>
        <v>0</v>
      </c>
    </row>
    <row r="66" spans="2:9" ht="29.45" customHeight="1" x14ac:dyDescent="0.25">
      <c r="B66" s="1037"/>
      <c r="C66" s="448" t="s">
        <v>283</v>
      </c>
      <c r="D66" s="398" t="s">
        <v>621</v>
      </c>
      <c r="E66" s="690"/>
      <c r="F66" s="701">
        <v>299695</v>
      </c>
      <c r="G66" s="701">
        <v>299695</v>
      </c>
      <c r="H66" s="719">
        <f t="shared" si="2"/>
        <v>1</v>
      </c>
      <c r="I66" s="456">
        <f t="shared" si="3"/>
        <v>0</v>
      </c>
    </row>
    <row r="67" spans="2:9" ht="17.45" customHeight="1" x14ac:dyDescent="0.25">
      <c r="B67" s="1037"/>
      <c r="C67" s="450" t="s">
        <v>0</v>
      </c>
      <c r="D67" s="346" t="s">
        <v>412</v>
      </c>
      <c r="E67" s="690"/>
      <c r="F67" s="705">
        <f>F68+F69+F70+F71</f>
        <v>1000000</v>
      </c>
      <c r="G67" s="705">
        <f>G68+G69+G70+G71</f>
        <v>1000000</v>
      </c>
      <c r="H67" s="719">
        <f t="shared" si="2"/>
        <v>1</v>
      </c>
      <c r="I67" s="457">
        <f t="shared" si="3"/>
        <v>0</v>
      </c>
    </row>
    <row r="68" spans="2:9" ht="29.45" customHeight="1" x14ac:dyDescent="0.25">
      <c r="B68" s="1037"/>
      <c r="C68" s="448" t="s">
        <v>283</v>
      </c>
      <c r="D68" s="398" t="s">
        <v>622</v>
      </c>
      <c r="E68" s="690"/>
      <c r="F68" s="701">
        <v>265108.08</v>
      </c>
      <c r="G68" s="701">
        <v>265108.08</v>
      </c>
      <c r="H68" s="719">
        <f t="shared" si="2"/>
        <v>1</v>
      </c>
      <c r="I68" s="456">
        <f t="shared" si="3"/>
        <v>0</v>
      </c>
    </row>
    <row r="69" spans="2:9" ht="29.45" customHeight="1" x14ac:dyDescent="0.25">
      <c r="B69" s="1037"/>
      <c r="C69" s="448" t="s">
        <v>283</v>
      </c>
      <c r="D69" s="398" t="s">
        <v>623</v>
      </c>
      <c r="E69" s="690"/>
      <c r="F69" s="701">
        <v>67171</v>
      </c>
      <c r="G69" s="701">
        <v>67171</v>
      </c>
      <c r="H69" s="719">
        <f t="shared" si="2"/>
        <v>1</v>
      </c>
      <c r="I69" s="456">
        <f t="shared" si="3"/>
        <v>0</v>
      </c>
    </row>
    <row r="70" spans="2:9" ht="29.45" customHeight="1" x14ac:dyDescent="0.25">
      <c r="B70" s="1037"/>
      <c r="C70" s="448" t="s">
        <v>283</v>
      </c>
      <c r="D70" s="398" t="s">
        <v>624</v>
      </c>
      <c r="E70" s="690"/>
      <c r="F70" s="701">
        <v>117014</v>
      </c>
      <c r="G70" s="701">
        <v>117014</v>
      </c>
      <c r="H70" s="719">
        <f t="shared" si="2"/>
        <v>1</v>
      </c>
      <c r="I70" s="456">
        <f t="shared" si="3"/>
        <v>0</v>
      </c>
    </row>
    <row r="71" spans="2:9" ht="60.95" customHeight="1" x14ac:dyDescent="0.25">
      <c r="B71" s="1037"/>
      <c r="C71" s="448" t="s">
        <v>283</v>
      </c>
      <c r="D71" s="398" t="s">
        <v>678</v>
      </c>
      <c r="E71" s="690"/>
      <c r="F71" s="701">
        <v>550706.92000000004</v>
      </c>
      <c r="G71" s="701">
        <v>550706.92000000004</v>
      </c>
      <c r="H71" s="719">
        <f t="shared" si="2"/>
        <v>1</v>
      </c>
      <c r="I71" s="456">
        <f t="shared" si="3"/>
        <v>0</v>
      </c>
    </row>
    <row r="72" spans="2:9" ht="19.149999999999999" customHeight="1" x14ac:dyDescent="0.25">
      <c r="B72" s="1037"/>
      <c r="C72" s="450" t="s">
        <v>0</v>
      </c>
      <c r="D72" s="346" t="s">
        <v>194</v>
      </c>
      <c r="E72" s="690"/>
      <c r="F72" s="705">
        <f>F73+F74+F75</f>
        <v>1000000</v>
      </c>
      <c r="G72" s="705">
        <f>G73+G74+G75</f>
        <v>1000000</v>
      </c>
      <c r="H72" s="719">
        <f t="shared" si="2"/>
        <v>1</v>
      </c>
      <c r="I72" s="457">
        <f t="shared" si="3"/>
        <v>0</v>
      </c>
    </row>
    <row r="73" spans="2:9" ht="50.1" customHeight="1" x14ac:dyDescent="0.25">
      <c r="B73" s="1037"/>
      <c r="C73" s="448" t="s">
        <v>283</v>
      </c>
      <c r="D73" s="398" t="s">
        <v>680</v>
      </c>
      <c r="E73" s="690"/>
      <c r="F73" s="701">
        <v>1000000</v>
      </c>
      <c r="G73" s="701">
        <v>1000000</v>
      </c>
      <c r="H73" s="719">
        <f t="shared" si="2"/>
        <v>1</v>
      </c>
      <c r="I73" s="459">
        <f t="shared" si="3"/>
        <v>0</v>
      </c>
    </row>
    <row r="74" spans="2:9" ht="29.45" hidden="1" customHeight="1" x14ac:dyDescent="0.35">
      <c r="B74" s="1037"/>
      <c r="C74" s="448" t="s">
        <v>283</v>
      </c>
      <c r="D74" s="398"/>
      <c r="E74" s="690"/>
      <c r="F74" s="701"/>
      <c r="G74" s="157"/>
      <c r="H74" s="719" t="e">
        <f t="shared" si="2"/>
        <v>#DIV/0!</v>
      </c>
      <c r="I74" s="456">
        <f t="shared" si="3"/>
        <v>0</v>
      </c>
    </row>
    <row r="75" spans="2:9" ht="29.45" hidden="1" customHeight="1" x14ac:dyDescent="0.35">
      <c r="B75" s="1037"/>
      <c r="C75" s="448" t="s">
        <v>283</v>
      </c>
      <c r="D75" s="398"/>
      <c r="E75" s="690"/>
      <c r="F75" s="701"/>
      <c r="G75" s="157"/>
      <c r="H75" s="719" t="e">
        <f t="shared" si="2"/>
        <v>#DIV/0!</v>
      </c>
      <c r="I75" s="456">
        <f t="shared" si="3"/>
        <v>0</v>
      </c>
    </row>
    <row r="76" spans="2:9" ht="29.45" customHeight="1" x14ac:dyDescent="0.25">
      <c r="B76" s="1037"/>
      <c r="C76" s="450" t="s">
        <v>0</v>
      </c>
      <c r="D76" s="346" t="s">
        <v>410</v>
      </c>
      <c r="E76" s="690"/>
      <c r="F76" s="705">
        <f>F77</f>
        <v>1000000</v>
      </c>
      <c r="G76" s="705">
        <f>G77</f>
        <v>999144</v>
      </c>
      <c r="H76" s="719">
        <f t="shared" si="2"/>
        <v>0.99914400000000003</v>
      </c>
      <c r="I76" s="457">
        <f t="shared" si="3"/>
        <v>856</v>
      </c>
    </row>
    <row r="77" spans="2:9" ht="29.45" customHeight="1" x14ac:dyDescent="0.25">
      <c r="B77" s="1037"/>
      <c r="C77" s="448" t="s">
        <v>283</v>
      </c>
      <c r="D77" s="398" t="s">
        <v>629</v>
      </c>
      <c r="E77" s="690"/>
      <c r="F77" s="701">
        <v>1000000</v>
      </c>
      <c r="G77" s="701">
        <v>999144</v>
      </c>
      <c r="H77" s="719">
        <f t="shared" si="2"/>
        <v>0.99914400000000003</v>
      </c>
      <c r="I77" s="456">
        <f t="shared" si="3"/>
        <v>856</v>
      </c>
    </row>
    <row r="78" spans="2:9" ht="19.149999999999999" customHeight="1" x14ac:dyDescent="0.25">
      <c r="B78" s="1037"/>
      <c r="C78" s="450" t="s">
        <v>0</v>
      </c>
      <c r="D78" s="346" t="s">
        <v>385</v>
      </c>
      <c r="E78" s="690"/>
      <c r="F78" s="705">
        <f>F79+F80</f>
        <v>596957</v>
      </c>
      <c r="G78" s="705">
        <f>G79+G80</f>
        <v>596957</v>
      </c>
      <c r="H78" s="719">
        <f t="shared" si="2"/>
        <v>1</v>
      </c>
      <c r="I78" s="457">
        <f t="shared" si="3"/>
        <v>0</v>
      </c>
    </row>
    <row r="79" spans="2:9" ht="34.15" customHeight="1" x14ac:dyDescent="0.25">
      <c r="B79" s="1037"/>
      <c r="C79" s="660" t="s">
        <v>597</v>
      </c>
      <c r="D79" s="398" t="s">
        <v>386</v>
      </c>
      <c r="E79" s="690"/>
      <c r="F79" s="701">
        <v>196957</v>
      </c>
      <c r="G79" s="701">
        <v>196957</v>
      </c>
      <c r="H79" s="719">
        <f t="shared" si="2"/>
        <v>1</v>
      </c>
      <c r="I79" s="456">
        <f t="shared" si="3"/>
        <v>0</v>
      </c>
    </row>
    <row r="80" spans="2:9" ht="26.25" x14ac:dyDescent="0.25">
      <c r="B80" s="1037"/>
      <c r="C80" s="448" t="s">
        <v>283</v>
      </c>
      <c r="D80" s="314" t="s">
        <v>630</v>
      </c>
      <c r="E80" s="690"/>
      <c r="F80" s="701">
        <v>400000</v>
      </c>
      <c r="G80" s="701">
        <v>400000</v>
      </c>
      <c r="H80" s="719">
        <f t="shared" si="2"/>
        <v>1</v>
      </c>
      <c r="I80" s="456">
        <f t="shared" si="3"/>
        <v>0</v>
      </c>
    </row>
    <row r="81" spans="2:9" x14ac:dyDescent="0.25">
      <c r="B81" s="1037"/>
      <c r="C81" s="450" t="s">
        <v>0</v>
      </c>
      <c r="D81" s="346" t="s">
        <v>195</v>
      </c>
      <c r="E81" s="690"/>
      <c r="F81" s="705">
        <f>F82+F83</f>
        <v>1000000</v>
      </c>
      <c r="G81" s="705">
        <f>G82+G83</f>
        <v>1000000</v>
      </c>
      <c r="H81" s="719">
        <f t="shared" si="2"/>
        <v>1</v>
      </c>
      <c r="I81" s="457">
        <f t="shared" si="3"/>
        <v>0</v>
      </c>
    </row>
    <row r="82" spans="2:9" ht="36" customHeight="1" x14ac:dyDescent="0.25">
      <c r="B82" s="1037"/>
      <c r="C82" s="448" t="s">
        <v>283</v>
      </c>
      <c r="D82" s="398" t="s">
        <v>632</v>
      </c>
      <c r="E82" s="690"/>
      <c r="F82" s="701">
        <v>400000</v>
      </c>
      <c r="G82" s="701">
        <v>400000</v>
      </c>
      <c r="H82" s="719">
        <f t="shared" si="2"/>
        <v>1</v>
      </c>
      <c r="I82" s="459">
        <f>F82-G82</f>
        <v>0</v>
      </c>
    </row>
    <row r="83" spans="2:9" ht="29.45" customHeight="1" x14ac:dyDescent="0.25">
      <c r="B83" s="1037"/>
      <c r="C83" s="448" t="s">
        <v>283</v>
      </c>
      <c r="D83" s="398" t="s">
        <v>631</v>
      </c>
      <c r="E83" s="690"/>
      <c r="F83" s="701">
        <v>600000</v>
      </c>
      <c r="G83" s="701">
        <v>600000</v>
      </c>
      <c r="H83" s="719">
        <f t="shared" si="2"/>
        <v>1</v>
      </c>
      <c r="I83" s="459">
        <f>F83-G83</f>
        <v>0</v>
      </c>
    </row>
    <row r="84" spans="2:9" x14ac:dyDescent="0.25">
      <c r="B84" s="1037"/>
      <c r="C84" s="940"/>
      <c r="D84" s="940"/>
      <c r="E84" s="940"/>
      <c r="F84" s="940"/>
      <c r="G84" s="940"/>
      <c r="H84" s="940"/>
      <c r="I84" s="1021"/>
    </row>
    <row r="85" spans="2:9" s="689" customFormat="1" ht="21" customHeight="1" x14ac:dyDescent="0.2">
      <c r="B85" s="1037"/>
      <c r="C85" s="450" t="s">
        <v>0</v>
      </c>
      <c r="D85" s="346" t="s">
        <v>208</v>
      </c>
      <c r="E85" s="453">
        <f>E86</f>
        <v>294152.18</v>
      </c>
      <c r="F85" s="705">
        <f>F86+F88</f>
        <v>2294152.1800000002</v>
      </c>
      <c r="G85" s="705">
        <f>G86+G88</f>
        <v>1923658.25</v>
      </c>
      <c r="H85" s="719">
        <f t="shared" si="2"/>
        <v>0.83850507685152775</v>
      </c>
      <c r="I85" s="457">
        <f t="shared" si="3"/>
        <v>370493.93000000017</v>
      </c>
    </row>
    <row r="86" spans="2:9" ht="20.25" customHeight="1" x14ac:dyDescent="0.25">
      <c r="B86" s="1037"/>
      <c r="C86" s="450" t="s">
        <v>0</v>
      </c>
      <c r="D86" s="346" t="s">
        <v>193</v>
      </c>
      <c r="E86" s="260">
        <f t="shared" ref="E86:G86" si="4">E87</f>
        <v>294152.18</v>
      </c>
      <c r="F86" s="705">
        <f t="shared" si="4"/>
        <v>294152.18</v>
      </c>
      <c r="G86" s="705">
        <f t="shared" si="4"/>
        <v>118377</v>
      </c>
      <c r="H86" s="719">
        <f t="shared" si="2"/>
        <v>0.4024345493546912</v>
      </c>
      <c r="I86" s="457">
        <f t="shared" si="3"/>
        <v>175775.18</v>
      </c>
    </row>
    <row r="87" spans="2:9" ht="45" customHeight="1" x14ac:dyDescent="0.25">
      <c r="B87" s="1037"/>
      <c r="C87" s="442" t="s">
        <v>85</v>
      </c>
      <c r="D87" s="395" t="s">
        <v>282</v>
      </c>
      <c r="E87" s="279">
        <v>294152.18</v>
      </c>
      <c r="F87" s="701">
        <v>294152.18</v>
      </c>
      <c r="G87" s="701">
        <v>118377</v>
      </c>
      <c r="H87" s="719">
        <f t="shared" si="2"/>
        <v>0.4024345493546912</v>
      </c>
      <c r="I87" s="847">
        <f t="shared" si="3"/>
        <v>175775.18</v>
      </c>
    </row>
    <row r="88" spans="2:9" ht="19.899999999999999" customHeight="1" x14ac:dyDescent="0.25">
      <c r="B88" s="1037"/>
      <c r="C88" s="450" t="s">
        <v>0</v>
      </c>
      <c r="D88" s="450" t="s">
        <v>412</v>
      </c>
      <c r="E88" s="279"/>
      <c r="F88" s="705">
        <f>F89+F90+F91+F92</f>
        <v>2000000</v>
      </c>
      <c r="G88" s="705">
        <f>G89+G90+G91+G92</f>
        <v>1805281.25</v>
      </c>
      <c r="H88" s="719">
        <f t="shared" si="2"/>
        <v>0.90264062499999997</v>
      </c>
      <c r="I88" s="457">
        <f t="shared" si="3"/>
        <v>194718.75</v>
      </c>
    </row>
    <row r="89" spans="2:9" ht="33" customHeight="1" x14ac:dyDescent="0.25">
      <c r="B89" s="1037"/>
      <c r="C89" s="448" t="s">
        <v>283</v>
      </c>
      <c r="D89" s="395" t="s">
        <v>593</v>
      </c>
      <c r="E89" s="279"/>
      <c r="F89" s="701">
        <v>944934</v>
      </c>
      <c r="G89" s="701">
        <v>750215.25</v>
      </c>
      <c r="H89" s="719">
        <f t="shared" si="2"/>
        <v>0.79393402078875353</v>
      </c>
      <c r="I89" s="456">
        <f t="shared" si="3"/>
        <v>194718.75</v>
      </c>
    </row>
    <row r="90" spans="2:9" ht="33" customHeight="1" x14ac:dyDescent="0.25">
      <c r="B90" s="1037"/>
      <c r="C90" s="448" t="s">
        <v>283</v>
      </c>
      <c r="D90" s="395" t="s">
        <v>594</v>
      </c>
      <c r="E90" s="279"/>
      <c r="F90" s="701">
        <v>60000</v>
      </c>
      <c r="G90" s="701">
        <v>60000</v>
      </c>
      <c r="H90" s="719">
        <f t="shared" si="2"/>
        <v>1</v>
      </c>
      <c r="I90" s="456">
        <f t="shared" si="3"/>
        <v>0</v>
      </c>
    </row>
    <row r="91" spans="2:9" ht="33" customHeight="1" x14ac:dyDescent="0.25">
      <c r="B91" s="1037"/>
      <c r="C91" s="448" t="s">
        <v>283</v>
      </c>
      <c r="D91" s="395" t="s">
        <v>595</v>
      </c>
      <c r="E91" s="279"/>
      <c r="F91" s="701">
        <v>92000</v>
      </c>
      <c r="G91" s="701">
        <v>92000</v>
      </c>
      <c r="H91" s="719">
        <f t="shared" si="2"/>
        <v>1</v>
      </c>
      <c r="I91" s="456">
        <f t="shared" si="3"/>
        <v>0</v>
      </c>
    </row>
    <row r="92" spans="2:9" ht="33" customHeight="1" x14ac:dyDescent="0.25">
      <c r="B92" s="1037"/>
      <c r="C92" s="448" t="s">
        <v>283</v>
      </c>
      <c r="D92" s="395" t="s">
        <v>694</v>
      </c>
      <c r="E92" s="279"/>
      <c r="F92" s="701">
        <f>500000+403066</f>
        <v>903066</v>
      </c>
      <c r="G92" s="701">
        <f>403066+500000</f>
        <v>903066</v>
      </c>
      <c r="H92" s="719">
        <f t="shared" si="2"/>
        <v>1</v>
      </c>
      <c r="I92" s="456">
        <f t="shared" si="3"/>
        <v>0</v>
      </c>
    </row>
    <row r="93" spans="2:9" ht="27" customHeight="1" x14ac:dyDescent="0.25">
      <c r="B93" s="1037" t="s">
        <v>538</v>
      </c>
      <c r="C93" s="724" t="s">
        <v>106</v>
      </c>
      <c r="D93" s="724" t="s">
        <v>521</v>
      </c>
      <c r="E93" s="725">
        <f>E94+E100+E112</f>
        <v>36924088.969999999</v>
      </c>
      <c r="F93" s="725">
        <f>F94+F100+F112</f>
        <v>100732168.76999998</v>
      </c>
      <c r="G93" s="725">
        <f>G94+G100+G112</f>
        <v>83926393.760000005</v>
      </c>
      <c r="H93" s="726">
        <f t="shared" si="2"/>
        <v>0.83316377265367625</v>
      </c>
      <c r="I93" s="727">
        <f t="shared" si="3"/>
        <v>16805775.009999976</v>
      </c>
    </row>
    <row r="94" spans="2:9" ht="24.6" customHeight="1" x14ac:dyDescent="0.25">
      <c r="B94" s="1037"/>
      <c r="C94" s="507" t="s">
        <v>0</v>
      </c>
      <c r="D94" s="507" t="s">
        <v>208</v>
      </c>
      <c r="E94" s="729">
        <f>7418600</f>
        <v>7418600</v>
      </c>
      <c r="F94" s="729">
        <f>F95+F96+F97+F98+F99</f>
        <v>11039057.390000001</v>
      </c>
      <c r="G94" s="729">
        <f>G95+G96+G97+G98</f>
        <v>8969459.620000001</v>
      </c>
      <c r="H94" s="719">
        <f t="shared" si="2"/>
        <v>0.81252042661950508</v>
      </c>
      <c r="I94" s="279">
        <f t="shared" si="3"/>
        <v>2069597.7699999996</v>
      </c>
    </row>
    <row r="95" spans="2:9" ht="26.25" x14ac:dyDescent="0.25">
      <c r="B95" s="1037"/>
      <c r="C95" s="442" t="s">
        <v>85</v>
      </c>
      <c r="D95" s="378" t="s">
        <v>529</v>
      </c>
      <c r="E95" s="715"/>
      <c r="F95" s="701">
        <v>2979260</v>
      </c>
      <c r="G95" s="701">
        <v>2065619</v>
      </c>
      <c r="H95" s="719">
        <f t="shared" si="2"/>
        <v>0.69333290817182791</v>
      </c>
      <c r="I95" s="459">
        <f t="shared" si="3"/>
        <v>913641</v>
      </c>
    </row>
    <row r="96" spans="2:9" ht="26.25" customHeight="1" x14ac:dyDescent="0.25">
      <c r="B96" s="1037"/>
      <c r="C96" s="442" t="s">
        <v>85</v>
      </c>
      <c r="D96" s="378" t="s">
        <v>290</v>
      </c>
      <c r="E96" s="715"/>
      <c r="F96" s="701">
        <v>310189.3</v>
      </c>
      <c r="G96" s="701">
        <v>221239.89</v>
      </c>
      <c r="H96" s="719">
        <f t="shared" si="2"/>
        <v>0.7132415270288176</v>
      </c>
      <c r="I96" s="459">
        <f t="shared" si="3"/>
        <v>88949.409999999974</v>
      </c>
    </row>
    <row r="97" spans="2:9" ht="28.5" customHeight="1" x14ac:dyDescent="0.25">
      <c r="B97" s="1037"/>
      <c r="C97" s="442" t="s">
        <v>85</v>
      </c>
      <c r="D97" s="378" t="s">
        <v>530</v>
      </c>
      <c r="E97" s="715"/>
      <c r="F97" s="701">
        <v>4129073.8</v>
      </c>
      <c r="G97" s="701">
        <v>3062143.56</v>
      </c>
      <c r="H97" s="719">
        <f t="shared" si="2"/>
        <v>0.74160543219159714</v>
      </c>
      <c r="I97" s="459">
        <f t="shared" si="3"/>
        <v>1066930.2399999998</v>
      </c>
    </row>
    <row r="98" spans="2:9" ht="31.15" customHeight="1" x14ac:dyDescent="0.25">
      <c r="B98" s="1037"/>
      <c r="C98" s="732" t="s">
        <v>533</v>
      </c>
      <c r="D98" s="404" t="s">
        <v>532</v>
      </c>
      <c r="E98" s="715"/>
      <c r="F98" s="701">
        <v>3620457.39</v>
      </c>
      <c r="G98" s="701">
        <v>3620457.17</v>
      </c>
      <c r="H98" s="719">
        <f t="shared" si="2"/>
        <v>0.99999993923419705</v>
      </c>
      <c r="I98" s="459">
        <f t="shared" si="3"/>
        <v>0.22000000020489097</v>
      </c>
    </row>
    <row r="99" spans="2:9" ht="28.9" customHeight="1" x14ac:dyDescent="0.25">
      <c r="B99" s="1037"/>
      <c r="C99" s="442" t="s">
        <v>85</v>
      </c>
      <c r="D99" s="404" t="s">
        <v>542</v>
      </c>
      <c r="E99" s="715"/>
      <c r="F99" s="701">
        <v>76.900000000000006</v>
      </c>
      <c r="G99" s="454"/>
      <c r="H99" s="719">
        <f t="shared" si="2"/>
        <v>0</v>
      </c>
      <c r="I99" s="459">
        <f t="shared" si="3"/>
        <v>76.900000000000006</v>
      </c>
    </row>
    <row r="100" spans="2:9" ht="24.6" customHeight="1" x14ac:dyDescent="0.25">
      <c r="B100" s="1037"/>
      <c r="C100" s="450" t="s">
        <v>0</v>
      </c>
      <c r="D100" s="450" t="s">
        <v>206</v>
      </c>
      <c r="E100" s="705">
        <f>5959147.82</f>
        <v>5959147.8200000003</v>
      </c>
      <c r="F100" s="705">
        <f>F101+F107+F110+F111</f>
        <v>9140130.1799999997</v>
      </c>
      <c r="G100" s="705">
        <f>G101+G107+G110+G111</f>
        <v>7573787.7800000003</v>
      </c>
      <c r="H100" s="721">
        <f t="shared" si="2"/>
        <v>0.82863018697180091</v>
      </c>
      <c r="I100" s="455">
        <f t="shared" si="3"/>
        <v>1566342.3999999994</v>
      </c>
    </row>
    <row r="101" spans="2:9" ht="22.15" customHeight="1" x14ac:dyDescent="0.25">
      <c r="B101" s="1037"/>
      <c r="C101" s="1042" t="s">
        <v>545</v>
      </c>
      <c r="D101" s="1043"/>
      <c r="E101" s="769"/>
      <c r="F101" s="769">
        <f>F102+F103+F104+F105+F106</f>
        <v>1566342.4</v>
      </c>
      <c r="G101" s="769">
        <f>G102+G103+G104+G105+G106</f>
        <v>0</v>
      </c>
      <c r="H101" s="770">
        <f t="shared" si="2"/>
        <v>0</v>
      </c>
      <c r="I101" s="771">
        <f>F101-G101</f>
        <v>1566342.4</v>
      </c>
    </row>
    <row r="102" spans="2:9" ht="28.5" customHeight="1" x14ac:dyDescent="0.25">
      <c r="B102" s="1037"/>
      <c r="C102" s="442" t="s">
        <v>85</v>
      </c>
      <c r="D102" s="1057" t="s">
        <v>541</v>
      </c>
      <c r="E102" s="701"/>
      <c r="F102" s="701">
        <f>2743747.82+8704660-8973853.82-908211.6</f>
        <v>1566342.4</v>
      </c>
      <c r="G102" s="454"/>
      <c r="H102" s="719">
        <f t="shared" si="2"/>
        <v>0</v>
      </c>
      <c r="I102" s="459">
        <f t="shared" si="3"/>
        <v>1566342.4</v>
      </c>
    </row>
    <row r="103" spans="2:9" ht="28.5" customHeight="1" x14ac:dyDescent="0.25">
      <c r="B103" s="1037"/>
      <c r="C103" s="446" t="s">
        <v>535</v>
      </c>
      <c r="D103" s="1058"/>
      <c r="E103" s="279"/>
      <c r="F103" s="701">
        <f>3215400-3215400</f>
        <v>0</v>
      </c>
      <c r="G103" s="454"/>
      <c r="H103" s="719" t="e">
        <f t="shared" si="2"/>
        <v>#DIV/0!</v>
      </c>
      <c r="I103" s="459">
        <f t="shared" si="3"/>
        <v>0</v>
      </c>
    </row>
    <row r="104" spans="2:9" ht="40.15" customHeight="1" x14ac:dyDescent="0.25">
      <c r="B104" s="1037"/>
      <c r="C104" s="660" t="s">
        <v>543</v>
      </c>
      <c r="D104" s="1058"/>
      <c r="E104" s="279"/>
      <c r="F104" s="701">
        <f>14214695.64-168395.64-9253396.42-1500000-3292903.58</f>
        <v>0</v>
      </c>
      <c r="G104" s="454"/>
      <c r="H104" s="719" t="e">
        <f t="shared" si="2"/>
        <v>#DIV/0!</v>
      </c>
      <c r="I104" s="459">
        <f t="shared" si="3"/>
        <v>0</v>
      </c>
    </row>
    <row r="105" spans="2:9" ht="36.6" customHeight="1" x14ac:dyDescent="0.25">
      <c r="B105" s="1037"/>
      <c r="C105" s="732" t="s">
        <v>533</v>
      </c>
      <c r="D105" s="1058"/>
      <c r="E105" s="279"/>
      <c r="F105" s="701">
        <f>168395.64+63566.03+141680.18-373641.85</f>
        <v>0</v>
      </c>
      <c r="G105" s="454"/>
      <c r="H105" s="719" t="e">
        <f t="shared" si="2"/>
        <v>#DIV/0!</v>
      </c>
      <c r="I105" s="459">
        <f t="shared" si="3"/>
        <v>0</v>
      </c>
    </row>
    <row r="106" spans="2:9" ht="36.6" customHeight="1" x14ac:dyDescent="0.25">
      <c r="B106" s="1037"/>
      <c r="C106" s="448" t="s">
        <v>283</v>
      </c>
      <c r="D106" s="859"/>
      <c r="E106" s="279"/>
      <c r="F106" s="701">
        <f>66971-66971</f>
        <v>0</v>
      </c>
      <c r="G106" s="454"/>
      <c r="H106" s="719" t="e">
        <f t="shared" si="2"/>
        <v>#DIV/0!</v>
      </c>
      <c r="I106" s="459">
        <f t="shared" si="3"/>
        <v>0</v>
      </c>
    </row>
    <row r="107" spans="2:9" ht="24" customHeight="1" x14ac:dyDescent="0.25">
      <c r="B107" s="1037"/>
      <c r="C107" s="1044" t="s">
        <v>527</v>
      </c>
      <c r="D107" s="1045"/>
      <c r="E107" s="279">
        <f>E108+E109</f>
        <v>0</v>
      </c>
      <c r="F107" s="705">
        <f>F108+F109</f>
        <v>7471259</v>
      </c>
      <c r="G107" s="705">
        <f>G108+G109</f>
        <v>7471259</v>
      </c>
      <c r="H107" s="721">
        <f t="shared" si="2"/>
        <v>1</v>
      </c>
      <c r="I107" s="455">
        <f t="shared" si="3"/>
        <v>0</v>
      </c>
    </row>
    <row r="108" spans="2:9" ht="53.45" customHeight="1" x14ac:dyDescent="0.25">
      <c r="B108" s="1037"/>
      <c r="C108" s="732" t="s">
        <v>544</v>
      </c>
      <c r="D108" s="994" t="s">
        <v>531</v>
      </c>
      <c r="E108" s="279"/>
      <c r="F108" s="701">
        <v>7097600</v>
      </c>
      <c r="G108" s="701">
        <v>7097600</v>
      </c>
      <c r="H108" s="719">
        <f t="shared" si="2"/>
        <v>1</v>
      </c>
      <c r="I108" s="459">
        <f t="shared" si="3"/>
        <v>0</v>
      </c>
    </row>
    <row r="109" spans="2:9" ht="46.15" customHeight="1" x14ac:dyDescent="0.25">
      <c r="B109" s="1037"/>
      <c r="C109" s="732" t="s">
        <v>533</v>
      </c>
      <c r="D109" s="995"/>
      <c r="E109" s="279"/>
      <c r="F109" s="701">
        <v>373659</v>
      </c>
      <c r="G109" s="701">
        <v>373659</v>
      </c>
      <c r="H109" s="719">
        <f t="shared" si="2"/>
        <v>1</v>
      </c>
      <c r="I109" s="459">
        <f t="shared" si="3"/>
        <v>0</v>
      </c>
    </row>
    <row r="110" spans="2:9" ht="43.9" customHeight="1" x14ac:dyDescent="0.25">
      <c r="B110" s="1037"/>
      <c r="C110" s="732" t="s">
        <v>533</v>
      </c>
      <c r="D110" s="861" t="s">
        <v>439</v>
      </c>
      <c r="E110" s="279"/>
      <c r="F110" s="701">
        <v>102528.78</v>
      </c>
      <c r="G110" s="701">
        <v>102528.78</v>
      </c>
      <c r="H110" s="719">
        <f t="shared" si="2"/>
        <v>1</v>
      </c>
      <c r="I110" s="459">
        <f t="shared" si="3"/>
        <v>0</v>
      </c>
    </row>
    <row r="111" spans="2:9" ht="43.9" hidden="1" customHeight="1" x14ac:dyDescent="0.35">
      <c r="B111" s="867"/>
      <c r="C111" s="404"/>
      <c r="D111" s="861"/>
      <c r="E111" s="279"/>
      <c r="F111" s="705"/>
      <c r="G111" s="701"/>
      <c r="H111" s="719" t="e">
        <f t="shared" si="2"/>
        <v>#DIV/0!</v>
      </c>
      <c r="I111" s="459">
        <f t="shared" si="3"/>
        <v>0</v>
      </c>
    </row>
    <row r="112" spans="2:9" ht="46.5" customHeight="1" x14ac:dyDescent="0.25">
      <c r="B112" s="1037" t="s">
        <v>539</v>
      </c>
      <c r="C112" s="1039"/>
      <c r="D112" s="344" t="s">
        <v>33</v>
      </c>
      <c r="E112" s="705">
        <f>E123</f>
        <v>23546341.149999999</v>
      </c>
      <c r="F112" s="705">
        <f>F123+F113+F121+F114+F115+F117+F118+F116+F119+F120+F122</f>
        <v>80552981.199999988</v>
      </c>
      <c r="G112" s="705">
        <f>G123+G113+G121+G114+G115+G117+G118+G116+G119+G120+G122</f>
        <v>67383146.359999999</v>
      </c>
      <c r="H112" s="719">
        <f t="shared" si="2"/>
        <v>0.8365071702647302</v>
      </c>
      <c r="I112" s="459">
        <f t="shared" si="3"/>
        <v>13169834.839999989</v>
      </c>
    </row>
    <row r="113" spans="2:9" ht="19.149999999999999" customHeight="1" x14ac:dyDescent="0.25">
      <c r="B113" s="1037"/>
      <c r="C113" s="1040"/>
      <c r="D113" s="861" t="s">
        <v>579</v>
      </c>
      <c r="E113" s="705"/>
      <c r="F113" s="705">
        <v>8370720.4699999997</v>
      </c>
      <c r="G113" s="705">
        <v>8370720.4699999997</v>
      </c>
      <c r="H113" s="719">
        <f t="shared" si="2"/>
        <v>1</v>
      </c>
      <c r="I113" s="459">
        <f t="shared" si="3"/>
        <v>0</v>
      </c>
    </row>
    <row r="114" spans="2:9" ht="27" customHeight="1" x14ac:dyDescent="0.25">
      <c r="B114" s="1037"/>
      <c r="C114" s="1040"/>
      <c r="D114" s="861" t="s">
        <v>609</v>
      </c>
      <c r="E114" s="705"/>
      <c r="F114" s="705">
        <v>5055150.45</v>
      </c>
      <c r="G114" s="705">
        <v>5055150.45</v>
      </c>
      <c r="H114" s="719">
        <f t="shared" si="2"/>
        <v>1</v>
      </c>
      <c r="I114" s="459">
        <f t="shared" si="3"/>
        <v>0</v>
      </c>
    </row>
    <row r="115" spans="2:9" ht="22.15" customHeight="1" x14ac:dyDescent="0.25">
      <c r="B115" s="1037"/>
      <c r="C115" s="1040"/>
      <c r="D115" s="861" t="s">
        <v>610</v>
      </c>
      <c r="E115" s="705"/>
      <c r="F115" s="705">
        <v>571339</v>
      </c>
      <c r="G115" s="705">
        <v>571339</v>
      </c>
      <c r="H115" s="719">
        <f t="shared" si="2"/>
        <v>1</v>
      </c>
      <c r="I115" s="459">
        <f t="shared" si="3"/>
        <v>0</v>
      </c>
    </row>
    <row r="116" spans="2:9" ht="28.15" customHeight="1" x14ac:dyDescent="0.25">
      <c r="B116" s="1037"/>
      <c r="C116" s="1040"/>
      <c r="D116" s="861" t="s">
        <v>614</v>
      </c>
      <c r="E116" s="705"/>
      <c r="F116" s="705">
        <f>12570918.95+4204118.65+1500000</f>
        <v>18275037.600000001</v>
      </c>
      <c r="G116" s="705">
        <v>18275037.600000001</v>
      </c>
      <c r="H116" s="719">
        <f t="shared" si="2"/>
        <v>1</v>
      </c>
      <c r="I116" s="459">
        <f t="shared" si="3"/>
        <v>0</v>
      </c>
    </row>
    <row r="117" spans="2:9" ht="32.450000000000003" customHeight="1" x14ac:dyDescent="0.25">
      <c r="B117" s="1037"/>
      <c r="C117" s="1040"/>
      <c r="D117" s="861" t="s">
        <v>611</v>
      </c>
      <c r="E117" s="705"/>
      <c r="F117" s="705">
        <f>3347364.37+66971+3215400+373641.85+3292903.58</f>
        <v>10296280.800000001</v>
      </c>
      <c r="G117" s="705">
        <f>3347364.37+66971+3215400+373641.85+3292903.58</f>
        <v>10296280.800000001</v>
      </c>
      <c r="H117" s="719">
        <f t="shared" si="2"/>
        <v>1</v>
      </c>
      <c r="I117" s="459">
        <f t="shared" si="3"/>
        <v>0</v>
      </c>
    </row>
    <row r="118" spans="2:9" ht="32.450000000000003" customHeight="1" x14ac:dyDescent="0.25">
      <c r="B118" s="1037"/>
      <c r="C118" s="1040"/>
      <c r="D118" s="861" t="s">
        <v>611</v>
      </c>
      <c r="E118" s="705"/>
      <c r="F118" s="705">
        <v>1500000</v>
      </c>
      <c r="G118" s="705">
        <v>1500000</v>
      </c>
      <c r="H118" s="719">
        <f t="shared" si="2"/>
        <v>1</v>
      </c>
      <c r="I118" s="459">
        <f t="shared" si="3"/>
        <v>0</v>
      </c>
    </row>
    <row r="119" spans="2:9" ht="43.15" customHeight="1" x14ac:dyDescent="0.25">
      <c r="B119" s="1037"/>
      <c r="C119" s="1040"/>
      <c r="D119" s="861" t="s">
        <v>646</v>
      </c>
      <c r="E119" s="705"/>
      <c r="F119" s="812">
        <v>430341.6</v>
      </c>
      <c r="G119" s="705">
        <v>430341.6</v>
      </c>
      <c r="H119" s="719">
        <f t="shared" si="2"/>
        <v>1</v>
      </c>
      <c r="I119" s="459">
        <f t="shared" si="3"/>
        <v>0</v>
      </c>
    </row>
    <row r="120" spans="2:9" ht="42" customHeight="1" x14ac:dyDescent="0.25">
      <c r="B120" s="1037"/>
      <c r="C120" s="1040"/>
      <c r="D120" s="861" t="s">
        <v>647</v>
      </c>
      <c r="E120" s="705"/>
      <c r="F120" s="812">
        <v>477870</v>
      </c>
      <c r="G120" s="705">
        <v>477870</v>
      </c>
      <c r="H120" s="719">
        <f t="shared" si="2"/>
        <v>1</v>
      </c>
      <c r="I120" s="459">
        <f t="shared" si="3"/>
        <v>0</v>
      </c>
    </row>
    <row r="121" spans="2:9" ht="16.149999999999999" hidden="1" customHeight="1" x14ac:dyDescent="0.35">
      <c r="B121" s="1037"/>
      <c r="C121" s="1040"/>
      <c r="D121" s="861" t="s">
        <v>598</v>
      </c>
      <c r="E121" s="705"/>
      <c r="F121" s="705">
        <f>1500000-1500000</f>
        <v>0</v>
      </c>
      <c r="G121" s="705"/>
      <c r="H121" s="719" t="e">
        <f t="shared" si="2"/>
        <v>#DIV/0!</v>
      </c>
      <c r="I121" s="459">
        <f t="shared" si="3"/>
        <v>0</v>
      </c>
    </row>
    <row r="122" spans="2:9" ht="24" customHeight="1" x14ac:dyDescent="0.25">
      <c r="B122" s="1037"/>
      <c r="C122" s="1040"/>
      <c r="D122" s="861" t="s">
        <v>679</v>
      </c>
      <c r="E122" s="705"/>
      <c r="F122" s="705">
        <v>7836651.5999999996</v>
      </c>
      <c r="G122" s="705"/>
      <c r="H122" s="719">
        <f t="shared" si="2"/>
        <v>0</v>
      </c>
      <c r="I122" s="459">
        <f t="shared" si="3"/>
        <v>7836651.5999999996</v>
      </c>
    </row>
    <row r="123" spans="2:9" ht="35.450000000000003" customHeight="1" x14ac:dyDescent="0.25">
      <c r="B123" s="1037"/>
      <c r="C123" s="1040"/>
      <c r="D123" s="864" t="s">
        <v>444</v>
      </c>
      <c r="E123" s="705">
        <f>E124+E125+E126+E127+E128</f>
        <v>23546341.149999999</v>
      </c>
      <c r="F123" s="705">
        <f>F124+F125+F126+F127+F128</f>
        <v>27739589.68</v>
      </c>
      <c r="G123" s="705">
        <f>G124+G125+G126+G127+G128</f>
        <v>22406406.439999998</v>
      </c>
      <c r="H123" s="719">
        <f t="shared" si="2"/>
        <v>0.80774109128783611</v>
      </c>
      <c r="I123" s="459">
        <f>F123-G123</f>
        <v>5333183.2400000021</v>
      </c>
    </row>
    <row r="124" spans="2:9" ht="24" customHeight="1" x14ac:dyDescent="0.25">
      <c r="B124" s="1037"/>
      <c r="C124" s="1040"/>
      <c r="D124" s="404" t="s">
        <v>540</v>
      </c>
      <c r="E124" s="701"/>
      <c r="F124" s="701">
        <f>3068570.44+1124678.09</f>
        <v>4193248.5300000003</v>
      </c>
      <c r="G124" s="858">
        <v>1193248.53</v>
      </c>
      <c r="H124" s="719">
        <f t="shared" si="2"/>
        <v>0.28456422782076307</v>
      </c>
      <c r="I124" s="459">
        <f t="shared" si="3"/>
        <v>3000000</v>
      </c>
    </row>
    <row r="125" spans="2:9" ht="39.6" customHeight="1" x14ac:dyDescent="0.25">
      <c r="B125" s="1037"/>
      <c r="C125" s="1040"/>
      <c r="D125" s="378" t="s">
        <v>525</v>
      </c>
      <c r="E125" s="701">
        <v>8703380</v>
      </c>
      <c r="F125" s="701">
        <v>8703380</v>
      </c>
      <c r="G125" s="858">
        <v>8703380</v>
      </c>
      <c r="H125" s="719">
        <f t="shared" si="2"/>
        <v>1</v>
      </c>
      <c r="I125" s="459">
        <f>F125-G125</f>
        <v>0</v>
      </c>
    </row>
    <row r="126" spans="2:9" ht="26.25" x14ac:dyDescent="0.25">
      <c r="B126" s="1037"/>
      <c r="C126" s="1040"/>
      <c r="D126" s="378" t="s">
        <v>526</v>
      </c>
      <c r="E126" s="701">
        <v>700000</v>
      </c>
      <c r="F126" s="701">
        <v>700000</v>
      </c>
      <c r="G126" s="858">
        <v>700000</v>
      </c>
      <c r="H126" s="719">
        <f t="shared" si="2"/>
        <v>1</v>
      </c>
      <c r="I126" s="459">
        <f t="shared" si="3"/>
        <v>0</v>
      </c>
    </row>
    <row r="127" spans="2:9" ht="26.25" x14ac:dyDescent="0.25">
      <c r="B127" s="1037"/>
      <c r="C127" s="1040"/>
      <c r="D127" s="378" t="s">
        <v>316</v>
      </c>
      <c r="E127" s="701">
        <v>367800</v>
      </c>
      <c r="F127" s="701">
        <v>367800</v>
      </c>
      <c r="G127" s="858">
        <v>140951.51999999999</v>
      </c>
      <c r="H127" s="719">
        <f t="shared" si="2"/>
        <v>0.3832287112561174</v>
      </c>
      <c r="I127" s="459">
        <f t="shared" si="3"/>
        <v>226848.48</v>
      </c>
    </row>
    <row r="128" spans="2:9" ht="25.5" customHeight="1" x14ac:dyDescent="0.25">
      <c r="B128" s="1038"/>
      <c r="C128" s="1041"/>
      <c r="D128" s="404" t="s">
        <v>72</v>
      </c>
      <c r="E128" s="701">
        <v>13775161.15</v>
      </c>
      <c r="F128" s="701">
        <v>13775161.15</v>
      </c>
      <c r="G128" s="858">
        <f>6159500.87+1050512.11+1349500.98-17968.32+1421347.66+581255+1124678.09</f>
        <v>11668826.390000001</v>
      </c>
      <c r="H128" s="719">
        <f t="shared" si="2"/>
        <v>0.84709182440308517</v>
      </c>
      <c r="I128" s="459">
        <f t="shared" si="3"/>
        <v>2106334.7599999998</v>
      </c>
    </row>
    <row r="129" spans="2:9" ht="16.149999999999999" customHeight="1" x14ac:dyDescent="0.25">
      <c r="B129" s="692" t="s">
        <v>0</v>
      </c>
      <c r="C129" s="417"/>
      <c r="D129" s="407"/>
      <c r="E129" s="705">
        <f>E28+E31+E93</f>
        <v>37636841.149999999</v>
      </c>
      <c r="F129" s="705">
        <f>F28+F31+F93</f>
        <v>167853634.46999997</v>
      </c>
      <c r="G129" s="705">
        <f>G28+G31+G93</f>
        <v>142413658.99000001</v>
      </c>
      <c r="H129" s="721">
        <f t="shared" si="2"/>
        <v>0.8484395314982186</v>
      </c>
      <c r="I129" s="455">
        <f>F129-G129</f>
        <v>25439975.479999959</v>
      </c>
    </row>
    <row r="130" spans="2:9" ht="16.149999999999999" customHeight="1" x14ac:dyDescent="0.25">
      <c r="B130" s="692" t="s">
        <v>9</v>
      </c>
      <c r="C130" s="417"/>
      <c r="D130" s="407" t="s">
        <v>46</v>
      </c>
      <c r="E130" s="152"/>
      <c r="F130" s="705"/>
      <c r="G130" s="454"/>
      <c r="H130" s="721" t="e">
        <f t="shared" si="2"/>
        <v>#DIV/0!</v>
      </c>
      <c r="I130" s="455">
        <f>I129-H9</f>
        <v>15212192.719999939</v>
      </c>
    </row>
    <row r="131" spans="2:9" ht="16.149999999999999" customHeight="1" x14ac:dyDescent="0.25">
      <c r="B131" s="693" t="s">
        <v>613</v>
      </c>
      <c r="C131" s="690"/>
      <c r="D131" s="690"/>
      <c r="E131" s="260"/>
      <c r="F131" s="701">
        <f>F34+F45</f>
        <v>20941639.419999998</v>
      </c>
      <c r="G131" s="701">
        <f>G34+G45</f>
        <v>20941639.419999998</v>
      </c>
      <c r="H131" s="719">
        <f t="shared" si="2"/>
        <v>1</v>
      </c>
      <c r="I131" s="459">
        <f>F131-G131</f>
        <v>0</v>
      </c>
    </row>
    <row r="132" spans="2:9" ht="16.149999999999999" customHeight="1" x14ac:dyDescent="0.25">
      <c r="B132" s="693" t="s">
        <v>43</v>
      </c>
      <c r="C132" s="690"/>
      <c r="D132" s="690"/>
      <c r="E132" s="261">
        <f>E30+E94+F102+E87</f>
        <v>9697694.5800000001</v>
      </c>
      <c r="F132" s="711">
        <f>F30+F35+F36+F38+F87+F95+F96+F97+F99+F102+F47+F48</f>
        <v>19579760</v>
      </c>
      <c r="G132" s="711">
        <f>G30+G35+G36+G38+G87+G95+G96+G97+G99+G102+G47+G48</f>
        <v>15360750.330000002</v>
      </c>
      <c r="H132" s="719">
        <f t="shared" si="2"/>
        <v>0.78452189046239595</v>
      </c>
      <c r="I132" s="459">
        <f t="shared" ref="I132:I137" si="5">F132-G132</f>
        <v>4219009.6699999981</v>
      </c>
    </row>
    <row r="133" spans="2:9" ht="16.149999999999999" customHeight="1" x14ac:dyDescent="0.25">
      <c r="B133" s="693" t="s">
        <v>317</v>
      </c>
      <c r="C133" s="690"/>
      <c r="D133" s="690"/>
      <c r="E133" s="260">
        <f>3215400</f>
        <v>3215400</v>
      </c>
      <c r="F133" s="701">
        <f>F40</f>
        <v>3215400</v>
      </c>
      <c r="G133" s="701">
        <f>G40</f>
        <v>3215400</v>
      </c>
      <c r="H133" s="719">
        <f t="shared" si="2"/>
        <v>1</v>
      </c>
      <c r="I133" s="459">
        <f t="shared" si="5"/>
        <v>0</v>
      </c>
    </row>
    <row r="134" spans="2:9" ht="16.149999999999999" customHeight="1" x14ac:dyDescent="0.25">
      <c r="B134" s="693" t="s">
        <v>45</v>
      </c>
      <c r="C134" s="690"/>
      <c r="D134" s="690"/>
      <c r="E134" s="260">
        <f>E112</f>
        <v>23546341.149999999</v>
      </c>
      <c r="F134" s="706">
        <f>F112</f>
        <v>80552981.199999988</v>
      </c>
      <c r="G134" s="706">
        <f>G112</f>
        <v>67383146.359999999</v>
      </c>
      <c r="H134" s="722">
        <f t="shared" si="2"/>
        <v>0.8365071702647302</v>
      </c>
      <c r="I134" s="539">
        <f t="shared" si="5"/>
        <v>13169834.839999989</v>
      </c>
    </row>
    <row r="135" spans="2:9" ht="16.149999999999999" customHeight="1" x14ac:dyDescent="0.25">
      <c r="B135" s="784" t="s">
        <v>599</v>
      </c>
      <c r="C135" s="690"/>
      <c r="D135" s="690"/>
      <c r="E135" s="260"/>
      <c r="F135" s="701">
        <f>F42+F44+F79+F50</f>
        <v>14914701.810000001</v>
      </c>
      <c r="G135" s="701">
        <f>G42+G44+G79</f>
        <v>7693979.2300000004</v>
      </c>
      <c r="H135" s="719">
        <f t="shared" si="2"/>
        <v>0.51586544122802014</v>
      </c>
      <c r="I135" s="459">
        <f t="shared" si="5"/>
        <v>7220722.5800000001</v>
      </c>
    </row>
    <row r="136" spans="2:9" ht="16.149999999999999" customHeight="1" x14ac:dyDescent="0.25">
      <c r="B136" s="690" t="s">
        <v>39</v>
      </c>
      <c r="C136" s="690"/>
      <c r="D136" s="690"/>
      <c r="E136" s="260"/>
      <c r="F136" s="701">
        <f>F39+F46+F53+F54+F56+F57+F58+F61+F62+F63+F65+F66+F68+F69+F70+F71+F73+F74+F75+F77+F80+F82+F83+F89+F90+F91+F92+F51+F59</f>
        <v>17081265.02</v>
      </c>
      <c r="G136" s="701">
        <f>G39+G46+G53+G54+G56+G57+G58+G61+G62+G63+G65+G66+G68+G69+G70+G71+G73+G74+G75+G77+G80+G82+G83+G89+G90+G91+G92</f>
        <v>16250856.85</v>
      </c>
      <c r="H136" s="719">
        <f t="shared" si="2"/>
        <v>0.95138485533549788</v>
      </c>
      <c r="I136" s="279">
        <f t="shared" si="5"/>
        <v>830408.16999999993</v>
      </c>
    </row>
    <row r="137" spans="2:9" ht="16.149999999999999" customHeight="1" x14ac:dyDescent="0.25">
      <c r="B137" s="378" t="s">
        <v>600</v>
      </c>
      <c r="C137" s="690"/>
      <c r="D137" s="690"/>
      <c r="E137" s="260"/>
      <c r="F137" s="701">
        <f>F110+F109+F108+F105+F98+F41</f>
        <v>11567887.02</v>
      </c>
      <c r="G137" s="701">
        <f>G110+G109+G108+G105+G98+G41</f>
        <v>11567886.799999999</v>
      </c>
      <c r="H137" s="719">
        <f t="shared" si="2"/>
        <v>0.99999998098183351</v>
      </c>
      <c r="I137" s="279">
        <f t="shared" si="5"/>
        <v>0.22000000067055225</v>
      </c>
    </row>
    <row r="138" spans="2:9" x14ac:dyDescent="0.25">
      <c r="B138" s="785"/>
      <c r="C138" s="785"/>
      <c r="D138" s="785"/>
      <c r="E138" s="786"/>
      <c r="F138" s="787">
        <f>F132+F133+F134+F135+F136+F137+F131</f>
        <v>167853634.47</v>
      </c>
      <c r="G138" s="787">
        <f>G132+G133+G134+G135+G136+G137+G131</f>
        <v>142413658.98999998</v>
      </c>
      <c r="H138" s="788"/>
      <c r="I138" s="789"/>
    </row>
    <row r="139" spans="2:9" x14ac:dyDescent="0.25">
      <c r="B139" s="785"/>
      <c r="C139" s="785"/>
      <c r="D139" s="785"/>
      <c r="E139" s="786"/>
      <c r="F139" s="787"/>
      <c r="G139" s="787">
        <f>G129-G9</f>
        <v>0</v>
      </c>
      <c r="H139" s="788"/>
      <c r="I139" s="789"/>
    </row>
    <row r="140" spans="2:9" x14ac:dyDescent="0.25">
      <c r="B140" s="785"/>
      <c r="C140" s="785"/>
      <c r="D140" s="785"/>
      <c r="E140" s="786"/>
      <c r="F140" s="790">
        <f>F129-F138</f>
        <v>0</v>
      </c>
      <c r="G140" s="790"/>
      <c r="H140" s="791"/>
      <c r="I140" s="792"/>
    </row>
    <row r="141" spans="2:9" x14ac:dyDescent="0.25">
      <c r="E141" s="678"/>
      <c r="F141" s="712"/>
      <c r="G141" s="470"/>
    </row>
    <row r="144" spans="2:9" x14ac:dyDescent="0.25">
      <c r="D144" s="783"/>
    </row>
  </sheetData>
  <mergeCells count="19">
    <mergeCell ref="K7:N7"/>
    <mergeCell ref="B24:I24"/>
    <mergeCell ref="B25:I25"/>
    <mergeCell ref="B28:B30"/>
    <mergeCell ref="B31:B92"/>
    <mergeCell ref="C37:D37"/>
    <mergeCell ref="D38:D42"/>
    <mergeCell ref="C43:D43"/>
    <mergeCell ref="D44:D46"/>
    <mergeCell ref="C49:D49"/>
    <mergeCell ref="B112:B128"/>
    <mergeCell ref="C112:C128"/>
    <mergeCell ref="D50:D51"/>
    <mergeCell ref="C84:I84"/>
    <mergeCell ref="B93:B110"/>
    <mergeCell ref="C101:D101"/>
    <mergeCell ref="D102:D105"/>
    <mergeCell ref="C107:D107"/>
    <mergeCell ref="D108:D109"/>
  </mergeCells>
  <pageMargins left="0.15748031496062992" right="0.19685039370078741" top="0.39370078740157483" bottom="0.15748031496062992" header="0.31496062992125984" footer="0.19685039370078741"/>
  <pageSetup paperSize="9" scale="83" orientation="landscape" r:id="rId1"/>
  <rowBreaks count="4" manualBreakCount="4">
    <brk id="21" max="1193" man="1"/>
    <brk id="48" max="8" man="1"/>
    <brk id="92" max="1193" man="1"/>
    <brk id="111" max="119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4"/>
  <sheetViews>
    <sheetView view="pageBreakPreview" topLeftCell="B1" zoomScale="80" zoomScaleNormal="60" zoomScaleSheetLayoutView="80" zoomScalePageLayoutView="80" workbookViewId="0">
      <selection activeCell="F20" sqref="F20"/>
    </sheetView>
  </sheetViews>
  <sheetFormatPr defaultColWidth="8.85546875" defaultRowHeight="15" x14ac:dyDescent="0.25"/>
  <cols>
    <col min="1" max="1" width="8.85546875" style="565" hidden="1" customWidth="1"/>
    <col min="2" max="2" width="32.42578125" style="565" customWidth="1"/>
    <col min="3" max="3" width="22.42578125" style="565" customWidth="1"/>
    <col min="4" max="4" width="40.7109375" style="565" customWidth="1"/>
    <col min="5" max="5" width="15.5703125" style="565" customWidth="1"/>
    <col min="6" max="6" width="15.5703125" style="707" customWidth="1"/>
    <col min="7" max="7" width="15.5703125" style="565" customWidth="1"/>
    <col min="8" max="8" width="15.5703125" style="716" customWidth="1"/>
    <col min="9" max="9" width="15.5703125" style="565" customWidth="1"/>
    <col min="10" max="10" width="15.140625" style="565" customWidth="1"/>
    <col min="11" max="11" width="13.140625" style="565" customWidth="1"/>
    <col min="12" max="12" width="12.85546875" style="565" customWidth="1"/>
    <col min="13" max="16384" width="8.85546875" style="565"/>
  </cols>
  <sheetData>
    <row r="1" spans="1:14" s="670" customFormat="1" ht="12.75" x14ac:dyDescent="0.2">
      <c r="F1" s="704"/>
      <c r="H1" s="713"/>
      <c r="I1" s="670" t="s">
        <v>1</v>
      </c>
    </row>
    <row r="2" spans="1:14" s="670" customFormat="1" ht="12.95" hidden="1" x14ac:dyDescent="0.3">
      <c r="F2" s="704"/>
      <c r="H2" s="713"/>
    </row>
    <row r="3" spans="1:14" s="670" customFormat="1" ht="15.75" customHeight="1" x14ac:dyDescent="0.2">
      <c r="E3" s="865" t="s">
        <v>2</v>
      </c>
      <c r="F3" s="702"/>
      <c r="G3" s="865"/>
      <c r="H3" s="865"/>
      <c r="I3" s="865"/>
    </row>
    <row r="4" spans="1:14" s="670" customFormat="1" ht="15.75" customHeight="1" x14ac:dyDescent="0.2">
      <c r="E4" s="865" t="s">
        <v>702</v>
      </c>
      <c r="F4" s="702"/>
      <c r="G4" s="865"/>
      <c r="H4" s="865"/>
      <c r="I4" s="865"/>
    </row>
    <row r="5" spans="1:14" s="670" customFormat="1" ht="12.95" hidden="1" x14ac:dyDescent="0.3">
      <c r="D5" s="672"/>
      <c r="E5" s="673"/>
      <c r="F5" s="702"/>
      <c r="G5" s="865"/>
      <c r="H5" s="865"/>
      <c r="I5" s="865"/>
    </row>
    <row r="6" spans="1:14" s="670" customFormat="1" ht="12.95" x14ac:dyDescent="0.3">
      <c r="D6" s="672"/>
      <c r="E6" s="674"/>
      <c r="F6" s="702"/>
      <c r="G6" s="675"/>
      <c r="H6" s="865"/>
      <c r="I6" s="675"/>
    </row>
    <row r="7" spans="1:14" s="670" customFormat="1" ht="51" customHeight="1" x14ac:dyDescent="0.2">
      <c r="A7" s="154"/>
      <c r="B7" s="374" t="s">
        <v>3</v>
      </c>
      <c r="C7" s="154"/>
      <c r="D7" s="374" t="s">
        <v>711</v>
      </c>
      <c r="E7" s="374" t="s">
        <v>703</v>
      </c>
      <c r="F7" s="374" t="s">
        <v>704</v>
      </c>
      <c r="G7" s="374" t="s">
        <v>705</v>
      </c>
      <c r="H7" s="374" t="s">
        <v>4</v>
      </c>
      <c r="I7" s="374" t="s">
        <v>5</v>
      </c>
      <c r="K7" s="1046" t="s">
        <v>670</v>
      </c>
      <c r="L7" s="1046"/>
      <c r="M7" s="1046"/>
      <c r="N7" s="1046"/>
    </row>
    <row r="8" spans="1:14" s="670" customFormat="1" ht="12.95" x14ac:dyDescent="0.3">
      <c r="A8" s="155"/>
      <c r="B8" s="155">
        <v>1</v>
      </c>
      <c r="C8" s="155"/>
      <c r="D8" s="155">
        <v>2</v>
      </c>
      <c r="E8" s="690"/>
      <c r="F8" s="859">
        <v>3</v>
      </c>
      <c r="G8" s="155">
        <v>4</v>
      </c>
      <c r="H8" s="155" t="s">
        <v>6</v>
      </c>
      <c r="I8" s="155" t="s">
        <v>7</v>
      </c>
    </row>
    <row r="9" spans="1:14" s="670" customFormat="1" ht="18.75" customHeight="1" x14ac:dyDescent="0.2">
      <c r="A9" s="676">
        <v>1</v>
      </c>
      <c r="B9" s="407" t="s">
        <v>8</v>
      </c>
      <c r="C9" s="407"/>
      <c r="D9" s="153">
        <f>D11+D20</f>
        <v>167853634.47</v>
      </c>
      <c r="E9" s="153">
        <f>E11+E20</f>
        <v>167853634.47</v>
      </c>
      <c r="F9" s="714">
        <f>F11+F20</f>
        <v>152641441.75000003</v>
      </c>
      <c r="G9" s="714">
        <f>G11+G20</f>
        <v>142413914.47</v>
      </c>
      <c r="H9" s="714">
        <f>F9-G9</f>
        <v>10227527.280000031</v>
      </c>
      <c r="I9" s="153">
        <f>D9-G9</f>
        <v>25439720</v>
      </c>
    </row>
    <row r="10" spans="1:14" s="670" customFormat="1" ht="18" customHeight="1" x14ac:dyDescent="0.2">
      <c r="A10" s="676"/>
      <c r="B10" s="407" t="s">
        <v>9</v>
      </c>
      <c r="C10" s="407"/>
      <c r="D10" s="153"/>
      <c r="E10" s="153"/>
      <c r="F10" s="705"/>
      <c r="G10" s="714"/>
      <c r="H10" s="715">
        <f t="shared" ref="H10:H19" si="0">F10-G10</f>
        <v>0</v>
      </c>
      <c r="I10" s="157">
        <f t="shared" ref="I10:I19" si="1">D10-G10</f>
        <v>0</v>
      </c>
    </row>
    <row r="11" spans="1:14" s="670" customFormat="1" ht="26.25" customHeight="1" x14ac:dyDescent="0.2">
      <c r="A11" s="676" t="s">
        <v>10</v>
      </c>
      <c r="B11" s="407" t="s">
        <v>514</v>
      </c>
      <c r="C11" s="407"/>
      <c r="D11" s="153">
        <f>D12+D13+D15+D14+D19</f>
        <v>156285747.44999999</v>
      </c>
      <c r="E11" s="153">
        <f>E12+E13+E15+E14+E19</f>
        <v>156285747.44999999</v>
      </c>
      <c r="F11" s="714">
        <f>F12+F13+F15+F14+F19</f>
        <v>141073554.73000002</v>
      </c>
      <c r="G11" s="714">
        <f>G12+G13+G15+G14+G19</f>
        <v>130846027.67</v>
      </c>
      <c r="H11" s="714">
        <f>F11-G11</f>
        <v>10227527.060000017</v>
      </c>
      <c r="I11" s="153">
        <f>D11-G11</f>
        <v>25439719.779999986</v>
      </c>
    </row>
    <row r="12" spans="1:14" s="670" customFormat="1" ht="41.25" customHeight="1" x14ac:dyDescent="0.25">
      <c r="A12" s="677" t="s">
        <v>11</v>
      </c>
      <c r="B12" s="378" t="s">
        <v>18</v>
      </c>
      <c r="C12" s="378" t="s">
        <v>28</v>
      </c>
      <c r="D12" s="157">
        <v>19579760</v>
      </c>
      <c r="E12" s="157">
        <f>D12</f>
        <v>19579760</v>
      </c>
      <c r="F12" s="715">
        <v>16335251.01</v>
      </c>
      <c r="G12" s="747">
        <f>G30+G35+G36+G47+G48+G87+G95+G96+G97+G99+G102+G38</f>
        <v>15361005.810000002</v>
      </c>
      <c r="H12" s="715">
        <f>F12-G12</f>
        <v>974245.19999999739</v>
      </c>
      <c r="I12" s="157">
        <f t="shared" si="1"/>
        <v>4218754.1899999976</v>
      </c>
    </row>
    <row r="13" spans="1:14" s="670" customFormat="1" ht="26.1" hidden="1" x14ac:dyDescent="0.3">
      <c r="A13" s="677" t="s">
        <v>12</v>
      </c>
      <c r="B13" s="378" t="s">
        <v>31</v>
      </c>
      <c r="C13" s="378" t="s">
        <v>26</v>
      </c>
      <c r="D13" s="157"/>
      <c r="E13" s="157"/>
      <c r="F13" s="701"/>
      <c r="G13" s="715"/>
      <c r="H13" s="715">
        <f t="shared" si="0"/>
        <v>0</v>
      </c>
      <c r="I13" s="157">
        <f>D13-G13</f>
        <v>0</v>
      </c>
    </row>
    <row r="14" spans="1:14" s="670" customFormat="1" ht="23.25" hidden="1" customHeight="1" x14ac:dyDescent="0.3">
      <c r="A14" s="677" t="s">
        <v>127</v>
      </c>
      <c r="B14" s="378" t="s">
        <v>128</v>
      </c>
      <c r="C14" s="378" t="s">
        <v>26</v>
      </c>
      <c r="D14" s="157"/>
      <c r="E14" s="157">
        <f>D14</f>
        <v>0</v>
      </c>
      <c r="F14" s="701"/>
      <c r="G14" s="715"/>
      <c r="H14" s="715">
        <f t="shared" si="0"/>
        <v>0</v>
      </c>
      <c r="I14" s="157">
        <f t="shared" si="1"/>
        <v>0</v>
      </c>
    </row>
    <row r="15" spans="1:14" s="670" customFormat="1" ht="63.6" customHeight="1" x14ac:dyDescent="0.25">
      <c r="A15" s="679" t="s">
        <v>19</v>
      </c>
      <c r="B15" s="680" t="s">
        <v>634</v>
      </c>
      <c r="C15" s="680"/>
      <c r="D15" s="27">
        <f>D16+D17+D18</f>
        <v>104710020.62</v>
      </c>
      <c r="E15" s="27">
        <f>E16+E17+E18</f>
        <v>104710020.62</v>
      </c>
      <c r="F15" s="733">
        <f>F16+F17+F18</f>
        <v>92742336.890000001</v>
      </c>
      <c r="G15" s="733">
        <f>G16+G17+G18</f>
        <v>91540185.780000001</v>
      </c>
      <c r="H15" s="714">
        <f t="shared" si="0"/>
        <v>1202151.1099999994</v>
      </c>
      <c r="I15" s="153">
        <f t="shared" si="1"/>
        <v>13169834.840000004</v>
      </c>
    </row>
    <row r="16" spans="1:14" s="670" customFormat="1" ht="80.45" customHeight="1" x14ac:dyDescent="0.2">
      <c r="A16" s="677" t="s">
        <v>23</v>
      </c>
      <c r="B16" s="314" t="s">
        <v>635</v>
      </c>
      <c r="C16" s="681"/>
      <c r="D16" s="157">
        <f>3215400</f>
        <v>3215400</v>
      </c>
      <c r="E16" s="157">
        <f>D16</f>
        <v>3215400</v>
      </c>
      <c r="F16" s="715">
        <v>2387845.11</v>
      </c>
      <c r="G16" s="715">
        <f>G40</f>
        <v>3215400</v>
      </c>
      <c r="H16" s="715">
        <f t="shared" si="0"/>
        <v>-827554.89000000013</v>
      </c>
      <c r="I16" s="157">
        <f t="shared" si="1"/>
        <v>0</v>
      </c>
    </row>
    <row r="17" spans="1:12" s="670" customFormat="1" ht="105" customHeight="1" x14ac:dyDescent="0.2">
      <c r="A17" s="677" t="s">
        <v>24</v>
      </c>
      <c r="B17" s="682" t="s">
        <v>29</v>
      </c>
      <c r="C17" s="682" t="s">
        <v>35</v>
      </c>
      <c r="D17" s="157">
        <v>80552981.200000003</v>
      </c>
      <c r="E17" s="157">
        <v>80552981.200000003</v>
      </c>
      <c r="F17" s="748">
        <v>69412852.359999999</v>
      </c>
      <c r="G17" s="715">
        <f>G112</f>
        <v>67383146.359999999</v>
      </c>
      <c r="H17" s="715">
        <f>F17-G17</f>
        <v>2029706</v>
      </c>
      <c r="I17" s="157">
        <f>D17-G17</f>
        <v>13169834.840000004</v>
      </c>
      <c r="J17" s="672">
        <v>22622210.449999999</v>
      </c>
      <c r="K17" s="672">
        <v>18275037.600000001</v>
      </c>
      <c r="L17" s="672">
        <v>4347172.8499999996</v>
      </c>
    </row>
    <row r="18" spans="1:12" s="813" customFormat="1" ht="51" x14ac:dyDescent="0.2">
      <c r="A18" s="677" t="s">
        <v>54</v>
      </c>
      <c r="B18" s="682" t="s">
        <v>372</v>
      </c>
      <c r="C18" s="682"/>
      <c r="D18" s="65">
        <v>20941639.420000002</v>
      </c>
      <c r="E18" s="472">
        <v>20941639.420000002</v>
      </c>
      <c r="F18" s="748">
        <v>20941639.420000002</v>
      </c>
      <c r="G18" s="715">
        <f>G34+G45</f>
        <v>20941639.419999998</v>
      </c>
      <c r="H18" s="715">
        <f t="shared" si="0"/>
        <v>0</v>
      </c>
      <c r="I18" s="260">
        <f>D18-G18</f>
        <v>0</v>
      </c>
      <c r="J18" s="868"/>
    </row>
    <row r="19" spans="1:12" s="670" customFormat="1" ht="12.75" x14ac:dyDescent="0.2">
      <c r="A19" s="677"/>
      <c r="B19" s="682" t="s">
        <v>685</v>
      </c>
      <c r="C19" s="682"/>
      <c r="D19" s="157">
        <v>31995966.829999998</v>
      </c>
      <c r="E19" s="157">
        <v>31995966.829999998</v>
      </c>
      <c r="F19" s="715">
        <v>31995966.829999998</v>
      </c>
      <c r="G19" s="715">
        <f>G42+G44+G79+G104+G39+G46+G53+G54+G56+G57+G58+G61+G62+G63+G65+G66+G68+G69+G70+G71+G73+G74+G75+G77+G80+G82+G83+G89+G90+G91+G92+G106</f>
        <v>23944836.079999998</v>
      </c>
      <c r="H19" s="715">
        <f t="shared" si="0"/>
        <v>8051130.75</v>
      </c>
      <c r="I19" s="157">
        <f t="shared" si="1"/>
        <v>8051130.75</v>
      </c>
    </row>
    <row r="20" spans="1:12" s="670" customFormat="1" ht="28.5" customHeight="1" x14ac:dyDescent="0.2">
      <c r="A20" s="676" t="s">
        <v>13</v>
      </c>
      <c r="B20" s="407" t="s">
        <v>515</v>
      </c>
      <c r="C20" s="407"/>
      <c r="D20" s="153">
        <v>11567887.02</v>
      </c>
      <c r="E20" s="153">
        <v>11567887.02</v>
      </c>
      <c r="F20" s="714">
        <f>E20</f>
        <v>11567887.02</v>
      </c>
      <c r="G20" s="714">
        <f>G29+G98+G105+G108+G109+G110+G41</f>
        <v>11567886.799999999</v>
      </c>
      <c r="H20" s="714">
        <f>F20-G20</f>
        <v>0.22000000067055225</v>
      </c>
      <c r="I20" s="153">
        <f>D20-G20</f>
        <v>0.22000000067055225</v>
      </c>
    </row>
    <row r="22" spans="1:12" ht="14.45" hidden="1" x14ac:dyDescent="0.35"/>
    <row r="23" spans="1:12" ht="14.45" hidden="1" x14ac:dyDescent="0.35"/>
    <row r="24" spans="1:12" x14ac:dyDescent="0.25">
      <c r="B24" s="1047" t="s">
        <v>524</v>
      </c>
      <c r="C24" s="1047"/>
      <c r="D24" s="1047"/>
      <c r="E24" s="1047"/>
      <c r="F24" s="1047"/>
      <c r="G24" s="1047"/>
      <c r="H24" s="1047"/>
      <c r="I24" s="1047"/>
    </row>
    <row r="25" spans="1:12" x14ac:dyDescent="0.25">
      <c r="B25" s="1048" t="s">
        <v>709</v>
      </c>
      <c r="C25" s="1048"/>
      <c r="D25" s="1048"/>
      <c r="E25" s="1048"/>
      <c r="F25" s="1048"/>
      <c r="G25" s="1048"/>
      <c r="H25" s="1048"/>
      <c r="I25" s="1048"/>
    </row>
    <row r="26" spans="1:12" thickBot="1" x14ac:dyDescent="0.4"/>
    <row r="27" spans="1:12" ht="38.25" x14ac:dyDescent="0.25">
      <c r="B27" s="866" t="s">
        <v>14</v>
      </c>
      <c r="C27" s="685" t="s">
        <v>27</v>
      </c>
      <c r="D27" s="685" t="s">
        <v>15</v>
      </c>
      <c r="E27" s="685" t="s">
        <v>517</v>
      </c>
      <c r="F27" s="685" t="s">
        <v>706</v>
      </c>
      <c r="G27" s="686" t="s">
        <v>707</v>
      </c>
      <c r="H27" s="686" t="s">
        <v>42</v>
      </c>
      <c r="I27" s="687" t="s">
        <v>708</v>
      </c>
    </row>
    <row r="28" spans="1:12" x14ac:dyDescent="0.25">
      <c r="B28" s="1049" t="s">
        <v>537</v>
      </c>
      <c r="C28" s="864" t="s">
        <v>106</v>
      </c>
      <c r="D28" s="864" t="s">
        <v>522</v>
      </c>
      <c r="E28" s="699">
        <f>E29+E30</f>
        <v>418600</v>
      </c>
      <c r="F28" s="699">
        <f>F29+F30</f>
        <v>418600</v>
      </c>
      <c r="G28" s="699">
        <f>G29+G30</f>
        <v>11560.939999999999</v>
      </c>
      <c r="H28" s="768">
        <f>G28/F28</f>
        <v>2.7618107978977541E-2</v>
      </c>
      <c r="I28" s="808">
        <f>F28-G28</f>
        <v>407039.06</v>
      </c>
    </row>
    <row r="29" spans="1:12" ht="26.1" hidden="1" x14ac:dyDescent="0.35">
      <c r="B29" s="1037"/>
      <c r="C29" s="730" t="s">
        <v>528</v>
      </c>
      <c r="D29" s="697" t="s">
        <v>275</v>
      </c>
      <c r="E29" s="701"/>
      <c r="F29" s="701">
        <f>141680.18-141680.18</f>
        <v>0</v>
      </c>
      <c r="G29" s="157"/>
      <c r="H29" s="717" t="e">
        <f t="shared" ref="H29:H137" si="2">G29/F29</f>
        <v>#DIV/0!</v>
      </c>
      <c r="I29" s="809">
        <f t="shared" ref="I29:I128" si="3">F29-G29</f>
        <v>0</v>
      </c>
    </row>
    <row r="30" spans="1:12" ht="24.75" customHeight="1" thickBot="1" x14ac:dyDescent="0.3">
      <c r="B30" s="1050"/>
      <c r="C30" s="734" t="s">
        <v>85</v>
      </c>
      <c r="D30" s="444" t="s">
        <v>271</v>
      </c>
      <c r="E30" s="710">
        <v>418600</v>
      </c>
      <c r="F30" s="710">
        <v>418600</v>
      </c>
      <c r="G30" s="710">
        <f>11305.46+255.48</f>
        <v>11560.939999999999</v>
      </c>
      <c r="H30" s="723">
        <f t="shared" si="2"/>
        <v>2.7618107978977541E-2</v>
      </c>
      <c r="I30" s="857">
        <f t="shared" si="3"/>
        <v>407039.06</v>
      </c>
    </row>
    <row r="31" spans="1:12" ht="19.5" customHeight="1" x14ac:dyDescent="0.25">
      <c r="B31" s="1051" t="s">
        <v>32</v>
      </c>
      <c r="C31" s="387" t="s">
        <v>106</v>
      </c>
      <c r="D31" s="694" t="s">
        <v>32</v>
      </c>
      <c r="E31" s="708">
        <f>E32+E85</f>
        <v>294152.18</v>
      </c>
      <c r="F31" s="708">
        <f>F32+F85</f>
        <v>66702865.700000003</v>
      </c>
      <c r="G31" s="708">
        <f>G32+G85</f>
        <v>58489403.770000003</v>
      </c>
      <c r="H31" s="718">
        <f t="shared" si="2"/>
        <v>0.87686493160667911</v>
      </c>
      <c r="I31" s="497">
        <f t="shared" si="3"/>
        <v>8213461.9299999997</v>
      </c>
    </row>
    <row r="32" spans="1:12" ht="16.899999999999999" customHeight="1" x14ac:dyDescent="0.25">
      <c r="B32" s="1037"/>
      <c r="C32" s="450" t="s">
        <v>0</v>
      </c>
      <c r="D32" s="346" t="s">
        <v>206</v>
      </c>
      <c r="E32" s="390"/>
      <c r="F32" s="705">
        <f>F33+F52+F55+F60+F64+F67+F72+F76+F78+F81</f>
        <v>64408713.520000003</v>
      </c>
      <c r="G32" s="705">
        <f>G33+G52+G55+G60+G64+G67+G72+G76+G78+G81</f>
        <v>56565745.520000003</v>
      </c>
      <c r="H32" s="717">
        <f t="shared" si="2"/>
        <v>0.87823125829761184</v>
      </c>
      <c r="I32" s="459">
        <f t="shared" si="3"/>
        <v>7842968</v>
      </c>
    </row>
    <row r="33" spans="2:10" ht="21" customHeight="1" x14ac:dyDescent="0.25">
      <c r="B33" s="1037"/>
      <c r="C33" s="407" t="s">
        <v>0</v>
      </c>
      <c r="D33" s="688" t="s">
        <v>207</v>
      </c>
      <c r="E33" s="390"/>
      <c r="F33" s="705">
        <f>F34+F35+F36+F37+F43+F47+F48+F49</f>
        <v>51313391.520000003</v>
      </c>
      <c r="G33" s="705">
        <f>G34+G35+G36+G37+G43+G47+G48+G49</f>
        <v>43476739.920000002</v>
      </c>
      <c r="H33" s="717">
        <f t="shared" si="2"/>
        <v>0.84727862712123458</v>
      </c>
      <c r="I33" s="455">
        <f t="shared" si="3"/>
        <v>7836651.6000000015</v>
      </c>
    </row>
    <row r="34" spans="2:10" ht="28.9" customHeight="1" x14ac:dyDescent="0.25">
      <c r="B34" s="1037"/>
      <c r="C34" s="805" t="s">
        <v>613</v>
      </c>
      <c r="D34" s="862" t="s">
        <v>589</v>
      </c>
      <c r="E34" s="811"/>
      <c r="F34" s="812">
        <v>8370720.4699999997</v>
      </c>
      <c r="G34" s="812">
        <v>8370720.4699999997</v>
      </c>
      <c r="H34" s="717">
        <f t="shared" si="2"/>
        <v>1</v>
      </c>
      <c r="I34" s="459">
        <f t="shared" si="3"/>
        <v>0</v>
      </c>
    </row>
    <row r="35" spans="2:10" ht="25.9" customHeight="1" x14ac:dyDescent="0.25">
      <c r="B35" s="1037"/>
      <c r="C35" s="734" t="s">
        <v>85</v>
      </c>
      <c r="D35" s="862" t="s">
        <v>609</v>
      </c>
      <c r="E35" s="811"/>
      <c r="F35" s="804">
        <v>5055150.45</v>
      </c>
      <c r="G35" s="781">
        <v>5055150.45</v>
      </c>
      <c r="H35" s="717">
        <f t="shared" si="2"/>
        <v>1</v>
      </c>
      <c r="I35" s="459">
        <f t="shared" si="3"/>
        <v>0</v>
      </c>
    </row>
    <row r="36" spans="2:10" ht="15.75" customHeight="1" x14ac:dyDescent="0.25">
      <c r="B36" s="1037"/>
      <c r="C36" s="734" t="s">
        <v>85</v>
      </c>
      <c r="D36" s="862" t="s">
        <v>610</v>
      </c>
      <c r="E36" s="811"/>
      <c r="F36" s="804">
        <v>571339</v>
      </c>
      <c r="G36" s="781">
        <v>571339</v>
      </c>
      <c r="H36" s="717">
        <f t="shared" si="2"/>
        <v>1</v>
      </c>
      <c r="I36" s="459">
        <f t="shared" si="3"/>
        <v>0</v>
      </c>
    </row>
    <row r="37" spans="2:10" ht="15.75" customHeight="1" x14ac:dyDescent="0.25">
      <c r="B37" s="1037"/>
      <c r="C37" s="1031" t="s">
        <v>633</v>
      </c>
      <c r="D37" s="1032"/>
      <c r="E37" s="860"/>
      <c r="F37" s="804">
        <f>F38+F39+F40+F41+F42</f>
        <v>10296280.800000001</v>
      </c>
      <c r="G37" s="804">
        <f>G38+G39+G40+G41+G42</f>
        <v>10296280.800000001</v>
      </c>
      <c r="H37" s="717">
        <f t="shared" si="2"/>
        <v>1</v>
      </c>
      <c r="I37" s="459">
        <f t="shared" si="3"/>
        <v>0</v>
      </c>
    </row>
    <row r="38" spans="2:10" ht="15.75" customHeight="1" x14ac:dyDescent="0.25">
      <c r="B38" s="1037"/>
      <c r="C38" s="734" t="s">
        <v>85</v>
      </c>
      <c r="D38" s="994" t="s">
        <v>611</v>
      </c>
      <c r="E38" s="860"/>
      <c r="F38" s="781">
        <v>3347364.37</v>
      </c>
      <c r="G38" s="781">
        <v>3347364.37</v>
      </c>
      <c r="H38" s="717">
        <f t="shared" si="2"/>
        <v>1</v>
      </c>
      <c r="I38" s="459">
        <f t="shared" si="3"/>
        <v>0</v>
      </c>
    </row>
    <row r="39" spans="2:10" ht="33.6" customHeight="1" x14ac:dyDescent="0.25">
      <c r="B39" s="1037"/>
      <c r="C39" s="448" t="s">
        <v>283</v>
      </c>
      <c r="D39" s="996"/>
      <c r="E39" s="860"/>
      <c r="F39" s="781">
        <v>66971</v>
      </c>
      <c r="G39" s="781">
        <v>66971</v>
      </c>
      <c r="H39" s="717">
        <f t="shared" si="2"/>
        <v>1</v>
      </c>
      <c r="I39" s="459">
        <f t="shared" si="3"/>
        <v>0</v>
      </c>
    </row>
    <row r="40" spans="2:10" ht="28.15" customHeight="1" x14ac:dyDescent="0.25">
      <c r="B40" s="1037"/>
      <c r="C40" s="446" t="s">
        <v>535</v>
      </c>
      <c r="D40" s="996"/>
      <c r="E40" s="860"/>
      <c r="F40" s="781">
        <v>3215400</v>
      </c>
      <c r="G40" s="781">
        <v>3215400</v>
      </c>
      <c r="H40" s="717">
        <f t="shared" si="2"/>
        <v>1</v>
      </c>
      <c r="I40" s="459">
        <f t="shared" si="3"/>
        <v>0</v>
      </c>
    </row>
    <row r="41" spans="2:10" ht="33.6" customHeight="1" x14ac:dyDescent="0.25">
      <c r="B41" s="1037"/>
      <c r="C41" s="732" t="s">
        <v>533</v>
      </c>
      <c r="D41" s="996"/>
      <c r="E41" s="860"/>
      <c r="F41" s="781">
        <v>373641.85</v>
      </c>
      <c r="G41" s="781">
        <v>373641.85</v>
      </c>
      <c r="H41" s="717">
        <f t="shared" si="2"/>
        <v>1</v>
      </c>
      <c r="I41" s="459">
        <f t="shared" si="3"/>
        <v>0</v>
      </c>
      <c r="J41" s="678"/>
    </row>
    <row r="42" spans="2:10" ht="42.6" customHeight="1" x14ac:dyDescent="0.25">
      <c r="B42" s="1037"/>
      <c r="C42" s="660" t="s">
        <v>543</v>
      </c>
      <c r="D42" s="995"/>
      <c r="E42" s="860"/>
      <c r="F42" s="781">
        <v>3292903.58</v>
      </c>
      <c r="G42" s="781">
        <v>3292903.58</v>
      </c>
      <c r="H42" s="717">
        <f t="shared" si="2"/>
        <v>1</v>
      </c>
      <c r="I42" s="459">
        <f t="shared" si="3"/>
        <v>0</v>
      </c>
    </row>
    <row r="43" spans="2:10" ht="20.45" customHeight="1" x14ac:dyDescent="0.25">
      <c r="B43" s="1037"/>
      <c r="C43" s="1031" t="s">
        <v>612</v>
      </c>
      <c r="D43" s="1032"/>
      <c r="E43" s="860"/>
      <c r="F43" s="804">
        <f>F44+F45+F46</f>
        <v>18275037.600000001</v>
      </c>
      <c r="G43" s="804">
        <f>G44+G45+G46</f>
        <v>18275037.600000001</v>
      </c>
      <c r="H43" s="717">
        <f t="shared" si="2"/>
        <v>1</v>
      </c>
      <c r="I43" s="459">
        <f t="shared" si="3"/>
        <v>0</v>
      </c>
    </row>
    <row r="44" spans="2:10" ht="41.45" customHeight="1" x14ac:dyDescent="0.25">
      <c r="B44" s="1037"/>
      <c r="C44" s="660" t="s">
        <v>543</v>
      </c>
      <c r="D44" s="994" t="s">
        <v>614</v>
      </c>
      <c r="E44" s="860"/>
      <c r="F44" s="781">
        <v>4204118.6500000004</v>
      </c>
      <c r="G44" s="781">
        <v>4204118.6500000004</v>
      </c>
      <c r="H44" s="717">
        <f t="shared" si="2"/>
        <v>1</v>
      </c>
      <c r="I44" s="459">
        <f t="shared" si="3"/>
        <v>0</v>
      </c>
    </row>
    <row r="45" spans="2:10" ht="20.45" customHeight="1" x14ac:dyDescent="0.25">
      <c r="B45" s="1037"/>
      <c r="C45" s="805" t="s">
        <v>613</v>
      </c>
      <c r="D45" s="996"/>
      <c r="E45" s="860"/>
      <c r="F45" s="781">
        <v>12570918.949999999</v>
      </c>
      <c r="G45" s="781">
        <v>12570918.949999999</v>
      </c>
      <c r="H45" s="717">
        <f t="shared" si="2"/>
        <v>1</v>
      </c>
      <c r="I45" s="459">
        <f t="shared" si="3"/>
        <v>0</v>
      </c>
    </row>
    <row r="46" spans="2:10" ht="32.450000000000003" customHeight="1" x14ac:dyDescent="0.25">
      <c r="B46" s="1037"/>
      <c r="C46" s="448" t="s">
        <v>283</v>
      </c>
      <c r="D46" s="995"/>
      <c r="E46" s="860"/>
      <c r="F46" s="781">
        <v>1500000</v>
      </c>
      <c r="G46" s="781">
        <v>1500000</v>
      </c>
      <c r="H46" s="717">
        <f t="shared" si="2"/>
        <v>1</v>
      </c>
      <c r="I46" s="459">
        <f t="shared" si="3"/>
        <v>0</v>
      </c>
    </row>
    <row r="47" spans="2:10" ht="42" customHeight="1" x14ac:dyDescent="0.25">
      <c r="B47" s="1037"/>
      <c r="C47" s="734" t="s">
        <v>85</v>
      </c>
      <c r="D47" s="863" t="s">
        <v>646</v>
      </c>
      <c r="E47" s="860"/>
      <c r="F47" s="781">
        <v>430341.6</v>
      </c>
      <c r="G47" s="781">
        <v>430341.6</v>
      </c>
      <c r="H47" s="717">
        <f t="shared" si="2"/>
        <v>1</v>
      </c>
      <c r="I47" s="459">
        <f t="shared" si="3"/>
        <v>0</v>
      </c>
    </row>
    <row r="48" spans="2:10" ht="38.450000000000003" customHeight="1" x14ac:dyDescent="0.25">
      <c r="B48" s="1037"/>
      <c r="C48" s="734" t="s">
        <v>85</v>
      </c>
      <c r="D48" s="863" t="s">
        <v>647</v>
      </c>
      <c r="E48" s="860"/>
      <c r="F48" s="781">
        <v>477870</v>
      </c>
      <c r="G48" s="781">
        <v>477870</v>
      </c>
      <c r="H48" s="717">
        <f t="shared" si="2"/>
        <v>1</v>
      </c>
      <c r="I48" s="459">
        <f t="shared" si="3"/>
        <v>0</v>
      </c>
    </row>
    <row r="49" spans="2:9" ht="15.75" customHeight="1" x14ac:dyDescent="0.25">
      <c r="B49" s="1037"/>
      <c r="C49" s="1052" t="s">
        <v>681</v>
      </c>
      <c r="D49" s="1053"/>
      <c r="E49" s="860"/>
      <c r="F49" s="804">
        <f>F50+F51</f>
        <v>7836651.5999999996</v>
      </c>
      <c r="G49" s="804">
        <f>G50+G51</f>
        <v>0</v>
      </c>
      <c r="H49" s="717">
        <f t="shared" si="2"/>
        <v>0</v>
      </c>
      <c r="I49" s="455">
        <f t="shared" si="3"/>
        <v>7836651.5999999996</v>
      </c>
    </row>
    <row r="50" spans="2:9" ht="42.6" customHeight="1" x14ac:dyDescent="0.25">
      <c r="B50" s="1037"/>
      <c r="C50" s="660" t="s">
        <v>543</v>
      </c>
      <c r="D50" s="994" t="s">
        <v>679</v>
      </c>
      <c r="E50" s="860"/>
      <c r="F50" s="782">
        <f>4970722.58+2250000</f>
        <v>7220722.5800000001</v>
      </c>
      <c r="G50" s="781"/>
      <c r="H50" s="717">
        <f t="shared" si="2"/>
        <v>0</v>
      </c>
      <c r="I50" s="459">
        <f t="shared" si="3"/>
        <v>7220722.5800000001</v>
      </c>
    </row>
    <row r="51" spans="2:9" ht="30.95" customHeight="1" x14ac:dyDescent="0.25">
      <c r="B51" s="1037"/>
      <c r="C51" s="448" t="s">
        <v>283</v>
      </c>
      <c r="D51" s="995"/>
      <c r="E51" s="860"/>
      <c r="F51" s="782">
        <f>615929.02</f>
        <v>615929.02</v>
      </c>
      <c r="G51" s="781"/>
      <c r="H51" s="717">
        <f t="shared" si="2"/>
        <v>0</v>
      </c>
      <c r="I51" s="459">
        <f t="shared" si="3"/>
        <v>615929.02</v>
      </c>
    </row>
    <row r="52" spans="2:9" x14ac:dyDescent="0.25">
      <c r="B52" s="1037"/>
      <c r="C52" s="450" t="s">
        <v>0</v>
      </c>
      <c r="D52" s="344" t="s">
        <v>196</v>
      </c>
      <c r="E52" s="690"/>
      <c r="F52" s="705">
        <f>F53+F54</f>
        <v>2092000</v>
      </c>
      <c r="G52" s="705">
        <f>G53+G54</f>
        <v>2086539.6</v>
      </c>
      <c r="H52" s="719">
        <f t="shared" si="2"/>
        <v>0.99738986615678782</v>
      </c>
      <c r="I52" s="457">
        <f t="shared" si="3"/>
        <v>5460.3999999999069</v>
      </c>
    </row>
    <row r="53" spans="2:9" ht="38.25" x14ac:dyDescent="0.25">
      <c r="B53" s="1037"/>
      <c r="C53" s="448" t="s">
        <v>283</v>
      </c>
      <c r="D53" s="398" t="s">
        <v>590</v>
      </c>
      <c r="E53" s="690"/>
      <c r="F53" s="701">
        <v>1092000</v>
      </c>
      <c r="G53" s="701">
        <v>1086540</v>
      </c>
      <c r="H53" s="719">
        <f t="shared" si="2"/>
        <v>0.995</v>
      </c>
      <c r="I53" s="459">
        <f t="shared" si="3"/>
        <v>5460</v>
      </c>
    </row>
    <row r="54" spans="2:9" ht="39.6" customHeight="1" x14ac:dyDescent="0.25">
      <c r="B54" s="1037"/>
      <c r="C54" s="448" t="s">
        <v>283</v>
      </c>
      <c r="D54" s="398" t="s">
        <v>615</v>
      </c>
      <c r="E54" s="690"/>
      <c r="F54" s="701">
        <v>1000000</v>
      </c>
      <c r="G54" s="701">
        <v>999999.6</v>
      </c>
      <c r="H54" s="719">
        <f t="shared" si="2"/>
        <v>0.99999959999999999</v>
      </c>
      <c r="I54" s="459">
        <f t="shared" si="3"/>
        <v>0.40000000002328306</v>
      </c>
    </row>
    <row r="55" spans="2:9" x14ac:dyDescent="0.25">
      <c r="B55" s="1037"/>
      <c r="C55" s="450" t="s">
        <v>0</v>
      </c>
      <c r="D55" s="346" t="s">
        <v>286</v>
      </c>
      <c r="E55" s="690"/>
      <c r="F55" s="705">
        <f>F56+F57+F58+F59</f>
        <v>4245467</v>
      </c>
      <c r="G55" s="705">
        <f>G56+G57+G58+G59</f>
        <v>4245467</v>
      </c>
      <c r="H55" s="719">
        <f t="shared" si="2"/>
        <v>1</v>
      </c>
      <c r="I55" s="457">
        <f t="shared" si="3"/>
        <v>0</v>
      </c>
    </row>
    <row r="56" spans="2:9" ht="25.5" x14ac:dyDescent="0.25">
      <c r="B56" s="1037"/>
      <c r="C56" s="448" t="s">
        <v>283</v>
      </c>
      <c r="D56" s="398" t="s">
        <v>591</v>
      </c>
      <c r="E56" s="690"/>
      <c r="F56" s="701">
        <f>1500000+1745467</f>
        <v>3245467</v>
      </c>
      <c r="G56" s="701">
        <v>3245467</v>
      </c>
      <c r="H56" s="719">
        <f t="shared" si="2"/>
        <v>1</v>
      </c>
      <c r="I56" s="459">
        <f t="shared" si="3"/>
        <v>0</v>
      </c>
    </row>
    <row r="57" spans="2:9" ht="38.25" x14ac:dyDescent="0.25">
      <c r="B57" s="1037"/>
      <c r="C57" s="448" t="s">
        <v>283</v>
      </c>
      <c r="D57" s="398" t="s">
        <v>616</v>
      </c>
      <c r="E57" s="690"/>
      <c r="F57" s="701">
        <v>614900</v>
      </c>
      <c r="G57" s="701">
        <v>614900</v>
      </c>
      <c r="H57" s="719">
        <f t="shared" si="2"/>
        <v>1</v>
      </c>
      <c r="I57" s="459">
        <f t="shared" si="3"/>
        <v>0</v>
      </c>
    </row>
    <row r="58" spans="2:9" ht="38.25" x14ac:dyDescent="0.25">
      <c r="B58" s="1037"/>
      <c r="C58" s="448" t="s">
        <v>283</v>
      </c>
      <c r="D58" s="398" t="s">
        <v>617</v>
      </c>
      <c r="E58" s="690"/>
      <c r="F58" s="701">
        <v>371656</v>
      </c>
      <c r="G58" s="701">
        <v>371656</v>
      </c>
      <c r="H58" s="719">
        <f t="shared" si="2"/>
        <v>1</v>
      </c>
      <c r="I58" s="459">
        <f t="shared" si="3"/>
        <v>0</v>
      </c>
    </row>
    <row r="59" spans="2:9" ht="25.5" x14ac:dyDescent="0.25">
      <c r="B59" s="1037"/>
      <c r="C59" s="448" t="s">
        <v>283</v>
      </c>
      <c r="D59" s="398" t="s">
        <v>677</v>
      </c>
      <c r="E59" s="690"/>
      <c r="F59" s="701">
        <v>13444</v>
      </c>
      <c r="G59" s="701">
        <v>13444</v>
      </c>
      <c r="H59" s="719">
        <f t="shared" si="2"/>
        <v>1</v>
      </c>
      <c r="I59" s="459">
        <f t="shared" si="3"/>
        <v>0</v>
      </c>
    </row>
    <row r="60" spans="2:9" x14ac:dyDescent="0.25">
      <c r="B60" s="1037"/>
      <c r="C60" s="450" t="s">
        <v>0</v>
      </c>
      <c r="D60" s="346" t="s">
        <v>193</v>
      </c>
      <c r="E60" s="690"/>
      <c r="F60" s="705">
        <f>F61+F62+F63</f>
        <v>1160898</v>
      </c>
      <c r="G60" s="705">
        <f>G61+G62+G63</f>
        <v>1160898</v>
      </c>
      <c r="H60" s="719">
        <f t="shared" si="2"/>
        <v>1</v>
      </c>
      <c r="I60" s="457">
        <f t="shared" si="3"/>
        <v>0</v>
      </c>
    </row>
    <row r="61" spans="2:9" ht="25.5" x14ac:dyDescent="0.25">
      <c r="B61" s="1037"/>
      <c r="C61" s="448" t="s">
        <v>283</v>
      </c>
      <c r="D61" s="398" t="s">
        <v>592</v>
      </c>
      <c r="E61" s="690"/>
      <c r="F61" s="701">
        <v>500000</v>
      </c>
      <c r="G61" s="701">
        <v>500000</v>
      </c>
      <c r="H61" s="719">
        <f t="shared" si="2"/>
        <v>1</v>
      </c>
      <c r="I61" s="456">
        <f t="shared" si="3"/>
        <v>0</v>
      </c>
    </row>
    <row r="62" spans="2:9" ht="26.45" customHeight="1" x14ac:dyDescent="0.25">
      <c r="B62" s="1037"/>
      <c r="C62" s="448" t="s">
        <v>283</v>
      </c>
      <c r="D62" s="398" t="s">
        <v>618</v>
      </c>
      <c r="E62" s="690"/>
      <c r="F62" s="701">
        <v>330449</v>
      </c>
      <c r="G62" s="701">
        <v>330449</v>
      </c>
      <c r="H62" s="719">
        <f t="shared" si="2"/>
        <v>1</v>
      </c>
      <c r="I62" s="456">
        <f t="shared" si="3"/>
        <v>0</v>
      </c>
    </row>
    <row r="63" spans="2:9" ht="27.6" customHeight="1" x14ac:dyDescent="0.25">
      <c r="B63" s="1037"/>
      <c r="C63" s="448" t="s">
        <v>283</v>
      </c>
      <c r="D63" s="398" t="s">
        <v>619</v>
      </c>
      <c r="E63" s="690"/>
      <c r="F63" s="701">
        <v>330449</v>
      </c>
      <c r="G63" s="701">
        <v>330449</v>
      </c>
      <c r="H63" s="719">
        <f t="shared" si="2"/>
        <v>1</v>
      </c>
      <c r="I63" s="456">
        <f t="shared" si="3"/>
        <v>0</v>
      </c>
    </row>
    <row r="64" spans="2:9" ht="14.45" customHeight="1" x14ac:dyDescent="0.25">
      <c r="B64" s="1037"/>
      <c r="C64" s="450" t="s">
        <v>0</v>
      </c>
      <c r="D64" s="346" t="s">
        <v>381</v>
      </c>
      <c r="E64" s="690"/>
      <c r="F64" s="705">
        <f>F65+F66</f>
        <v>1000000</v>
      </c>
      <c r="G64" s="705">
        <f>G65+G66</f>
        <v>1000000</v>
      </c>
      <c r="H64" s="719">
        <f t="shared" si="2"/>
        <v>1</v>
      </c>
      <c r="I64" s="456">
        <f t="shared" si="3"/>
        <v>0</v>
      </c>
    </row>
    <row r="65" spans="2:9" ht="29.45" customHeight="1" x14ac:dyDescent="0.25">
      <c r="B65" s="1037"/>
      <c r="C65" s="448" t="s">
        <v>283</v>
      </c>
      <c r="D65" s="398" t="s">
        <v>620</v>
      </c>
      <c r="E65" s="690"/>
      <c r="F65" s="701">
        <v>700305</v>
      </c>
      <c r="G65" s="701">
        <v>700305</v>
      </c>
      <c r="H65" s="719">
        <f t="shared" si="2"/>
        <v>1</v>
      </c>
      <c r="I65" s="456">
        <f t="shared" si="3"/>
        <v>0</v>
      </c>
    </row>
    <row r="66" spans="2:9" ht="29.45" customHeight="1" x14ac:dyDescent="0.25">
      <c r="B66" s="1037"/>
      <c r="C66" s="448" t="s">
        <v>283</v>
      </c>
      <c r="D66" s="398" t="s">
        <v>621</v>
      </c>
      <c r="E66" s="690"/>
      <c r="F66" s="701">
        <v>299695</v>
      </c>
      <c r="G66" s="701">
        <v>299695</v>
      </c>
      <c r="H66" s="719">
        <f t="shared" si="2"/>
        <v>1</v>
      </c>
      <c r="I66" s="456">
        <f t="shared" si="3"/>
        <v>0</v>
      </c>
    </row>
    <row r="67" spans="2:9" ht="17.45" customHeight="1" x14ac:dyDescent="0.25">
      <c r="B67" s="1037"/>
      <c r="C67" s="450" t="s">
        <v>0</v>
      </c>
      <c r="D67" s="346" t="s">
        <v>412</v>
      </c>
      <c r="E67" s="690"/>
      <c r="F67" s="705">
        <f>F68+F69+F70+F71</f>
        <v>1000000</v>
      </c>
      <c r="G67" s="705">
        <f>G68+G69+G70+G71</f>
        <v>1000000</v>
      </c>
      <c r="H67" s="719">
        <f t="shared" si="2"/>
        <v>1</v>
      </c>
      <c r="I67" s="457">
        <f t="shared" si="3"/>
        <v>0</v>
      </c>
    </row>
    <row r="68" spans="2:9" ht="29.45" customHeight="1" x14ac:dyDescent="0.25">
      <c r="B68" s="1037"/>
      <c r="C68" s="448" t="s">
        <v>283</v>
      </c>
      <c r="D68" s="398" t="s">
        <v>622</v>
      </c>
      <c r="E68" s="690"/>
      <c r="F68" s="701">
        <v>265108.08</v>
      </c>
      <c r="G68" s="701">
        <v>265108.08</v>
      </c>
      <c r="H68" s="719">
        <f t="shared" si="2"/>
        <v>1</v>
      </c>
      <c r="I68" s="456">
        <f t="shared" si="3"/>
        <v>0</v>
      </c>
    </row>
    <row r="69" spans="2:9" ht="29.45" customHeight="1" x14ac:dyDescent="0.25">
      <c r="B69" s="1037"/>
      <c r="C69" s="448" t="s">
        <v>283</v>
      </c>
      <c r="D69" s="398" t="s">
        <v>623</v>
      </c>
      <c r="E69" s="690"/>
      <c r="F69" s="701">
        <v>67171</v>
      </c>
      <c r="G69" s="701">
        <v>67171</v>
      </c>
      <c r="H69" s="719">
        <f t="shared" si="2"/>
        <v>1</v>
      </c>
      <c r="I69" s="456">
        <f t="shared" si="3"/>
        <v>0</v>
      </c>
    </row>
    <row r="70" spans="2:9" ht="29.45" customHeight="1" x14ac:dyDescent="0.25">
      <c r="B70" s="1037"/>
      <c r="C70" s="448" t="s">
        <v>283</v>
      </c>
      <c r="D70" s="398" t="s">
        <v>624</v>
      </c>
      <c r="E70" s="690"/>
      <c r="F70" s="701">
        <v>117014</v>
      </c>
      <c r="G70" s="701">
        <v>117014</v>
      </c>
      <c r="H70" s="719">
        <f t="shared" si="2"/>
        <v>1</v>
      </c>
      <c r="I70" s="456">
        <f t="shared" si="3"/>
        <v>0</v>
      </c>
    </row>
    <row r="71" spans="2:9" ht="60.95" customHeight="1" x14ac:dyDescent="0.25">
      <c r="B71" s="1037"/>
      <c r="C71" s="448" t="s">
        <v>283</v>
      </c>
      <c r="D71" s="398" t="s">
        <v>678</v>
      </c>
      <c r="E71" s="690"/>
      <c r="F71" s="701">
        <v>550706.92000000004</v>
      </c>
      <c r="G71" s="701">
        <v>550706.92000000004</v>
      </c>
      <c r="H71" s="719">
        <f t="shared" si="2"/>
        <v>1</v>
      </c>
      <c r="I71" s="456">
        <f t="shared" si="3"/>
        <v>0</v>
      </c>
    </row>
    <row r="72" spans="2:9" ht="19.149999999999999" customHeight="1" x14ac:dyDescent="0.25">
      <c r="B72" s="1037"/>
      <c r="C72" s="450" t="s">
        <v>0</v>
      </c>
      <c r="D72" s="346" t="s">
        <v>194</v>
      </c>
      <c r="E72" s="690"/>
      <c r="F72" s="705">
        <f>F73+F74+F75</f>
        <v>1000000</v>
      </c>
      <c r="G72" s="705">
        <f>G73+G74+G75</f>
        <v>1000000</v>
      </c>
      <c r="H72" s="719">
        <f t="shared" si="2"/>
        <v>1</v>
      </c>
      <c r="I72" s="457">
        <f t="shared" si="3"/>
        <v>0</v>
      </c>
    </row>
    <row r="73" spans="2:9" ht="50.1" customHeight="1" x14ac:dyDescent="0.25">
      <c r="B73" s="1037"/>
      <c r="C73" s="448" t="s">
        <v>283</v>
      </c>
      <c r="D73" s="398" t="s">
        <v>680</v>
      </c>
      <c r="E73" s="690"/>
      <c r="F73" s="701">
        <v>1000000</v>
      </c>
      <c r="G73" s="701">
        <v>1000000</v>
      </c>
      <c r="H73" s="719">
        <f t="shared" si="2"/>
        <v>1</v>
      </c>
      <c r="I73" s="459">
        <f t="shared" si="3"/>
        <v>0</v>
      </c>
    </row>
    <row r="74" spans="2:9" ht="29.45" hidden="1" customHeight="1" x14ac:dyDescent="0.35">
      <c r="B74" s="1037"/>
      <c r="C74" s="448" t="s">
        <v>283</v>
      </c>
      <c r="D74" s="398"/>
      <c r="E74" s="690"/>
      <c r="F74" s="701"/>
      <c r="G74" s="157"/>
      <c r="H74" s="719" t="e">
        <f t="shared" si="2"/>
        <v>#DIV/0!</v>
      </c>
      <c r="I74" s="456">
        <f t="shared" si="3"/>
        <v>0</v>
      </c>
    </row>
    <row r="75" spans="2:9" ht="29.45" hidden="1" customHeight="1" x14ac:dyDescent="0.35">
      <c r="B75" s="1037"/>
      <c r="C75" s="448" t="s">
        <v>283</v>
      </c>
      <c r="D75" s="398"/>
      <c r="E75" s="690"/>
      <c r="F75" s="701"/>
      <c r="G75" s="157"/>
      <c r="H75" s="719" t="e">
        <f t="shared" si="2"/>
        <v>#DIV/0!</v>
      </c>
      <c r="I75" s="456">
        <f t="shared" si="3"/>
        <v>0</v>
      </c>
    </row>
    <row r="76" spans="2:9" ht="29.45" customHeight="1" x14ac:dyDescent="0.25">
      <c r="B76" s="1037"/>
      <c r="C76" s="450" t="s">
        <v>0</v>
      </c>
      <c r="D76" s="346" t="s">
        <v>410</v>
      </c>
      <c r="E76" s="690"/>
      <c r="F76" s="705">
        <f>F77</f>
        <v>1000000</v>
      </c>
      <c r="G76" s="705">
        <f>G77</f>
        <v>999144</v>
      </c>
      <c r="H76" s="719">
        <f t="shared" si="2"/>
        <v>0.99914400000000003</v>
      </c>
      <c r="I76" s="457">
        <f t="shared" si="3"/>
        <v>856</v>
      </c>
    </row>
    <row r="77" spans="2:9" ht="29.45" customHeight="1" x14ac:dyDescent="0.25">
      <c r="B77" s="1037"/>
      <c r="C77" s="448" t="s">
        <v>283</v>
      </c>
      <c r="D77" s="398" t="s">
        <v>629</v>
      </c>
      <c r="E77" s="690"/>
      <c r="F77" s="701">
        <v>1000000</v>
      </c>
      <c r="G77" s="701">
        <v>999144</v>
      </c>
      <c r="H77" s="719">
        <f t="shared" si="2"/>
        <v>0.99914400000000003</v>
      </c>
      <c r="I77" s="456">
        <f t="shared" si="3"/>
        <v>856</v>
      </c>
    </row>
    <row r="78" spans="2:9" ht="19.149999999999999" customHeight="1" x14ac:dyDescent="0.25">
      <c r="B78" s="1037"/>
      <c r="C78" s="450" t="s">
        <v>0</v>
      </c>
      <c r="D78" s="346" t="s">
        <v>385</v>
      </c>
      <c r="E78" s="690"/>
      <c r="F78" s="705">
        <f>F79+F80</f>
        <v>596957</v>
      </c>
      <c r="G78" s="705">
        <f>G79+G80</f>
        <v>596957</v>
      </c>
      <c r="H78" s="719">
        <f t="shared" si="2"/>
        <v>1</v>
      </c>
      <c r="I78" s="457">
        <f t="shared" si="3"/>
        <v>0</v>
      </c>
    </row>
    <row r="79" spans="2:9" ht="34.15" customHeight="1" x14ac:dyDescent="0.25">
      <c r="B79" s="1037"/>
      <c r="C79" s="660" t="s">
        <v>597</v>
      </c>
      <c r="D79" s="398" t="s">
        <v>386</v>
      </c>
      <c r="E79" s="690"/>
      <c r="F79" s="701">
        <v>196957</v>
      </c>
      <c r="G79" s="701">
        <v>196957</v>
      </c>
      <c r="H79" s="719">
        <f t="shared" si="2"/>
        <v>1</v>
      </c>
      <c r="I79" s="456">
        <f t="shared" si="3"/>
        <v>0</v>
      </c>
    </row>
    <row r="80" spans="2:9" ht="26.25" x14ac:dyDescent="0.25">
      <c r="B80" s="1037"/>
      <c r="C80" s="448" t="s">
        <v>283</v>
      </c>
      <c r="D80" s="314" t="s">
        <v>630</v>
      </c>
      <c r="E80" s="690"/>
      <c r="F80" s="701">
        <v>400000</v>
      </c>
      <c r="G80" s="701">
        <v>400000</v>
      </c>
      <c r="H80" s="719">
        <f t="shared" si="2"/>
        <v>1</v>
      </c>
      <c r="I80" s="456">
        <f t="shared" si="3"/>
        <v>0</v>
      </c>
    </row>
    <row r="81" spans="2:9" x14ac:dyDescent="0.25">
      <c r="B81" s="1037"/>
      <c r="C81" s="450" t="s">
        <v>0</v>
      </c>
      <c r="D81" s="346" t="s">
        <v>195</v>
      </c>
      <c r="E81" s="690"/>
      <c r="F81" s="705">
        <f>F82+F83</f>
        <v>1000000</v>
      </c>
      <c r="G81" s="705">
        <f>G82+G83</f>
        <v>1000000</v>
      </c>
      <c r="H81" s="719">
        <f t="shared" si="2"/>
        <v>1</v>
      </c>
      <c r="I81" s="457">
        <f t="shared" si="3"/>
        <v>0</v>
      </c>
    </row>
    <row r="82" spans="2:9" ht="36" customHeight="1" x14ac:dyDescent="0.25">
      <c r="B82" s="1037"/>
      <c r="C82" s="448" t="s">
        <v>283</v>
      </c>
      <c r="D82" s="398" t="s">
        <v>632</v>
      </c>
      <c r="E82" s="690"/>
      <c r="F82" s="701">
        <v>400000</v>
      </c>
      <c r="G82" s="701">
        <v>400000</v>
      </c>
      <c r="H82" s="719">
        <f t="shared" si="2"/>
        <v>1</v>
      </c>
      <c r="I82" s="459">
        <f>F82-G82</f>
        <v>0</v>
      </c>
    </row>
    <row r="83" spans="2:9" ht="29.45" customHeight="1" x14ac:dyDescent="0.25">
      <c r="B83" s="1037"/>
      <c r="C83" s="448" t="s">
        <v>283</v>
      </c>
      <c r="D83" s="398" t="s">
        <v>631</v>
      </c>
      <c r="E83" s="690"/>
      <c r="F83" s="701">
        <v>600000</v>
      </c>
      <c r="G83" s="701">
        <v>600000</v>
      </c>
      <c r="H83" s="719">
        <f t="shared" si="2"/>
        <v>1</v>
      </c>
      <c r="I83" s="459">
        <f>F83-G83</f>
        <v>0</v>
      </c>
    </row>
    <row r="84" spans="2:9" x14ac:dyDescent="0.25">
      <c r="B84" s="1037"/>
      <c r="C84" s="940"/>
      <c r="D84" s="940"/>
      <c r="E84" s="940"/>
      <c r="F84" s="940"/>
      <c r="G84" s="940"/>
      <c r="H84" s="940"/>
      <c r="I84" s="1021"/>
    </row>
    <row r="85" spans="2:9" s="689" customFormat="1" ht="21" customHeight="1" x14ac:dyDescent="0.2">
      <c r="B85" s="1037"/>
      <c r="C85" s="450" t="s">
        <v>0</v>
      </c>
      <c r="D85" s="346" t="s">
        <v>208</v>
      </c>
      <c r="E85" s="453">
        <f>E86</f>
        <v>294152.18</v>
      </c>
      <c r="F85" s="705">
        <f>F86+F88</f>
        <v>2294152.1800000002</v>
      </c>
      <c r="G85" s="705">
        <f>G86+G88</f>
        <v>1923658.25</v>
      </c>
      <c r="H85" s="719">
        <f t="shared" si="2"/>
        <v>0.83850507685152775</v>
      </c>
      <c r="I85" s="457">
        <f t="shared" si="3"/>
        <v>370493.93000000017</v>
      </c>
    </row>
    <row r="86" spans="2:9" ht="20.25" customHeight="1" x14ac:dyDescent="0.25">
      <c r="B86" s="1037"/>
      <c r="C86" s="450" t="s">
        <v>0</v>
      </c>
      <c r="D86" s="346" t="s">
        <v>193</v>
      </c>
      <c r="E86" s="260">
        <f t="shared" ref="E86:G86" si="4">E87</f>
        <v>294152.18</v>
      </c>
      <c r="F86" s="705">
        <f t="shared" si="4"/>
        <v>294152.18</v>
      </c>
      <c r="G86" s="705">
        <f t="shared" si="4"/>
        <v>118377</v>
      </c>
      <c r="H86" s="719">
        <f t="shared" si="2"/>
        <v>0.4024345493546912</v>
      </c>
      <c r="I86" s="457">
        <f t="shared" si="3"/>
        <v>175775.18</v>
      </c>
    </row>
    <row r="87" spans="2:9" ht="45" customHeight="1" x14ac:dyDescent="0.25">
      <c r="B87" s="1037"/>
      <c r="C87" s="442" t="s">
        <v>85</v>
      </c>
      <c r="D87" s="395" t="s">
        <v>282</v>
      </c>
      <c r="E87" s="279">
        <v>294152.18</v>
      </c>
      <c r="F87" s="701">
        <v>294152.18</v>
      </c>
      <c r="G87" s="701">
        <v>118377</v>
      </c>
      <c r="H87" s="719">
        <f t="shared" si="2"/>
        <v>0.4024345493546912</v>
      </c>
      <c r="I87" s="847">
        <f t="shared" si="3"/>
        <v>175775.18</v>
      </c>
    </row>
    <row r="88" spans="2:9" ht="19.899999999999999" customHeight="1" x14ac:dyDescent="0.25">
      <c r="B88" s="1037"/>
      <c r="C88" s="450" t="s">
        <v>0</v>
      </c>
      <c r="D88" s="450" t="s">
        <v>412</v>
      </c>
      <c r="E88" s="279"/>
      <c r="F88" s="705">
        <f>F89+F90+F91+F92</f>
        <v>2000000</v>
      </c>
      <c r="G88" s="705">
        <f>G89+G90+G91+G92</f>
        <v>1805281.25</v>
      </c>
      <c r="H88" s="719">
        <f t="shared" si="2"/>
        <v>0.90264062499999997</v>
      </c>
      <c r="I88" s="457">
        <f t="shared" si="3"/>
        <v>194718.75</v>
      </c>
    </row>
    <row r="89" spans="2:9" ht="33" customHeight="1" x14ac:dyDescent="0.25">
      <c r="B89" s="1037"/>
      <c r="C89" s="448" t="s">
        <v>283</v>
      </c>
      <c r="D89" s="395" t="s">
        <v>593</v>
      </c>
      <c r="E89" s="279"/>
      <c r="F89" s="701">
        <v>944934</v>
      </c>
      <c r="G89" s="701">
        <v>750215.25</v>
      </c>
      <c r="H89" s="719">
        <f t="shared" si="2"/>
        <v>0.79393402078875353</v>
      </c>
      <c r="I89" s="456">
        <f t="shared" si="3"/>
        <v>194718.75</v>
      </c>
    </row>
    <row r="90" spans="2:9" ht="33" customHeight="1" x14ac:dyDescent="0.25">
      <c r="B90" s="1037"/>
      <c r="C90" s="448" t="s">
        <v>283</v>
      </c>
      <c r="D90" s="395" t="s">
        <v>594</v>
      </c>
      <c r="E90" s="279"/>
      <c r="F90" s="701">
        <v>60000</v>
      </c>
      <c r="G90" s="701">
        <v>60000</v>
      </c>
      <c r="H90" s="719">
        <f t="shared" si="2"/>
        <v>1</v>
      </c>
      <c r="I90" s="456">
        <f t="shared" si="3"/>
        <v>0</v>
      </c>
    </row>
    <row r="91" spans="2:9" ht="33" customHeight="1" x14ac:dyDescent="0.25">
      <c r="B91" s="1037"/>
      <c r="C91" s="448" t="s">
        <v>283</v>
      </c>
      <c r="D91" s="395" t="s">
        <v>595</v>
      </c>
      <c r="E91" s="279"/>
      <c r="F91" s="701">
        <v>92000</v>
      </c>
      <c r="G91" s="701">
        <v>92000</v>
      </c>
      <c r="H91" s="719">
        <f t="shared" si="2"/>
        <v>1</v>
      </c>
      <c r="I91" s="456">
        <f t="shared" si="3"/>
        <v>0</v>
      </c>
    </row>
    <row r="92" spans="2:9" ht="33" customHeight="1" x14ac:dyDescent="0.25">
      <c r="B92" s="1037"/>
      <c r="C92" s="448" t="s">
        <v>283</v>
      </c>
      <c r="D92" s="395" t="s">
        <v>694</v>
      </c>
      <c r="E92" s="279"/>
      <c r="F92" s="701">
        <f>500000+403066</f>
        <v>903066</v>
      </c>
      <c r="G92" s="701">
        <f>403066+500000</f>
        <v>903066</v>
      </c>
      <c r="H92" s="719">
        <f t="shared" si="2"/>
        <v>1</v>
      </c>
      <c r="I92" s="456">
        <f t="shared" si="3"/>
        <v>0</v>
      </c>
    </row>
    <row r="93" spans="2:9" ht="27" customHeight="1" x14ac:dyDescent="0.25">
      <c r="B93" s="1037" t="s">
        <v>538</v>
      </c>
      <c r="C93" s="724" t="s">
        <v>106</v>
      </c>
      <c r="D93" s="724" t="s">
        <v>521</v>
      </c>
      <c r="E93" s="725">
        <f>E94+E100+E112</f>
        <v>36924088.969999999</v>
      </c>
      <c r="F93" s="725">
        <f>F94+F100+F112</f>
        <v>100732168.76999998</v>
      </c>
      <c r="G93" s="725">
        <f>G94+G100+G112</f>
        <v>83926393.760000005</v>
      </c>
      <c r="H93" s="726">
        <f t="shared" si="2"/>
        <v>0.83316377265367625</v>
      </c>
      <c r="I93" s="727">
        <f t="shared" si="3"/>
        <v>16805775.009999976</v>
      </c>
    </row>
    <row r="94" spans="2:9" ht="24.6" customHeight="1" x14ac:dyDescent="0.25">
      <c r="B94" s="1037"/>
      <c r="C94" s="507" t="s">
        <v>0</v>
      </c>
      <c r="D94" s="507" t="s">
        <v>208</v>
      </c>
      <c r="E94" s="729">
        <f>7418600</f>
        <v>7418600</v>
      </c>
      <c r="F94" s="729">
        <f>F95+F96+F97+F98+F99</f>
        <v>11039057.390000001</v>
      </c>
      <c r="G94" s="729">
        <f>G95+G96+G97+G98</f>
        <v>8969459.620000001</v>
      </c>
      <c r="H94" s="719">
        <f t="shared" si="2"/>
        <v>0.81252042661950508</v>
      </c>
      <c r="I94" s="279">
        <f t="shared" si="3"/>
        <v>2069597.7699999996</v>
      </c>
    </row>
    <row r="95" spans="2:9" ht="26.25" x14ac:dyDescent="0.25">
      <c r="B95" s="1037"/>
      <c r="C95" s="442" t="s">
        <v>85</v>
      </c>
      <c r="D95" s="378" t="s">
        <v>529</v>
      </c>
      <c r="E95" s="715"/>
      <c r="F95" s="701">
        <v>2979260</v>
      </c>
      <c r="G95" s="701">
        <v>2065619</v>
      </c>
      <c r="H95" s="719">
        <f t="shared" si="2"/>
        <v>0.69333290817182791</v>
      </c>
      <c r="I95" s="459">
        <f t="shared" si="3"/>
        <v>913641</v>
      </c>
    </row>
    <row r="96" spans="2:9" ht="26.25" customHeight="1" x14ac:dyDescent="0.25">
      <c r="B96" s="1037"/>
      <c r="C96" s="442" t="s">
        <v>85</v>
      </c>
      <c r="D96" s="378" t="s">
        <v>290</v>
      </c>
      <c r="E96" s="715"/>
      <c r="F96" s="701">
        <v>310189.3</v>
      </c>
      <c r="G96" s="701">
        <v>221239.89</v>
      </c>
      <c r="H96" s="719">
        <f t="shared" si="2"/>
        <v>0.7132415270288176</v>
      </c>
      <c r="I96" s="459">
        <f t="shared" si="3"/>
        <v>88949.409999999974</v>
      </c>
    </row>
    <row r="97" spans="2:9" ht="28.5" customHeight="1" x14ac:dyDescent="0.25">
      <c r="B97" s="1037"/>
      <c r="C97" s="442" t="s">
        <v>85</v>
      </c>
      <c r="D97" s="378" t="s">
        <v>530</v>
      </c>
      <c r="E97" s="715"/>
      <c r="F97" s="701">
        <v>4129073.8</v>
      </c>
      <c r="G97" s="701">
        <v>3062143.56</v>
      </c>
      <c r="H97" s="719">
        <f t="shared" si="2"/>
        <v>0.74160543219159714</v>
      </c>
      <c r="I97" s="459">
        <f t="shared" si="3"/>
        <v>1066930.2399999998</v>
      </c>
    </row>
    <row r="98" spans="2:9" ht="31.15" customHeight="1" x14ac:dyDescent="0.25">
      <c r="B98" s="1037"/>
      <c r="C98" s="732" t="s">
        <v>533</v>
      </c>
      <c r="D98" s="404" t="s">
        <v>532</v>
      </c>
      <c r="E98" s="715"/>
      <c r="F98" s="701">
        <v>3620457.39</v>
      </c>
      <c r="G98" s="701">
        <v>3620457.17</v>
      </c>
      <c r="H98" s="719">
        <f t="shared" si="2"/>
        <v>0.99999993923419705</v>
      </c>
      <c r="I98" s="459">
        <f t="shared" si="3"/>
        <v>0.22000000020489097</v>
      </c>
    </row>
    <row r="99" spans="2:9" ht="28.9" customHeight="1" x14ac:dyDescent="0.25">
      <c r="B99" s="1037"/>
      <c r="C99" s="442" t="s">
        <v>85</v>
      </c>
      <c r="D99" s="404" t="s">
        <v>542</v>
      </c>
      <c r="E99" s="715"/>
      <c r="F99" s="701">
        <v>76.900000000000006</v>
      </c>
      <c r="G99" s="454"/>
      <c r="H99" s="719">
        <f t="shared" si="2"/>
        <v>0</v>
      </c>
      <c r="I99" s="459">
        <f t="shared" si="3"/>
        <v>76.900000000000006</v>
      </c>
    </row>
    <row r="100" spans="2:9" ht="24.6" customHeight="1" x14ac:dyDescent="0.25">
      <c r="B100" s="1037"/>
      <c r="C100" s="450" t="s">
        <v>0</v>
      </c>
      <c r="D100" s="450" t="s">
        <v>206</v>
      </c>
      <c r="E100" s="705">
        <f>5959147.82</f>
        <v>5959147.8200000003</v>
      </c>
      <c r="F100" s="705">
        <f>F101+F107+F110+F111</f>
        <v>9140130.1799999997</v>
      </c>
      <c r="G100" s="705">
        <f>G101+G107+G110+G111</f>
        <v>7573787.7800000003</v>
      </c>
      <c r="H100" s="721">
        <f t="shared" si="2"/>
        <v>0.82863018697180091</v>
      </c>
      <c r="I100" s="455">
        <f t="shared" si="3"/>
        <v>1566342.3999999994</v>
      </c>
    </row>
    <row r="101" spans="2:9" ht="22.15" customHeight="1" x14ac:dyDescent="0.25">
      <c r="B101" s="1037"/>
      <c r="C101" s="1042" t="s">
        <v>545</v>
      </c>
      <c r="D101" s="1043"/>
      <c r="E101" s="769"/>
      <c r="F101" s="769">
        <f>F102+F103+F104+F105+F106</f>
        <v>1566342.4</v>
      </c>
      <c r="G101" s="769">
        <f>G102+G103+G104+G105+G106</f>
        <v>0</v>
      </c>
      <c r="H101" s="770">
        <f t="shared" si="2"/>
        <v>0</v>
      </c>
      <c r="I101" s="771">
        <f>F101-G101</f>
        <v>1566342.4</v>
      </c>
    </row>
    <row r="102" spans="2:9" ht="28.5" customHeight="1" x14ac:dyDescent="0.25">
      <c r="B102" s="1037"/>
      <c r="C102" s="442" t="s">
        <v>85</v>
      </c>
      <c r="D102" s="1057" t="s">
        <v>541</v>
      </c>
      <c r="E102" s="701"/>
      <c r="F102" s="701">
        <f>2743747.82+8704660-8973853.82-908211.6</f>
        <v>1566342.4</v>
      </c>
      <c r="G102" s="454"/>
      <c r="H102" s="719">
        <f t="shared" si="2"/>
        <v>0</v>
      </c>
      <c r="I102" s="459">
        <f t="shared" si="3"/>
        <v>1566342.4</v>
      </c>
    </row>
    <row r="103" spans="2:9" ht="28.5" customHeight="1" x14ac:dyDescent="0.25">
      <c r="B103" s="1037"/>
      <c r="C103" s="446" t="s">
        <v>535</v>
      </c>
      <c r="D103" s="1058"/>
      <c r="E103" s="279"/>
      <c r="F103" s="701">
        <f>3215400-3215400</f>
        <v>0</v>
      </c>
      <c r="G103" s="454"/>
      <c r="H103" s="719" t="e">
        <f t="shared" si="2"/>
        <v>#DIV/0!</v>
      </c>
      <c r="I103" s="459">
        <f t="shared" si="3"/>
        <v>0</v>
      </c>
    </row>
    <row r="104" spans="2:9" ht="40.15" customHeight="1" x14ac:dyDescent="0.25">
      <c r="B104" s="1037"/>
      <c r="C104" s="660" t="s">
        <v>543</v>
      </c>
      <c r="D104" s="1058"/>
      <c r="E104" s="279"/>
      <c r="F104" s="701">
        <f>14214695.64-168395.64-9253396.42-1500000-3292903.58</f>
        <v>0</v>
      </c>
      <c r="G104" s="454"/>
      <c r="H104" s="719" t="e">
        <f t="shared" si="2"/>
        <v>#DIV/0!</v>
      </c>
      <c r="I104" s="459">
        <f t="shared" si="3"/>
        <v>0</v>
      </c>
    </row>
    <row r="105" spans="2:9" ht="36.6" customHeight="1" x14ac:dyDescent="0.25">
      <c r="B105" s="1037"/>
      <c r="C105" s="732" t="s">
        <v>533</v>
      </c>
      <c r="D105" s="1058"/>
      <c r="E105" s="279"/>
      <c r="F105" s="701">
        <f>168395.64+63566.03+141680.18-373641.85</f>
        <v>0</v>
      </c>
      <c r="G105" s="454"/>
      <c r="H105" s="719" t="e">
        <f t="shared" si="2"/>
        <v>#DIV/0!</v>
      </c>
      <c r="I105" s="459">
        <f t="shared" si="3"/>
        <v>0</v>
      </c>
    </row>
    <row r="106" spans="2:9" ht="36.6" customHeight="1" x14ac:dyDescent="0.25">
      <c r="B106" s="1037"/>
      <c r="C106" s="448" t="s">
        <v>283</v>
      </c>
      <c r="D106" s="859"/>
      <c r="E106" s="279"/>
      <c r="F106" s="701">
        <f>66971-66971</f>
        <v>0</v>
      </c>
      <c r="G106" s="454"/>
      <c r="H106" s="719" t="e">
        <f t="shared" si="2"/>
        <v>#DIV/0!</v>
      </c>
      <c r="I106" s="459">
        <f t="shared" si="3"/>
        <v>0</v>
      </c>
    </row>
    <row r="107" spans="2:9" ht="24" customHeight="1" x14ac:dyDescent="0.25">
      <c r="B107" s="1037"/>
      <c r="C107" s="1044" t="s">
        <v>527</v>
      </c>
      <c r="D107" s="1045"/>
      <c r="E107" s="279">
        <f>E108+E109</f>
        <v>0</v>
      </c>
      <c r="F107" s="705">
        <f>F108+F109</f>
        <v>7471259</v>
      </c>
      <c r="G107" s="705">
        <f>G108+G109</f>
        <v>7471259</v>
      </c>
      <c r="H107" s="721">
        <f t="shared" si="2"/>
        <v>1</v>
      </c>
      <c r="I107" s="455">
        <f t="shared" si="3"/>
        <v>0</v>
      </c>
    </row>
    <row r="108" spans="2:9" ht="53.45" customHeight="1" x14ac:dyDescent="0.25">
      <c r="B108" s="1037"/>
      <c r="C108" s="732" t="s">
        <v>544</v>
      </c>
      <c r="D108" s="994" t="s">
        <v>531</v>
      </c>
      <c r="E108" s="279"/>
      <c r="F108" s="701">
        <v>7097600</v>
      </c>
      <c r="G108" s="701">
        <v>7097600</v>
      </c>
      <c r="H108" s="719">
        <f t="shared" si="2"/>
        <v>1</v>
      </c>
      <c r="I108" s="459">
        <f t="shared" si="3"/>
        <v>0</v>
      </c>
    </row>
    <row r="109" spans="2:9" ht="46.15" customHeight="1" x14ac:dyDescent="0.25">
      <c r="B109" s="1037"/>
      <c r="C109" s="732" t="s">
        <v>533</v>
      </c>
      <c r="D109" s="995"/>
      <c r="E109" s="279"/>
      <c r="F109" s="701">
        <v>373659</v>
      </c>
      <c r="G109" s="701">
        <v>373659</v>
      </c>
      <c r="H109" s="719">
        <f t="shared" si="2"/>
        <v>1</v>
      </c>
      <c r="I109" s="459">
        <f t="shared" si="3"/>
        <v>0</v>
      </c>
    </row>
    <row r="110" spans="2:9" ht="43.9" customHeight="1" x14ac:dyDescent="0.25">
      <c r="B110" s="1037"/>
      <c r="C110" s="732" t="s">
        <v>533</v>
      </c>
      <c r="D110" s="861" t="s">
        <v>439</v>
      </c>
      <c r="E110" s="279"/>
      <c r="F110" s="701">
        <v>102528.78</v>
      </c>
      <c r="G110" s="701">
        <v>102528.78</v>
      </c>
      <c r="H110" s="719">
        <f t="shared" si="2"/>
        <v>1</v>
      </c>
      <c r="I110" s="459">
        <f t="shared" si="3"/>
        <v>0</v>
      </c>
    </row>
    <row r="111" spans="2:9" ht="43.9" hidden="1" customHeight="1" x14ac:dyDescent="0.35">
      <c r="B111" s="867"/>
      <c r="C111" s="404"/>
      <c r="D111" s="861"/>
      <c r="E111" s="279"/>
      <c r="F111" s="705"/>
      <c r="G111" s="701"/>
      <c r="H111" s="719" t="e">
        <f t="shared" si="2"/>
        <v>#DIV/0!</v>
      </c>
      <c r="I111" s="459">
        <f t="shared" si="3"/>
        <v>0</v>
      </c>
    </row>
    <row r="112" spans="2:9" ht="46.5" customHeight="1" x14ac:dyDescent="0.25">
      <c r="B112" s="1037" t="s">
        <v>539</v>
      </c>
      <c r="C112" s="1039"/>
      <c r="D112" s="344" t="s">
        <v>33</v>
      </c>
      <c r="E112" s="705">
        <f>E123</f>
        <v>23546341.149999999</v>
      </c>
      <c r="F112" s="705">
        <f>F123+F113+F121+F114+F115+F117+F118+F116+F119+F120+F122</f>
        <v>80552981.199999988</v>
      </c>
      <c r="G112" s="705">
        <f>G123+G113+G121+G114+G115+G117+G118+G116+G119+G120+G122</f>
        <v>67383146.359999999</v>
      </c>
      <c r="H112" s="719">
        <f t="shared" si="2"/>
        <v>0.8365071702647302</v>
      </c>
      <c r="I112" s="459">
        <f t="shared" si="3"/>
        <v>13169834.839999989</v>
      </c>
    </row>
    <row r="113" spans="2:9" ht="19.149999999999999" customHeight="1" x14ac:dyDescent="0.25">
      <c r="B113" s="1037"/>
      <c r="C113" s="1040"/>
      <c r="D113" s="861" t="s">
        <v>579</v>
      </c>
      <c r="E113" s="705"/>
      <c r="F113" s="705">
        <v>8370720.4699999997</v>
      </c>
      <c r="G113" s="705">
        <v>8370720.4699999997</v>
      </c>
      <c r="H113" s="719">
        <f t="shared" si="2"/>
        <v>1</v>
      </c>
      <c r="I113" s="459">
        <f t="shared" si="3"/>
        <v>0</v>
      </c>
    </row>
    <row r="114" spans="2:9" ht="27" customHeight="1" x14ac:dyDescent="0.25">
      <c r="B114" s="1037"/>
      <c r="C114" s="1040"/>
      <c r="D114" s="861" t="s">
        <v>609</v>
      </c>
      <c r="E114" s="705"/>
      <c r="F114" s="705">
        <v>5055150.45</v>
      </c>
      <c r="G114" s="705">
        <v>5055150.45</v>
      </c>
      <c r="H114" s="719">
        <f t="shared" si="2"/>
        <v>1</v>
      </c>
      <c r="I114" s="459">
        <f t="shared" si="3"/>
        <v>0</v>
      </c>
    </row>
    <row r="115" spans="2:9" ht="22.15" customHeight="1" x14ac:dyDescent="0.25">
      <c r="B115" s="1037"/>
      <c r="C115" s="1040"/>
      <c r="D115" s="861" t="s">
        <v>610</v>
      </c>
      <c r="E115" s="705"/>
      <c r="F115" s="705">
        <v>571339</v>
      </c>
      <c r="G115" s="705">
        <v>571339</v>
      </c>
      <c r="H115" s="719">
        <f t="shared" si="2"/>
        <v>1</v>
      </c>
      <c r="I115" s="459">
        <f t="shared" si="3"/>
        <v>0</v>
      </c>
    </row>
    <row r="116" spans="2:9" ht="28.15" customHeight="1" x14ac:dyDescent="0.25">
      <c r="B116" s="1037"/>
      <c r="C116" s="1040"/>
      <c r="D116" s="861" t="s">
        <v>614</v>
      </c>
      <c r="E116" s="705"/>
      <c r="F116" s="705">
        <f>12570918.95+4204118.65+1500000</f>
        <v>18275037.600000001</v>
      </c>
      <c r="G116" s="705">
        <v>18275037.600000001</v>
      </c>
      <c r="H116" s="719">
        <f t="shared" si="2"/>
        <v>1</v>
      </c>
      <c r="I116" s="459">
        <f t="shared" si="3"/>
        <v>0</v>
      </c>
    </row>
    <row r="117" spans="2:9" ht="32.450000000000003" customHeight="1" x14ac:dyDescent="0.25">
      <c r="B117" s="1037"/>
      <c r="C117" s="1040"/>
      <c r="D117" s="861" t="s">
        <v>611</v>
      </c>
      <c r="E117" s="705"/>
      <c r="F117" s="705">
        <f>3347364.37+66971+3215400+373641.85+3292903.58</f>
        <v>10296280.800000001</v>
      </c>
      <c r="G117" s="705">
        <f>3347364.37+66971+3215400+373641.85+3292903.58</f>
        <v>10296280.800000001</v>
      </c>
      <c r="H117" s="719">
        <f t="shared" si="2"/>
        <v>1</v>
      </c>
      <c r="I117" s="459">
        <f t="shared" si="3"/>
        <v>0</v>
      </c>
    </row>
    <row r="118" spans="2:9" ht="32.450000000000003" customHeight="1" x14ac:dyDescent="0.25">
      <c r="B118" s="1037"/>
      <c r="C118" s="1040"/>
      <c r="D118" s="861" t="s">
        <v>611</v>
      </c>
      <c r="E118" s="705"/>
      <c r="F118" s="705">
        <v>1500000</v>
      </c>
      <c r="G118" s="705">
        <v>1500000</v>
      </c>
      <c r="H118" s="719">
        <f t="shared" si="2"/>
        <v>1</v>
      </c>
      <c r="I118" s="459">
        <f t="shared" si="3"/>
        <v>0</v>
      </c>
    </row>
    <row r="119" spans="2:9" ht="43.15" customHeight="1" x14ac:dyDescent="0.25">
      <c r="B119" s="1037"/>
      <c r="C119" s="1040"/>
      <c r="D119" s="861" t="s">
        <v>646</v>
      </c>
      <c r="E119" s="705"/>
      <c r="F119" s="812">
        <v>430341.6</v>
      </c>
      <c r="G119" s="705">
        <v>430341.6</v>
      </c>
      <c r="H119" s="719">
        <f t="shared" si="2"/>
        <v>1</v>
      </c>
      <c r="I119" s="459">
        <f t="shared" si="3"/>
        <v>0</v>
      </c>
    </row>
    <row r="120" spans="2:9" ht="42" customHeight="1" x14ac:dyDescent="0.25">
      <c r="B120" s="1037"/>
      <c r="C120" s="1040"/>
      <c r="D120" s="861" t="s">
        <v>647</v>
      </c>
      <c r="E120" s="705"/>
      <c r="F120" s="812">
        <v>477870</v>
      </c>
      <c r="G120" s="705">
        <v>477870</v>
      </c>
      <c r="H120" s="719">
        <f t="shared" si="2"/>
        <v>1</v>
      </c>
      <c r="I120" s="459">
        <f t="shared" si="3"/>
        <v>0</v>
      </c>
    </row>
    <row r="121" spans="2:9" ht="16.149999999999999" hidden="1" customHeight="1" x14ac:dyDescent="0.35">
      <c r="B121" s="1037"/>
      <c r="C121" s="1040"/>
      <c r="D121" s="861" t="s">
        <v>598</v>
      </c>
      <c r="E121" s="705"/>
      <c r="F121" s="705">
        <f>1500000-1500000</f>
        <v>0</v>
      </c>
      <c r="G121" s="705"/>
      <c r="H121" s="719" t="e">
        <f t="shared" si="2"/>
        <v>#DIV/0!</v>
      </c>
      <c r="I121" s="459">
        <f t="shared" si="3"/>
        <v>0</v>
      </c>
    </row>
    <row r="122" spans="2:9" ht="24" customHeight="1" x14ac:dyDescent="0.25">
      <c r="B122" s="1037"/>
      <c r="C122" s="1040"/>
      <c r="D122" s="861" t="s">
        <v>679</v>
      </c>
      <c r="E122" s="705"/>
      <c r="F122" s="705">
        <v>7836651.5999999996</v>
      </c>
      <c r="G122" s="705"/>
      <c r="H122" s="719">
        <f t="shared" si="2"/>
        <v>0</v>
      </c>
      <c r="I122" s="459">
        <f t="shared" si="3"/>
        <v>7836651.5999999996</v>
      </c>
    </row>
    <row r="123" spans="2:9" ht="35.450000000000003" customHeight="1" x14ac:dyDescent="0.25">
      <c r="B123" s="1037"/>
      <c r="C123" s="1040"/>
      <c r="D123" s="864" t="s">
        <v>444</v>
      </c>
      <c r="E123" s="705">
        <f>E124+E125+E126+E127+E128</f>
        <v>23546341.149999999</v>
      </c>
      <c r="F123" s="705">
        <f>F124+F125+F126+F127+F128</f>
        <v>27739589.68</v>
      </c>
      <c r="G123" s="705">
        <f>G124+G125+G126+G127+G128</f>
        <v>22406406.439999998</v>
      </c>
      <c r="H123" s="719">
        <f t="shared" si="2"/>
        <v>0.80774109128783611</v>
      </c>
      <c r="I123" s="459">
        <f>F123-G123</f>
        <v>5333183.2400000021</v>
      </c>
    </row>
    <row r="124" spans="2:9" ht="24" customHeight="1" x14ac:dyDescent="0.25">
      <c r="B124" s="1037"/>
      <c r="C124" s="1040"/>
      <c r="D124" s="404" t="s">
        <v>540</v>
      </c>
      <c r="E124" s="701"/>
      <c r="F124" s="701">
        <f>3068570.44+1124678.09</f>
        <v>4193248.5300000003</v>
      </c>
      <c r="G124" s="858">
        <v>1193248.53</v>
      </c>
      <c r="H124" s="719">
        <f t="shared" si="2"/>
        <v>0.28456422782076307</v>
      </c>
      <c r="I124" s="459">
        <f t="shared" si="3"/>
        <v>3000000</v>
      </c>
    </row>
    <row r="125" spans="2:9" ht="39.6" customHeight="1" x14ac:dyDescent="0.25">
      <c r="B125" s="1037"/>
      <c r="C125" s="1040"/>
      <c r="D125" s="378" t="s">
        <v>525</v>
      </c>
      <c r="E125" s="701">
        <v>8703380</v>
      </c>
      <c r="F125" s="701">
        <v>8703380</v>
      </c>
      <c r="G125" s="858">
        <v>8703380</v>
      </c>
      <c r="H125" s="719">
        <f t="shared" si="2"/>
        <v>1</v>
      </c>
      <c r="I125" s="459">
        <f>F125-G125</f>
        <v>0</v>
      </c>
    </row>
    <row r="126" spans="2:9" ht="26.25" x14ac:dyDescent="0.25">
      <c r="B126" s="1037"/>
      <c r="C126" s="1040"/>
      <c r="D126" s="378" t="s">
        <v>526</v>
      </c>
      <c r="E126" s="701">
        <v>700000</v>
      </c>
      <c r="F126" s="701">
        <v>700000</v>
      </c>
      <c r="G126" s="858">
        <v>700000</v>
      </c>
      <c r="H126" s="719">
        <f t="shared" si="2"/>
        <v>1</v>
      </c>
      <c r="I126" s="459">
        <f t="shared" si="3"/>
        <v>0</v>
      </c>
    </row>
    <row r="127" spans="2:9" ht="26.25" x14ac:dyDescent="0.25">
      <c r="B127" s="1037"/>
      <c r="C127" s="1040"/>
      <c r="D127" s="378" t="s">
        <v>316</v>
      </c>
      <c r="E127" s="701">
        <v>367800</v>
      </c>
      <c r="F127" s="701">
        <v>367800</v>
      </c>
      <c r="G127" s="858">
        <v>140951.51999999999</v>
      </c>
      <c r="H127" s="719">
        <f t="shared" si="2"/>
        <v>0.3832287112561174</v>
      </c>
      <c r="I127" s="459">
        <f t="shared" si="3"/>
        <v>226848.48</v>
      </c>
    </row>
    <row r="128" spans="2:9" ht="25.5" customHeight="1" x14ac:dyDescent="0.25">
      <c r="B128" s="1038"/>
      <c r="C128" s="1041"/>
      <c r="D128" s="404" t="s">
        <v>72</v>
      </c>
      <c r="E128" s="701">
        <v>13775161.15</v>
      </c>
      <c r="F128" s="701">
        <v>13775161.15</v>
      </c>
      <c r="G128" s="858">
        <f>6159500.87+1050512.11+1349500.98-17968.32+1421347.66+581255+1124678.09</f>
        <v>11668826.390000001</v>
      </c>
      <c r="H128" s="719">
        <f t="shared" si="2"/>
        <v>0.84709182440308517</v>
      </c>
      <c r="I128" s="459">
        <f t="shared" si="3"/>
        <v>2106334.7599999998</v>
      </c>
    </row>
    <row r="129" spans="2:9" ht="16.149999999999999" customHeight="1" x14ac:dyDescent="0.25">
      <c r="B129" s="692" t="s">
        <v>0</v>
      </c>
      <c r="C129" s="417"/>
      <c r="D129" s="407"/>
      <c r="E129" s="705">
        <f>E28+E31+E93</f>
        <v>37636841.149999999</v>
      </c>
      <c r="F129" s="705">
        <f>F28+F31+F93</f>
        <v>167853634.46999997</v>
      </c>
      <c r="G129" s="705">
        <f>G28+G31+G93</f>
        <v>142427358.47</v>
      </c>
      <c r="H129" s="721">
        <f t="shared" si="2"/>
        <v>0.84852114712747351</v>
      </c>
      <c r="I129" s="455">
        <f>F129-G129</f>
        <v>25426275.99999997</v>
      </c>
    </row>
    <row r="130" spans="2:9" ht="16.149999999999999" customHeight="1" x14ac:dyDescent="0.25">
      <c r="B130" s="692" t="s">
        <v>9</v>
      </c>
      <c r="C130" s="417"/>
      <c r="D130" s="407" t="s">
        <v>46</v>
      </c>
      <c r="E130" s="152"/>
      <c r="F130" s="705"/>
      <c r="G130" s="454"/>
      <c r="H130" s="721" t="e">
        <f t="shared" si="2"/>
        <v>#DIV/0!</v>
      </c>
      <c r="I130" s="455">
        <f>I129-H9</f>
        <v>15198748.719999939</v>
      </c>
    </row>
    <row r="131" spans="2:9" ht="16.149999999999999" customHeight="1" x14ac:dyDescent="0.25">
      <c r="B131" s="693" t="s">
        <v>613</v>
      </c>
      <c r="C131" s="690"/>
      <c r="D131" s="690"/>
      <c r="E131" s="260"/>
      <c r="F131" s="701">
        <f>F34+F45</f>
        <v>20941639.419999998</v>
      </c>
      <c r="G131" s="701">
        <f>G34+G45</f>
        <v>20941639.419999998</v>
      </c>
      <c r="H131" s="719">
        <f t="shared" si="2"/>
        <v>1</v>
      </c>
      <c r="I131" s="459">
        <f>F131-G131</f>
        <v>0</v>
      </c>
    </row>
    <row r="132" spans="2:9" ht="16.149999999999999" customHeight="1" x14ac:dyDescent="0.25">
      <c r="B132" s="693" t="s">
        <v>43</v>
      </c>
      <c r="C132" s="690"/>
      <c r="D132" s="690"/>
      <c r="E132" s="261">
        <f>E30+E94+F102+E87</f>
        <v>9697694.5800000001</v>
      </c>
      <c r="F132" s="711">
        <f>F30+F35+F36+F38+F87+F95+F96+F97+F99+F102+F47+F48</f>
        <v>19579760</v>
      </c>
      <c r="G132" s="711">
        <f>G30+G35+G36+G38+G87+G95+G96+G97+G99+G102+G47+G48</f>
        <v>15361005.810000002</v>
      </c>
      <c r="H132" s="719">
        <f t="shared" si="2"/>
        <v>0.78453493863050427</v>
      </c>
      <c r="I132" s="459">
        <f t="shared" ref="I132:I137" si="5">F132-G132</f>
        <v>4218754.1899999976</v>
      </c>
    </row>
    <row r="133" spans="2:9" ht="16.149999999999999" customHeight="1" x14ac:dyDescent="0.25">
      <c r="B133" s="693" t="s">
        <v>317</v>
      </c>
      <c r="C133" s="690"/>
      <c r="D133" s="690"/>
      <c r="E133" s="260">
        <f>3215400</f>
        <v>3215400</v>
      </c>
      <c r="F133" s="701">
        <f>F40</f>
        <v>3215400</v>
      </c>
      <c r="G133" s="701">
        <f>G40</f>
        <v>3215400</v>
      </c>
      <c r="H133" s="719">
        <f t="shared" si="2"/>
        <v>1</v>
      </c>
      <c r="I133" s="459">
        <f t="shared" si="5"/>
        <v>0</v>
      </c>
    </row>
    <row r="134" spans="2:9" ht="16.149999999999999" customHeight="1" x14ac:dyDescent="0.25">
      <c r="B134" s="693" t="s">
        <v>45</v>
      </c>
      <c r="C134" s="690"/>
      <c r="D134" s="690"/>
      <c r="E134" s="260">
        <f>E112</f>
        <v>23546341.149999999</v>
      </c>
      <c r="F134" s="706">
        <f>F112</f>
        <v>80552981.199999988</v>
      </c>
      <c r="G134" s="706">
        <f>G112</f>
        <v>67383146.359999999</v>
      </c>
      <c r="H134" s="722">
        <f t="shared" si="2"/>
        <v>0.8365071702647302</v>
      </c>
      <c r="I134" s="539">
        <f t="shared" si="5"/>
        <v>13169834.839999989</v>
      </c>
    </row>
    <row r="135" spans="2:9" ht="16.149999999999999" customHeight="1" x14ac:dyDescent="0.25">
      <c r="B135" s="784" t="s">
        <v>599</v>
      </c>
      <c r="C135" s="690"/>
      <c r="D135" s="690"/>
      <c r="E135" s="260"/>
      <c r="F135" s="701">
        <f>F42+F44+F79+F50</f>
        <v>14914701.810000001</v>
      </c>
      <c r="G135" s="701">
        <f>G42+G44+G79</f>
        <v>7693979.2300000004</v>
      </c>
      <c r="H135" s="719">
        <f t="shared" si="2"/>
        <v>0.51586544122802014</v>
      </c>
      <c r="I135" s="459">
        <f t="shared" si="5"/>
        <v>7220722.5800000001</v>
      </c>
    </row>
    <row r="136" spans="2:9" ht="16.149999999999999" customHeight="1" x14ac:dyDescent="0.25">
      <c r="B136" s="690" t="s">
        <v>39</v>
      </c>
      <c r="C136" s="690"/>
      <c r="D136" s="690"/>
      <c r="E136" s="260"/>
      <c r="F136" s="701">
        <f>F39+F46+F53+F54+F56+F57+F58+F61+F62+F63+F65+F66+F68+F69+F70+F71+F73+F74+F75+F77+F80+F82+F83+F89+F90+F91+F92+F51+F59</f>
        <v>17081265.02</v>
      </c>
      <c r="G136" s="701">
        <f>G39+G46+G53+G54+G56+G57+G58+G61+G62+G63+G65+G66+G68+G69+G70+G71+G73+G74+G75+G77+G80+G82+G83+G89+G90+G91+G92</f>
        <v>16250856.85</v>
      </c>
      <c r="H136" s="719">
        <f t="shared" si="2"/>
        <v>0.95138485533549788</v>
      </c>
      <c r="I136" s="279">
        <f t="shared" si="5"/>
        <v>830408.16999999993</v>
      </c>
    </row>
    <row r="137" spans="2:9" ht="16.149999999999999" customHeight="1" x14ac:dyDescent="0.25">
      <c r="B137" s="378" t="s">
        <v>600</v>
      </c>
      <c r="C137" s="690"/>
      <c r="D137" s="690"/>
      <c r="E137" s="260"/>
      <c r="F137" s="701">
        <f>F110+F109+F108+F105+F98+F41</f>
        <v>11567887.02</v>
      </c>
      <c r="G137" s="701">
        <f>G110+G109+G108+G105+G98+G41</f>
        <v>11567886.799999999</v>
      </c>
      <c r="H137" s="719">
        <f t="shared" si="2"/>
        <v>0.99999998098183351</v>
      </c>
      <c r="I137" s="279">
        <f t="shared" si="5"/>
        <v>0.22000000067055225</v>
      </c>
    </row>
    <row r="138" spans="2:9" x14ac:dyDescent="0.25">
      <c r="B138" s="785"/>
      <c r="C138" s="785"/>
      <c r="D138" s="785"/>
      <c r="E138" s="786"/>
      <c r="F138" s="787">
        <f>F132+F133+F134+F135+F136+F137+F131</f>
        <v>167853634.47</v>
      </c>
      <c r="G138" s="787">
        <f>G132+G133+G134+G135+G136+G137+G131</f>
        <v>142413914.47</v>
      </c>
      <c r="H138" s="788"/>
      <c r="I138" s="789"/>
    </row>
    <row r="139" spans="2:9" x14ac:dyDescent="0.25">
      <c r="B139" s="785"/>
      <c r="C139" s="785"/>
      <c r="D139" s="785"/>
      <c r="E139" s="786"/>
      <c r="F139" s="787"/>
      <c r="G139" s="787">
        <f>G129-G9</f>
        <v>13444</v>
      </c>
      <c r="H139" s="788"/>
      <c r="I139" s="789"/>
    </row>
    <row r="140" spans="2:9" x14ac:dyDescent="0.25">
      <c r="B140" s="785"/>
      <c r="C140" s="785"/>
      <c r="D140" s="785"/>
      <c r="E140" s="786"/>
      <c r="F140" s="790">
        <f>F129-F138</f>
        <v>0</v>
      </c>
      <c r="G140" s="790"/>
      <c r="H140" s="791"/>
      <c r="I140" s="792"/>
    </row>
    <row r="141" spans="2:9" x14ac:dyDescent="0.25">
      <c r="E141" s="678"/>
      <c r="F141" s="712"/>
      <c r="G141" s="470"/>
    </row>
    <row r="144" spans="2:9" x14ac:dyDescent="0.25">
      <c r="D144" s="783"/>
    </row>
  </sheetData>
  <mergeCells count="19">
    <mergeCell ref="K7:N7"/>
    <mergeCell ref="B24:I24"/>
    <mergeCell ref="B25:I25"/>
    <mergeCell ref="B28:B30"/>
    <mergeCell ref="B31:B92"/>
    <mergeCell ref="C37:D37"/>
    <mergeCell ref="D38:D42"/>
    <mergeCell ref="C43:D43"/>
    <mergeCell ref="D44:D46"/>
    <mergeCell ref="C49:D49"/>
    <mergeCell ref="B112:B128"/>
    <mergeCell ref="C112:C128"/>
    <mergeCell ref="D50:D51"/>
    <mergeCell ref="C84:I84"/>
    <mergeCell ref="B93:B110"/>
    <mergeCell ref="C101:D101"/>
    <mergeCell ref="D102:D105"/>
    <mergeCell ref="C107:D107"/>
    <mergeCell ref="D108:D109"/>
  </mergeCells>
  <pageMargins left="0.15748031496062992" right="0.19685039370078741" top="0.39370078740157483" bottom="0.15748031496062992" header="0.31496062992125984" footer="0.19685039370078741"/>
  <pageSetup paperSize="9" scale="83" orientation="landscape" r:id="rId1"/>
  <rowBreaks count="4" manualBreakCount="4">
    <brk id="21" max="1193" man="1"/>
    <brk id="48" max="8" man="1"/>
    <brk id="92" max="1193" man="1"/>
    <brk id="111" max="119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7"/>
  <sheetViews>
    <sheetView view="pageBreakPreview" topLeftCell="B1" zoomScale="80" zoomScaleNormal="60" zoomScaleSheetLayoutView="80" zoomScalePageLayoutView="80" workbookViewId="0">
      <selection activeCell="G124" sqref="G124"/>
    </sheetView>
  </sheetViews>
  <sheetFormatPr defaultColWidth="8.85546875" defaultRowHeight="15" x14ac:dyDescent="0.25"/>
  <cols>
    <col min="1" max="1" width="8.85546875" style="565" hidden="1" customWidth="1"/>
    <col min="2" max="2" width="29.140625" style="565" customWidth="1"/>
    <col min="3" max="3" width="22.85546875" style="565" customWidth="1"/>
    <col min="4" max="4" width="40.7109375" style="565" customWidth="1"/>
    <col min="5" max="5" width="15.5703125" style="565" customWidth="1"/>
    <col min="6" max="6" width="15.5703125" style="707" customWidth="1"/>
    <col min="7" max="7" width="15.5703125" style="565" customWidth="1"/>
    <col min="8" max="8" width="15.5703125" style="716" customWidth="1"/>
    <col min="9" max="9" width="15.5703125" style="565" customWidth="1"/>
    <col min="10" max="10" width="15.140625" style="565" customWidth="1"/>
    <col min="11" max="11" width="13.140625" style="565" customWidth="1"/>
    <col min="12" max="12" width="12.85546875" style="565" customWidth="1"/>
    <col min="13" max="16384" width="8.85546875" style="565"/>
  </cols>
  <sheetData>
    <row r="1" spans="1:14" s="670" customFormat="1" ht="12.75" x14ac:dyDescent="0.2">
      <c r="F1" s="704"/>
      <c r="H1" s="713"/>
      <c r="I1" s="670" t="s">
        <v>1</v>
      </c>
    </row>
    <row r="2" spans="1:14" s="670" customFormat="1" ht="12.75" hidden="1" x14ac:dyDescent="0.2">
      <c r="F2" s="704"/>
      <c r="H2" s="713"/>
    </row>
    <row r="3" spans="1:14" s="670" customFormat="1" ht="15.75" customHeight="1" x14ac:dyDescent="0.2">
      <c r="E3" s="875" t="s">
        <v>2</v>
      </c>
      <c r="F3" s="702"/>
      <c r="G3" s="875"/>
      <c r="H3" s="875"/>
      <c r="I3" s="875"/>
    </row>
    <row r="4" spans="1:14" s="670" customFormat="1" ht="15.75" customHeight="1" x14ac:dyDescent="0.2">
      <c r="E4" s="875" t="s">
        <v>712</v>
      </c>
      <c r="F4" s="702"/>
      <c r="G4" s="875"/>
      <c r="H4" s="875"/>
      <c r="I4" s="875"/>
    </row>
    <row r="5" spans="1:14" s="670" customFormat="1" ht="12.75" hidden="1" x14ac:dyDescent="0.2">
      <c r="D5" s="672"/>
      <c r="E5" s="673"/>
      <c r="F5" s="702"/>
      <c r="G5" s="875"/>
      <c r="H5" s="875"/>
      <c r="I5" s="875"/>
    </row>
    <row r="6" spans="1:14" s="670" customFormat="1" ht="12.75" x14ac:dyDescent="0.2">
      <c r="D6" s="672"/>
      <c r="E6" s="674"/>
      <c r="F6" s="702"/>
      <c r="G6" s="675"/>
      <c r="H6" s="875"/>
      <c r="I6" s="675"/>
    </row>
    <row r="7" spans="1:14" s="670" customFormat="1" ht="51" customHeight="1" x14ac:dyDescent="0.2">
      <c r="A7" s="154"/>
      <c r="B7" s="374" t="s">
        <v>3</v>
      </c>
      <c r="C7" s="154"/>
      <c r="D7" s="374" t="s">
        <v>711</v>
      </c>
      <c r="E7" s="374" t="s">
        <v>720</v>
      </c>
      <c r="F7" s="374" t="s">
        <v>713</v>
      </c>
      <c r="G7" s="374" t="s">
        <v>714</v>
      </c>
      <c r="H7" s="374" t="s">
        <v>4</v>
      </c>
      <c r="I7" s="374" t="s">
        <v>5</v>
      </c>
      <c r="K7" s="1046" t="s">
        <v>670</v>
      </c>
      <c r="L7" s="1046"/>
      <c r="M7" s="1046"/>
      <c r="N7" s="1046"/>
    </row>
    <row r="8" spans="1:14" s="670" customFormat="1" ht="12.75" x14ac:dyDescent="0.2">
      <c r="A8" s="155"/>
      <c r="B8" s="155">
        <v>1</v>
      </c>
      <c r="C8" s="155"/>
      <c r="D8" s="155">
        <v>2</v>
      </c>
      <c r="E8" s="690"/>
      <c r="F8" s="869">
        <v>3</v>
      </c>
      <c r="G8" s="155">
        <v>4</v>
      </c>
      <c r="H8" s="155" t="s">
        <v>6</v>
      </c>
      <c r="I8" s="155" t="s">
        <v>7</v>
      </c>
    </row>
    <row r="9" spans="1:14" s="670" customFormat="1" ht="18.75" customHeight="1" x14ac:dyDescent="0.2">
      <c r="A9" s="676">
        <v>1</v>
      </c>
      <c r="B9" s="407" t="s">
        <v>8</v>
      </c>
      <c r="C9" s="407"/>
      <c r="D9" s="153">
        <f>D11+D20</f>
        <v>167853634.47</v>
      </c>
      <c r="E9" s="153">
        <f>E11+E20</f>
        <v>167853634.47</v>
      </c>
      <c r="F9" s="714">
        <f>F11+F20</f>
        <v>164455181.12000003</v>
      </c>
      <c r="G9" s="714">
        <f>G11+G20</f>
        <v>157161221.19000003</v>
      </c>
      <c r="H9" s="714">
        <f>F9-G9</f>
        <v>7293959.9300000072</v>
      </c>
      <c r="I9" s="153">
        <f>D9-G9</f>
        <v>10692413.279999971</v>
      </c>
    </row>
    <row r="10" spans="1:14" s="670" customFormat="1" ht="18" customHeight="1" x14ac:dyDescent="0.2">
      <c r="A10" s="676"/>
      <c r="B10" s="407" t="s">
        <v>9</v>
      </c>
      <c r="C10" s="407"/>
      <c r="D10" s="153"/>
      <c r="E10" s="153"/>
      <c r="F10" s="705"/>
      <c r="G10" s="714"/>
      <c r="H10" s="715">
        <f t="shared" ref="H10:H19" si="0">F10-G10</f>
        <v>0</v>
      </c>
      <c r="I10" s="157">
        <f t="shared" ref="I10:I19" si="1">D10-G10</f>
        <v>0</v>
      </c>
    </row>
    <row r="11" spans="1:14" s="670" customFormat="1" ht="26.25" customHeight="1" x14ac:dyDescent="0.2">
      <c r="A11" s="676" t="s">
        <v>10</v>
      </c>
      <c r="B11" s="407" t="s">
        <v>514</v>
      </c>
      <c r="C11" s="407"/>
      <c r="D11" s="153">
        <f>D12+D13+D15+D14+D19</f>
        <v>156285747.44999999</v>
      </c>
      <c r="E11" s="153">
        <f>E12+E13+E15+E14+E19</f>
        <v>156285747.44999999</v>
      </c>
      <c r="F11" s="714">
        <f>F12+F13+F15+F14+F19</f>
        <v>152887294.10000002</v>
      </c>
      <c r="G11" s="714">
        <f>G12+G13+G15+G14+G19</f>
        <v>145593334.39000002</v>
      </c>
      <c r="H11" s="714">
        <f>F11-G11</f>
        <v>7293959.7100000083</v>
      </c>
      <c r="I11" s="153">
        <f>D11-G11</f>
        <v>10692413.059999973</v>
      </c>
    </row>
    <row r="12" spans="1:14" s="670" customFormat="1" ht="41.25" customHeight="1" x14ac:dyDescent="0.25">
      <c r="A12" s="677" t="s">
        <v>11</v>
      </c>
      <c r="B12" s="378" t="s">
        <v>18</v>
      </c>
      <c r="C12" s="378" t="s">
        <v>28</v>
      </c>
      <c r="D12" s="157">
        <v>19579760</v>
      </c>
      <c r="E12" s="157">
        <f>D12</f>
        <v>19579760</v>
      </c>
      <c r="F12" s="715">
        <v>18184565.07</v>
      </c>
      <c r="G12" s="887">
        <f>G30+G35+G36+G47+G48+G90+G98+G99+G100+G102+G105+G38</f>
        <v>15490422.82</v>
      </c>
      <c r="H12" s="715">
        <f>F12-G12</f>
        <v>2694142.25</v>
      </c>
      <c r="I12" s="157">
        <f t="shared" si="1"/>
        <v>4089337.1799999997</v>
      </c>
    </row>
    <row r="13" spans="1:14" s="670" customFormat="1" ht="25.5" hidden="1" x14ac:dyDescent="0.2">
      <c r="A13" s="677" t="s">
        <v>12</v>
      </c>
      <c r="B13" s="378" t="s">
        <v>31</v>
      </c>
      <c r="C13" s="378" t="s">
        <v>26</v>
      </c>
      <c r="D13" s="157"/>
      <c r="E13" s="157"/>
      <c r="F13" s="701"/>
      <c r="G13" s="715"/>
      <c r="H13" s="715">
        <f t="shared" si="0"/>
        <v>0</v>
      </c>
      <c r="I13" s="157">
        <f>D13-G13</f>
        <v>0</v>
      </c>
    </row>
    <row r="14" spans="1:14" s="670" customFormat="1" ht="23.25" hidden="1" customHeight="1" x14ac:dyDescent="0.2">
      <c r="A14" s="677" t="s">
        <v>127</v>
      </c>
      <c r="B14" s="378" t="s">
        <v>128</v>
      </c>
      <c r="C14" s="378" t="s">
        <v>26</v>
      </c>
      <c r="D14" s="157"/>
      <c r="E14" s="157">
        <f>D14</f>
        <v>0</v>
      </c>
      <c r="F14" s="701"/>
      <c r="G14" s="715"/>
      <c r="H14" s="715">
        <f t="shared" si="0"/>
        <v>0</v>
      </c>
      <c r="I14" s="157">
        <f t="shared" si="1"/>
        <v>0</v>
      </c>
    </row>
    <row r="15" spans="1:14" s="670" customFormat="1" ht="63.6" customHeight="1" x14ac:dyDescent="0.25">
      <c r="A15" s="679" t="s">
        <v>19</v>
      </c>
      <c r="B15" s="680" t="s">
        <v>634</v>
      </c>
      <c r="C15" s="680"/>
      <c r="D15" s="27">
        <f>D16+D17+D18</f>
        <v>104710020.62</v>
      </c>
      <c r="E15" s="27">
        <f>E16+E17+E18</f>
        <v>104710020.62</v>
      </c>
      <c r="F15" s="733">
        <f>F16+F17+F18</f>
        <v>102706762.2</v>
      </c>
      <c r="G15" s="733">
        <f>G16+G17+G18</f>
        <v>98215679.890000001</v>
      </c>
      <c r="H15" s="714">
        <f t="shared" si="0"/>
        <v>4491082.3100000024</v>
      </c>
      <c r="I15" s="153">
        <f t="shared" si="1"/>
        <v>6494340.7300000042</v>
      </c>
    </row>
    <row r="16" spans="1:14" s="670" customFormat="1" ht="80.45" customHeight="1" x14ac:dyDescent="0.2">
      <c r="A16" s="677" t="s">
        <v>23</v>
      </c>
      <c r="B16" s="314" t="s">
        <v>635</v>
      </c>
      <c r="C16" s="681"/>
      <c r="D16" s="157">
        <f>3215400</f>
        <v>3215400</v>
      </c>
      <c r="E16" s="157">
        <f>D16</f>
        <v>3215400</v>
      </c>
      <c r="F16" s="715">
        <v>3170372.04</v>
      </c>
      <c r="G16" s="888">
        <f>G40</f>
        <v>3215400</v>
      </c>
      <c r="H16" s="715">
        <f t="shared" si="0"/>
        <v>-45027.959999999963</v>
      </c>
      <c r="I16" s="157">
        <f t="shared" si="1"/>
        <v>0</v>
      </c>
    </row>
    <row r="17" spans="1:12" s="670" customFormat="1" ht="105" customHeight="1" x14ac:dyDescent="0.2">
      <c r="A17" s="677" t="s">
        <v>24</v>
      </c>
      <c r="B17" s="682" t="s">
        <v>29</v>
      </c>
      <c r="C17" s="682" t="s">
        <v>35</v>
      </c>
      <c r="D17" s="157">
        <v>80552981.200000003</v>
      </c>
      <c r="E17" s="157">
        <v>80552981.200000003</v>
      </c>
      <c r="F17" s="748">
        <v>78594750.739999995</v>
      </c>
      <c r="G17" s="888">
        <f>G115</f>
        <v>74058640.469999999</v>
      </c>
      <c r="H17" s="715">
        <f>F17-G17</f>
        <v>4536110.2699999958</v>
      </c>
      <c r="I17" s="157">
        <f>D17-G17</f>
        <v>6494340.7300000042</v>
      </c>
      <c r="J17" s="672">
        <v>22622210.449999999</v>
      </c>
      <c r="K17" s="672">
        <v>18275037.600000001</v>
      </c>
      <c r="L17" s="672">
        <v>4347172.8499999996</v>
      </c>
    </row>
    <row r="18" spans="1:12" s="813" customFormat="1" ht="63.75" x14ac:dyDescent="0.2">
      <c r="A18" s="677" t="s">
        <v>54</v>
      </c>
      <c r="B18" s="682" t="s">
        <v>372</v>
      </c>
      <c r="C18" s="682"/>
      <c r="D18" s="65">
        <v>20941639.420000002</v>
      </c>
      <c r="E18" s="472">
        <v>20941639.420000002</v>
      </c>
      <c r="F18" s="748">
        <v>20941639.420000002</v>
      </c>
      <c r="G18" s="888">
        <f>G34+G45</f>
        <v>20941639.419999998</v>
      </c>
      <c r="H18" s="715">
        <f t="shared" si="0"/>
        <v>0</v>
      </c>
      <c r="I18" s="260">
        <f>D18-G18</f>
        <v>0</v>
      </c>
      <c r="J18" s="868"/>
    </row>
    <row r="19" spans="1:12" s="670" customFormat="1" ht="23.25" customHeight="1" x14ac:dyDescent="0.2">
      <c r="A19" s="677"/>
      <c r="B19" s="682" t="s">
        <v>685</v>
      </c>
      <c r="C19" s="682"/>
      <c r="D19" s="157">
        <v>31995966.829999998</v>
      </c>
      <c r="E19" s="157">
        <v>31995966.829999998</v>
      </c>
      <c r="F19" s="715">
        <v>31995966.829999998</v>
      </c>
      <c r="G19" s="715">
        <f>G42+G44+G79+G107+G39+G46+G53+G54+G56+G57+G58+G61+G62+G63+G65+G66+G68+G69+G70+G71+G73+G74+G75+G77+G80+G82+G83+G92+G93+G94+G95+G109+G50+G87+G88+G59</f>
        <v>31887231.68</v>
      </c>
      <c r="H19" s="715">
        <f t="shared" si="0"/>
        <v>108735.14999999851</v>
      </c>
      <c r="I19" s="157">
        <f t="shared" si="1"/>
        <v>108735.14999999851</v>
      </c>
    </row>
    <row r="20" spans="1:12" s="670" customFormat="1" ht="28.5" customHeight="1" x14ac:dyDescent="0.2">
      <c r="A20" s="676" t="s">
        <v>13</v>
      </c>
      <c r="B20" s="407" t="s">
        <v>515</v>
      </c>
      <c r="C20" s="407"/>
      <c r="D20" s="153">
        <v>11567887.02</v>
      </c>
      <c r="E20" s="153">
        <v>11567887.02</v>
      </c>
      <c r="F20" s="714">
        <f>E20</f>
        <v>11567887.02</v>
      </c>
      <c r="G20" s="714">
        <f>G29+G101+G108+G111+G112+G113+G41</f>
        <v>11567886.799999999</v>
      </c>
      <c r="H20" s="714">
        <f>F20-G20</f>
        <v>0.22000000067055225</v>
      </c>
      <c r="I20" s="153">
        <f>D20-G20</f>
        <v>0.22000000067055225</v>
      </c>
    </row>
    <row r="22" spans="1:12" hidden="1" x14ac:dyDescent="0.25"/>
    <row r="23" spans="1:12" hidden="1" x14ac:dyDescent="0.25"/>
    <row r="24" spans="1:12" x14ac:dyDescent="0.25">
      <c r="B24" s="1047" t="s">
        <v>524</v>
      </c>
      <c r="C24" s="1047"/>
      <c r="D24" s="1047"/>
      <c r="E24" s="1047"/>
      <c r="F24" s="1047"/>
      <c r="G24" s="1047"/>
      <c r="H24" s="1047"/>
      <c r="I24" s="1047"/>
    </row>
    <row r="25" spans="1:12" x14ac:dyDescent="0.25">
      <c r="B25" s="1048" t="s">
        <v>717</v>
      </c>
      <c r="C25" s="1048"/>
      <c r="D25" s="1048"/>
      <c r="E25" s="1048"/>
      <c r="F25" s="1048"/>
      <c r="G25" s="1048"/>
      <c r="H25" s="1048"/>
      <c r="I25" s="1048"/>
    </row>
    <row r="26" spans="1:12" ht="15.75" thickBot="1" x14ac:dyDescent="0.3"/>
    <row r="27" spans="1:12" ht="38.25" x14ac:dyDescent="0.25">
      <c r="B27" s="876" t="s">
        <v>14</v>
      </c>
      <c r="C27" s="685" t="s">
        <v>27</v>
      </c>
      <c r="D27" s="685" t="s">
        <v>15</v>
      </c>
      <c r="E27" s="685" t="s">
        <v>517</v>
      </c>
      <c r="F27" s="685" t="s">
        <v>716</v>
      </c>
      <c r="G27" s="686" t="s">
        <v>715</v>
      </c>
      <c r="H27" s="686" t="s">
        <v>42</v>
      </c>
      <c r="I27" s="687" t="s">
        <v>718</v>
      </c>
    </row>
    <row r="28" spans="1:12" x14ac:dyDescent="0.25">
      <c r="B28" s="1049" t="s">
        <v>537</v>
      </c>
      <c r="C28" s="874" t="s">
        <v>106</v>
      </c>
      <c r="D28" s="874" t="s">
        <v>522</v>
      </c>
      <c r="E28" s="699">
        <f>E29+E30</f>
        <v>418600</v>
      </c>
      <c r="F28" s="699">
        <f>F29+F30</f>
        <v>418600</v>
      </c>
      <c r="G28" s="699">
        <f>G29+G30</f>
        <v>12762.95</v>
      </c>
      <c r="H28" s="768">
        <f>G28/F28</f>
        <v>3.0489608217869089E-2</v>
      </c>
      <c r="I28" s="808">
        <f>F28-G28</f>
        <v>405837.05</v>
      </c>
    </row>
    <row r="29" spans="1:12" ht="25.5" hidden="1" x14ac:dyDescent="0.25">
      <c r="B29" s="1037"/>
      <c r="C29" s="730" t="s">
        <v>528</v>
      </c>
      <c r="D29" s="697" t="s">
        <v>275</v>
      </c>
      <c r="E29" s="701"/>
      <c r="F29" s="701">
        <f>141680.18-141680.18</f>
        <v>0</v>
      </c>
      <c r="G29" s="157"/>
      <c r="H29" s="717" t="e">
        <f t="shared" ref="H29:H140" si="2">G29/F29</f>
        <v>#DIV/0!</v>
      </c>
      <c r="I29" s="809">
        <f t="shared" ref="I29:I131" si="3">F29-G29</f>
        <v>0</v>
      </c>
    </row>
    <row r="30" spans="1:12" ht="24.75" customHeight="1" thickBot="1" x14ac:dyDescent="0.3">
      <c r="B30" s="1050"/>
      <c r="C30" s="734" t="s">
        <v>85</v>
      </c>
      <c r="D30" s="444" t="s">
        <v>271</v>
      </c>
      <c r="E30" s="710">
        <v>418600</v>
      </c>
      <c r="F30" s="710">
        <v>418600</v>
      </c>
      <c r="G30" s="710">
        <v>12762.95</v>
      </c>
      <c r="H30" s="723">
        <f t="shared" si="2"/>
        <v>3.0489608217869089E-2</v>
      </c>
      <c r="I30" s="857">
        <f t="shared" si="3"/>
        <v>405837.05</v>
      </c>
    </row>
    <row r="31" spans="1:12" ht="19.5" customHeight="1" x14ac:dyDescent="0.25">
      <c r="B31" s="1051" t="s">
        <v>32</v>
      </c>
      <c r="C31" s="387" t="s">
        <v>106</v>
      </c>
      <c r="D31" s="694" t="s">
        <v>32</v>
      </c>
      <c r="E31" s="708">
        <f>E32+E85</f>
        <v>294152.18</v>
      </c>
      <c r="F31" s="708">
        <f>F32+F85</f>
        <v>66702865.700000003</v>
      </c>
      <c r="G31" s="708">
        <f>G32+G85</f>
        <v>66546570.370000005</v>
      </c>
      <c r="H31" s="718">
        <f t="shared" si="2"/>
        <v>0.9976568423506279</v>
      </c>
      <c r="I31" s="497">
        <f t="shared" si="3"/>
        <v>156295.32999999821</v>
      </c>
    </row>
    <row r="32" spans="1:12" ht="16.899999999999999" customHeight="1" x14ac:dyDescent="0.25">
      <c r="B32" s="1037"/>
      <c r="C32" s="450" t="s">
        <v>0</v>
      </c>
      <c r="D32" s="346" t="s">
        <v>206</v>
      </c>
      <c r="E32" s="390"/>
      <c r="F32" s="705">
        <f>F33+F52+F55+F60+F64+F67+F72+F76+F78+F81</f>
        <v>61469969.020000003</v>
      </c>
      <c r="G32" s="705">
        <f>G33+G52+G55+G60+G64+G67+G72+G76+G78+G81</f>
        <v>61463652.620000005</v>
      </c>
      <c r="H32" s="717">
        <f t="shared" si="2"/>
        <v>0.99989724413236736</v>
      </c>
      <c r="I32" s="459">
        <f t="shared" si="3"/>
        <v>6316.3999999985099</v>
      </c>
    </row>
    <row r="33" spans="2:10" ht="21" customHeight="1" x14ac:dyDescent="0.25">
      <c r="B33" s="1037"/>
      <c r="C33" s="407" t="s">
        <v>0</v>
      </c>
      <c r="D33" s="688" t="s">
        <v>207</v>
      </c>
      <c r="E33" s="390"/>
      <c r="F33" s="705">
        <f>F34+F35+F36+F37+F43+F47+F48+F49</f>
        <v>48374647.020000003</v>
      </c>
      <c r="G33" s="705">
        <f>G34+G35+G36+G37+G43+G47+G48+G49</f>
        <v>48374647.020000003</v>
      </c>
      <c r="H33" s="717">
        <f t="shared" si="2"/>
        <v>1</v>
      </c>
      <c r="I33" s="455">
        <f t="shared" si="3"/>
        <v>0</v>
      </c>
    </row>
    <row r="34" spans="2:10" ht="28.9" customHeight="1" x14ac:dyDescent="0.25">
      <c r="B34" s="1037"/>
      <c r="C34" s="805" t="s">
        <v>613</v>
      </c>
      <c r="D34" s="872" t="s">
        <v>589</v>
      </c>
      <c r="E34" s="811"/>
      <c r="F34" s="812">
        <v>8370720.4699999997</v>
      </c>
      <c r="G34" s="812">
        <v>8370720.4699999997</v>
      </c>
      <c r="H34" s="717">
        <f t="shared" si="2"/>
        <v>1</v>
      </c>
      <c r="I34" s="459">
        <f t="shared" si="3"/>
        <v>0</v>
      </c>
    </row>
    <row r="35" spans="2:10" ht="25.9" customHeight="1" x14ac:dyDescent="0.25">
      <c r="B35" s="1037"/>
      <c r="C35" s="734" t="s">
        <v>85</v>
      </c>
      <c r="D35" s="872" t="s">
        <v>609</v>
      </c>
      <c r="E35" s="811"/>
      <c r="F35" s="804">
        <v>5055150.45</v>
      </c>
      <c r="G35" s="781">
        <v>5055150.45</v>
      </c>
      <c r="H35" s="717">
        <f t="shared" si="2"/>
        <v>1</v>
      </c>
      <c r="I35" s="459">
        <f t="shared" si="3"/>
        <v>0</v>
      </c>
    </row>
    <row r="36" spans="2:10" ht="15.75" customHeight="1" x14ac:dyDescent="0.25">
      <c r="B36" s="1037"/>
      <c r="C36" s="734" t="s">
        <v>85</v>
      </c>
      <c r="D36" s="872" t="s">
        <v>610</v>
      </c>
      <c r="E36" s="811"/>
      <c r="F36" s="804">
        <v>571339</v>
      </c>
      <c r="G36" s="781">
        <v>571339</v>
      </c>
      <c r="H36" s="717">
        <f t="shared" si="2"/>
        <v>1</v>
      </c>
      <c r="I36" s="459">
        <f t="shared" si="3"/>
        <v>0</v>
      </c>
    </row>
    <row r="37" spans="2:10" ht="15.75" customHeight="1" x14ac:dyDescent="0.25">
      <c r="B37" s="1037"/>
      <c r="C37" s="1031" t="s">
        <v>633</v>
      </c>
      <c r="D37" s="1032"/>
      <c r="E37" s="870"/>
      <c r="F37" s="804">
        <f>F38+F39+F40+F41+F42</f>
        <v>10296280.800000001</v>
      </c>
      <c r="G37" s="804">
        <f>G38+G39+G40+G41+G42</f>
        <v>10296280.800000001</v>
      </c>
      <c r="H37" s="717">
        <f t="shared" si="2"/>
        <v>1</v>
      </c>
      <c r="I37" s="459">
        <f t="shared" si="3"/>
        <v>0</v>
      </c>
    </row>
    <row r="38" spans="2:10" ht="15.75" customHeight="1" x14ac:dyDescent="0.25">
      <c r="B38" s="1037"/>
      <c r="C38" s="734" t="s">
        <v>85</v>
      </c>
      <c r="D38" s="994" t="s">
        <v>611</v>
      </c>
      <c r="E38" s="870"/>
      <c r="F38" s="781">
        <v>3347364.37</v>
      </c>
      <c r="G38" s="781">
        <v>3347364.37</v>
      </c>
      <c r="H38" s="717">
        <f t="shared" si="2"/>
        <v>1</v>
      </c>
      <c r="I38" s="459">
        <f t="shared" si="3"/>
        <v>0</v>
      </c>
    </row>
    <row r="39" spans="2:10" ht="33.6" customHeight="1" x14ac:dyDescent="0.25">
      <c r="B39" s="1037"/>
      <c r="C39" s="448" t="s">
        <v>283</v>
      </c>
      <c r="D39" s="996"/>
      <c r="E39" s="870"/>
      <c r="F39" s="781">
        <v>66971</v>
      </c>
      <c r="G39" s="781">
        <v>66971</v>
      </c>
      <c r="H39" s="717">
        <f t="shared" si="2"/>
        <v>1</v>
      </c>
      <c r="I39" s="459">
        <f t="shared" si="3"/>
        <v>0</v>
      </c>
    </row>
    <row r="40" spans="2:10" ht="28.15" customHeight="1" x14ac:dyDescent="0.25">
      <c r="B40" s="1037"/>
      <c r="C40" s="446" t="s">
        <v>535</v>
      </c>
      <c r="D40" s="996"/>
      <c r="E40" s="870"/>
      <c r="F40" s="781">
        <v>3215400</v>
      </c>
      <c r="G40" s="781">
        <v>3215400</v>
      </c>
      <c r="H40" s="717">
        <f t="shared" si="2"/>
        <v>1</v>
      </c>
      <c r="I40" s="459">
        <f t="shared" si="3"/>
        <v>0</v>
      </c>
    </row>
    <row r="41" spans="2:10" ht="33.6" customHeight="1" x14ac:dyDescent="0.25">
      <c r="B41" s="1037"/>
      <c r="C41" s="732" t="s">
        <v>533</v>
      </c>
      <c r="D41" s="996"/>
      <c r="E41" s="870"/>
      <c r="F41" s="781">
        <v>373641.85</v>
      </c>
      <c r="G41" s="781">
        <v>373641.85</v>
      </c>
      <c r="H41" s="717">
        <f t="shared" si="2"/>
        <v>1</v>
      </c>
      <c r="I41" s="459">
        <f t="shared" si="3"/>
        <v>0</v>
      </c>
      <c r="J41" s="678"/>
    </row>
    <row r="42" spans="2:10" ht="42.6" customHeight="1" x14ac:dyDescent="0.25">
      <c r="B42" s="1037"/>
      <c r="C42" s="660" t="s">
        <v>543</v>
      </c>
      <c r="D42" s="995"/>
      <c r="E42" s="870"/>
      <c r="F42" s="781">
        <v>3292903.58</v>
      </c>
      <c r="G42" s="781">
        <v>3292903.58</v>
      </c>
      <c r="H42" s="717">
        <f t="shared" si="2"/>
        <v>1</v>
      </c>
      <c r="I42" s="459">
        <f t="shared" si="3"/>
        <v>0</v>
      </c>
    </row>
    <row r="43" spans="2:10" ht="20.45" customHeight="1" x14ac:dyDescent="0.25">
      <c r="B43" s="1037"/>
      <c r="C43" s="1031" t="s">
        <v>612</v>
      </c>
      <c r="D43" s="1032"/>
      <c r="E43" s="870"/>
      <c r="F43" s="804">
        <f>F44+F45+F46</f>
        <v>18275037.600000001</v>
      </c>
      <c r="G43" s="804">
        <f>G44+G45+G46</f>
        <v>18275037.600000001</v>
      </c>
      <c r="H43" s="717">
        <f t="shared" si="2"/>
        <v>1</v>
      </c>
      <c r="I43" s="459">
        <f t="shared" si="3"/>
        <v>0</v>
      </c>
    </row>
    <row r="44" spans="2:10" ht="41.45" customHeight="1" x14ac:dyDescent="0.25">
      <c r="B44" s="1037"/>
      <c r="C44" s="660" t="s">
        <v>543</v>
      </c>
      <c r="D44" s="994" t="s">
        <v>614</v>
      </c>
      <c r="E44" s="870"/>
      <c r="F44" s="781">
        <v>4204118.6500000004</v>
      </c>
      <c r="G44" s="781">
        <v>4204118.6500000004</v>
      </c>
      <c r="H44" s="717">
        <f t="shared" si="2"/>
        <v>1</v>
      </c>
      <c r="I44" s="459">
        <f t="shared" si="3"/>
        <v>0</v>
      </c>
    </row>
    <row r="45" spans="2:10" ht="20.45" customHeight="1" x14ac:dyDescent="0.25">
      <c r="B45" s="1037"/>
      <c r="C45" s="805" t="s">
        <v>613</v>
      </c>
      <c r="D45" s="996"/>
      <c r="E45" s="870"/>
      <c r="F45" s="781">
        <v>12570918.949999999</v>
      </c>
      <c r="G45" s="781">
        <v>12570918.949999999</v>
      </c>
      <c r="H45" s="717">
        <f t="shared" si="2"/>
        <v>1</v>
      </c>
      <c r="I45" s="459">
        <f t="shared" si="3"/>
        <v>0</v>
      </c>
    </row>
    <row r="46" spans="2:10" ht="32.450000000000003" customHeight="1" x14ac:dyDescent="0.25">
      <c r="B46" s="1037"/>
      <c r="C46" s="448" t="s">
        <v>283</v>
      </c>
      <c r="D46" s="995"/>
      <c r="E46" s="870"/>
      <c r="F46" s="781">
        <v>1500000</v>
      </c>
      <c r="G46" s="781">
        <v>1500000</v>
      </c>
      <c r="H46" s="717">
        <f t="shared" si="2"/>
        <v>1</v>
      </c>
      <c r="I46" s="459">
        <f t="shared" si="3"/>
        <v>0</v>
      </c>
    </row>
    <row r="47" spans="2:10" ht="42" customHeight="1" x14ac:dyDescent="0.25">
      <c r="B47" s="1037"/>
      <c r="C47" s="734" t="s">
        <v>85</v>
      </c>
      <c r="D47" s="873" t="s">
        <v>646</v>
      </c>
      <c r="E47" s="870"/>
      <c r="F47" s="781">
        <v>430341.6</v>
      </c>
      <c r="G47" s="781">
        <v>430341.6</v>
      </c>
      <c r="H47" s="717">
        <f t="shared" si="2"/>
        <v>1</v>
      </c>
      <c r="I47" s="459">
        <f t="shared" si="3"/>
        <v>0</v>
      </c>
    </row>
    <row r="48" spans="2:10" ht="38.450000000000003" customHeight="1" x14ac:dyDescent="0.25">
      <c r="B48" s="1037"/>
      <c r="C48" s="734" t="s">
        <v>85</v>
      </c>
      <c r="D48" s="873" t="s">
        <v>647</v>
      </c>
      <c r="E48" s="870"/>
      <c r="F48" s="781">
        <v>477870</v>
      </c>
      <c r="G48" s="781">
        <v>477870</v>
      </c>
      <c r="H48" s="717">
        <f t="shared" si="2"/>
        <v>1</v>
      </c>
      <c r="I48" s="459">
        <f t="shared" si="3"/>
        <v>0</v>
      </c>
    </row>
    <row r="49" spans="2:9" ht="15.75" customHeight="1" x14ac:dyDescent="0.25">
      <c r="B49" s="1037"/>
      <c r="C49" s="1052" t="s">
        <v>681</v>
      </c>
      <c r="D49" s="1053"/>
      <c r="E49" s="870"/>
      <c r="F49" s="804">
        <f>F50+F51</f>
        <v>4897907.0999999996</v>
      </c>
      <c r="G49" s="804">
        <f>G50+G51</f>
        <v>4897907.0999999996</v>
      </c>
      <c r="H49" s="717">
        <f t="shared" si="2"/>
        <v>1</v>
      </c>
      <c r="I49" s="455">
        <f t="shared" si="3"/>
        <v>0</v>
      </c>
    </row>
    <row r="50" spans="2:9" ht="42.6" customHeight="1" x14ac:dyDescent="0.25">
      <c r="B50" s="1037"/>
      <c r="C50" s="660" t="s">
        <v>543</v>
      </c>
      <c r="D50" s="994" t="s">
        <v>679</v>
      </c>
      <c r="E50" s="870"/>
      <c r="F50" s="782">
        <v>4897907.0999999996</v>
      </c>
      <c r="G50" s="782">
        <v>4897907.0999999996</v>
      </c>
      <c r="H50" s="717">
        <f t="shared" si="2"/>
        <v>1</v>
      </c>
      <c r="I50" s="459">
        <f t="shared" si="3"/>
        <v>0</v>
      </c>
    </row>
    <row r="51" spans="2:9" ht="30.95" hidden="1" customHeight="1" x14ac:dyDescent="0.25">
      <c r="B51" s="1037"/>
      <c r="C51" s="448" t="s">
        <v>283</v>
      </c>
      <c r="D51" s="995"/>
      <c r="E51" s="870"/>
      <c r="F51" s="782"/>
      <c r="G51" s="781"/>
      <c r="H51" s="717" t="e">
        <f t="shared" si="2"/>
        <v>#DIV/0!</v>
      </c>
      <c r="I51" s="459">
        <f t="shared" si="3"/>
        <v>0</v>
      </c>
    </row>
    <row r="52" spans="2:9" x14ac:dyDescent="0.25">
      <c r="B52" s="1037"/>
      <c r="C52" s="450" t="s">
        <v>0</v>
      </c>
      <c r="D52" s="344" t="s">
        <v>196</v>
      </c>
      <c r="E52" s="690"/>
      <c r="F52" s="705">
        <f>F53+F54</f>
        <v>2092000</v>
      </c>
      <c r="G52" s="705">
        <f>G53+G54</f>
        <v>2086539.6</v>
      </c>
      <c r="H52" s="719">
        <f t="shared" si="2"/>
        <v>0.99738986615678782</v>
      </c>
      <c r="I52" s="457">
        <f t="shared" si="3"/>
        <v>5460.3999999999069</v>
      </c>
    </row>
    <row r="53" spans="2:9" ht="38.25" x14ac:dyDescent="0.25">
      <c r="B53" s="1037"/>
      <c r="C53" s="448" t="s">
        <v>283</v>
      </c>
      <c r="D53" s="398" t="s">
        <v>590</v>
      </c>
      <c r="E53" s="690"/>
      <c r="F53" s="701">
        <v>1092000</v>
      </c>
      <c r="G53" s="701">
        <v>1086540</v>
      </c>
      <c r="H53" s="719">
        <f t="shared" si="2"/>
        <v>0.995</v>
      </c>
      <c r="I53" s="459">
        <f t="shared" si="3"/>
        <v>5460</v>
      </c>
    </row>
    <row r="54" spans="2:9" ht="39.6" customHeight="1" x14ac:dyDescent="0.25">
      <c r="B54" s="1037"/>
      <c r="C54" s="448" t="s">
        <v>283</v>
      </c>
      <c r="D54" s="398" t="s">
        <v>615</v>
      </c>
      <c r="E54" s="690"/>
      <c r="F54" s="701">
        <v>1000000</v>
      </c>
      <c r="G54" s="701">
        <v>999999.6</v>
      </c>
      <c r="H54" s="719">
        <f t="shared" si="2"/>
        <v>0.99999959999999999</v>
      </c>
      <c r="I54" s="459">
        <f t="shared" si="3"/>
        <v>0.40000000002328306</v>
      </c>
    </row>
    <row r="55" spans="2:9" x14ac:dyDescent="0.25">
      <c r="B55" s="1037"/>
      <c r="C55" s="450" t="s">
        <v>0</v>
      </c>
      <c r="D55" s="346" t="s">
        <v>286</v>
      </c>
      <c r="E55" s="690"/>
      <c r="F55" s="705">
        <f>F56+F57+F58+F59</f>
        <v>4245467</v>
      </c>
      <c r="G55" s="705">
        <f>G56+G57+G58+G59</f>
        <v>4245467</v>
      </c>
      <c r="H55" s="719">
        <f t="shared" si="2"/>
        <v>1</v>
      </c>
      <c r="I55" s="457">
        <f t="shared" si="3"/>
        <v>0</v>
      </c>
    </row>
    <row r="56" spans="2:9" ht="25.5" x14ac:dyDescent="0.25">
      <c r="B56" s="1037"/>
      <c r="C56" s="448" t="s">
        <v>283</v>
      </c>
      <c r="D56" s="398" t="s">
        <v>591</v>
      </c>
      <c r="E56" s="690"/>
      <c r="F56" s="701">
        <f>1500000+1745467</f>
        <v>3245467</v>
      </c>
      <c r="G56" s="701">
        <v>3245467</v>
      </c>
      <c r="H56" s="719">
        <f t="shared" si="2"/>
        <v>1</v>
      </c>
      <c r="I56" s="459">
        <f t="shared" si="3"/>
        <v>0</v>
      </c>
    </row>
    <row r="57" spans="2:9" ht="38.25" x14ac:dyDescent="0.25">
      <c r="B57" s="1037"/>
      <c r="C57" s="448" t="s">
        <v>283</v>
      </c>
      <c r="D57" s="398" t="s">
        <v>616</v>
      </c>
      <c r="E57" s="690"/>
      <c r="F57" s="701">
        <v>614900</v>
      </c>
      <c r="G57" s="701">
        <v>614900</v>
      </c>
      <c r="H57" s="719">
        <f t="shared" si="2"/>
        <v>1</v>
      </c>
      <c r="I57" s="459">
        <f t="shared" si="3"/>
        <v>0</v>
      </c>
    </row>
    <row r="58" spans="2:9" ht="38.25" x14ac:dyDescent="0.25">
      <c r="B58" s="1037"/>
      <c r="C58" s="448" t="s">
        <v>283</v>
      </c>
      <c r="D58" s="398" t="s">
        <v>617</v>
      </c>
      <c r="E58" s="690"/>
      <c r="F58" s="701">
        <v>371656</v>
      </c>
      <c r="G58" s="701">
        <v>371656</v>
      </c>
      <c r="H58" s="719">
        <f t="shared" si="2"/>
        <v>1</v>
      </c>
      <c r="I58" s="459">
        <f t="shared" si="3"/>
        <v>0</v>
      </c>
    </row>
    <row r="59" spans="2:9" ht="25.5" x14ac:dyDescent="0.25">
      <c r="B59" s="1037"/>
      <c r="C59" s="448" t="s">
        <v>283</v>
      </c>
      <c r="D59" s="398" t="s">
        <v>677</v>
      </c>
      <c r="E59" s="690"/>
      <c r="F59" s="701">
        <v>13444</v>
      </c>
      <c r="G59" s="701">
        <v>13444</v>
      </c>
      <c r="H59" s="719">
        <f t="shared" si="2"/>
        <v>1</v>
      </c>
      <c r="I59" s="459">
        <f t="shared" si="3"/>
        <v>0</v>
      </c>
    </row>
    <row r="60" spans="2:9" x14ac:dyDescent="0.25">
      <c r="B60" s="1037"/>
      <c r="C60" s="450" t="s">
        <v>0</v>
      </c>
      <c r="D60" s="346" t="s">
        <v>193</v>
      </c>
      <c r="E60" s="690"/>
      <c r="F60" s="705">
        <f>F61+F62+F63</f>
        <v>1160898</v>
      </c>
      <c r="G60" s="705">
        <f>G61+G62+G63</f>
        <v>1160898</v>
      </c>
      <c r="H60" s="719">
        <f t="shared" si="2"/>
        <v>1</v>
      </c>
      <c r="I60" s="457">
        <f t="shared" si="3"/>
        <v>0</v>
      </c>
    </row>
    <row r="61" spans="2:9" ht="25.5" x14ac:dyDescent="0.25">
      <c r="B61" s="1037"/>
      <c r="C61" s="448" t="s">
        <v>283</v>
      </c>
      <c r="D61" s="398" t="s">
        <v>592</v>
      </c>
      <c r="E61" s="690"/>
      <c r="F61" s="701">
        <v>500000</v>
      </c>
      <c r="G61" s="701">
        <v>500000</v>
      </c>
      <c r="H61" s="719">
        <f t="shared" si="2"/>
        <v>1</v>
      </c>
      <c r="I61" s="456">
        <f t="shared" si="3"/>
        <v>0</v>
      </c>
    </row>
    <row r="62" spans="2:9" ht="26.45" customHeight="1" x14ac:dyDescent="0.25">
      <c r="B62" s="1037"/>
      <c r="C62" s="448" t="s">
        <v>283</v>
      </c>
      <c r="D62" s="398" t="s">
        <v>618</v>
      </c>
      <c r="E62" s="690"/>
      <c r="F62" s="701">
        <v>330449</v>
      </c>
      <c r="G62" s="701">
        <v>330449</v>
      </c>
      <c r="H62" s="719">
        <f t="shared" si="2"/>
        <v>1</v>
      </c>
      <c r="I62" s="456">
        <f t="shared" si="3"/>
        <v>0</v>
      </c>
    </row>
    <row r="63" spans="2:9" ht="27.6" customHeight="1" x14ac:dyDescent="0.25">
      <c r="B63" s="1037"/>
      <c r="C63" s="448" t="s">
        <v>283</v>
      </c>
      <c r="D63" s="398" t="s">
        <v>619</v>
      </c>
      <c r="E63" s="690"/>
      <c r="F63" s="701">
        <v>330449</v>
      </c>
      <c r="G63" s="701">
        <v>330449</v>
      </c>
      <c r="H63" s="719">
        <f t="shared" si="2"/>
        <v>1</v>
      </c>
      <c r="I63" s="456">
        <f t="shared" si="3"/>
        <v>0</v>
      </c>
    </row>
    <row r="64" spans="2:9" ht="14.45" customHeight="1" x14ac:dyDescent="0.25">
      <c r="B64" s="1037"/>
      <c r="C64" s="450" t="s">
        <v>0</v>
      </c>
      <c r="D64" s="346" t="s">
        <v>381</v>
      </c>
      <c r="E64" s="690"/>
      <c r="F64" s="705">
        <f>F65+F66</f>
        <v>1000000</v>
      </c>
      <c r="G64" s="705">
        <f>G65+G66</f>
        <v>1000000</v>
      </c>
      <c r="H64" s="719">
        <f t="shared" si="2"/>
        <v>1</v>
      </c>
      <c r="I64" s="456">
        <f t="shared" si="3"/>
        <v>0</v>
      </c>
    </row>
    <row r="65" spans="2:9" ht="29.45" customHeight="1" x14ac:dyDescent="0.25">
      <c r="B65" s="1037"/>
      <c r="C65" s="448" t="s">
        <v>283</v>
      </c>
      <c r="D65" s="398" t="s">
        <v>620</v>
      </c>
      <c r="E65" s="690"/>
      <c r="F65" s="701">
        <v>700305</v>
      </c>
      <c r="G65" s="701">
        <v>700305</v>
      </c>
      <c r="H65" s="719">
        <f t="shared" si="2"/>
        <v>1</v>
      </c>
      <c r="I65" s="456">
        <f t="shared" si="3"/>
        <v>0</v>
      </c>
    </row>
    <row r="66" spans="2:9" ht="29.45" customHeight="1" x14ac:dyDescent="0.25">
      <c r="B66" s="1037"/>
      <c r="C66" s="448" t="s">
        <v>283</v>
      </c>
      <c r="D66" s="398" t="s">
        <v>621</v>
      </c>
      <c r="E66" s="690"/>
      <c r="F66" s="701">
        <v>299695</v>
      </c>
      <c r="G66" s="701">
        <v>299695</v>
      </c>
      <c r="H66" s="719">
        <f t="shared" si="2"/>
        <v>1</v>
      </c>
      <c r="I66" s="456">
        <f t="shared" si="3"/>
        <v>0</v>
      </c>
    </row>
    <row r="67" spans="2:9" ht="17.45" customHeight="1" x14ac:dyDescent="0.25">
      <c r="B67" s="1037"/>
      <c r="C67" s="450" t="s">
        <v>0</v>
      </c>
      <c r="D67" s="346" t="s">
        <v>412</v>
      </c>
      <c r="E67" s="690"/>
      <c r="F67" s="705">
        <f>F68+F69+F70+F71</f>
        <v>1000000</v>
      </c>
      <c r="G67" s="705">
        <f>G68+G69+G70+G71</f>
        <v>1000000</v>
      </c>
      <c r="H67" s="719">
        <f t="shared" si="2"/>
        <v>1</v>
      </c>
      <c r="I67" s="457">
        <f t="shared" si="3"/>
        <v>0</v>
      </c>
    </row>
    <row r="68" spans="2:9" ht="29.45" customHeight="1" x14ac:dyDescent="0.25">
      <c r="B68" s="1037"/>
      <c r="C68" s="448" t="s">
        <v>283</v>
      </c>
      <c r="D68" s="398" t="s">
        <v>622</v>
      </c>
      <c r="E68" s="690"/>
      <c r="F68" s="701">
        <v>265108.08</v>
      </c>
      <c r="G68" s="701">
        <v>265108.08</v>
      </c>
      <c r="H68" s="719">
        <f t="shared" si="2"/>
        <v>1</v>
      </c>
      <c r="I68" s="456">
        <f t="shared" si="3"/>
        <v>0</v>
      </c>
    </row>
    <row r="69" spans="2:9" ht="29.45" customHeight="1" x14ac:dyDescent="0.25">
      <c r="B69" s="1037"/>
      <c r="C69" s="448" t="s">
        <v>283</v>
      </c>
      <c r="D69" s="398" t="s">
        <v>623</v>
      </c>
      <c r="E69" s="690"/>
      <c r="F69" s="701">
        <v>67171</v>
      </c>
      <c r="G69" s="701">
        <v>67171</v>
      </c>
      <c r="H69" s="719">
        <f t="shared" si="2"/>
        <v>1</v>
      </c>
      <c r="I69" s="456">
        <f t="shared" si="3"/>
        <v>0</v>
      </c>
    </row>
    <row r="70" spans="2:9" ht="29.45" customHeight="1" x14ac:dyDescent="0.25">
      <c r="B70" s="1037"/>
      <c r="C70" s="448" t="s">
        <v>283</v>
      </c>
      <c r="D70" s="398" t="s">
        <v>624</v>
      </c>
      <c r="E70" s="690"/>
      <c r="F70" s="701">
        <v>117014</v>
      </c>
      <c r="G70" s="701">
        <v>117014</v>
      </c>
      <c r="H70" s="719">
        <f t="shared" si="2"/>
        <v>1</v>
      </c>
      <c r="I70" s="456">
        <f t="shared" si="3"/>
        <v>0</v>
      </c>
    </row>
    <row r="71" spans="2:9" ht="90" customHeight="1" x14ac:dyDescent="0.25">
      <c r="B71" s="1037"/>
      <c r="C71" s="448" t="s">
        <v>283</v>
      </c>
      <c r="D71" s="398" t="s">
        <v>678</v>
      </c>
      <c r="E71" s="690"/>
      <c r="F71" s="701">
        <v>550706.92000000004</v>
      </c>
      <c r="G71" s="701">
        <v>550706.92000000004</v>
      </c>
      <c r="H71" s="719">
        <f t="shared" si="2"/>
        <v>1</v>
      </c>
      <c r="I71" s="456">
        <f t="shared" si="3"/>
        <v>0</v>
      </c>
    </row>
    <row r="72" spans="2:9" ht="19.149999999999999" customHeight="1" x14ac:dyDescent="0.25">
      <c r="B72" s="1037"/>
      <c r="C72" s="450" t="s">
        <v>0</v>
      </c>
      <c r="D72" s="346" t="s">
        <v>194</v>
      </c>
      <c r="E72" s="690"/>
      <c r="F72" s="705">
        <f>F73+F74+F75</f>
        <v>1000000</v>
      </c>
      <c r="G72" s="705">
        <f>G73+G74+G75</f>
        <v>1000000</v>
      </c>
      <c r="H72" s="719">
        <f t="shared" si="2"/>
        <v>1</v>
      </c>
      <c r="I72" s="457">
        <f t="shared" si="3"/>
        <v>0</v>
      </c>
    </row>
    <row r="73" spans="2:9" ht="50.1" customHeight="1" x14ac:dyDescent="0.25">
      <c r="B73" s="1037"/>
      <c r="C73" s="448" t="s">
        <v>283</v>
      </c>
      <c r="D73" s="398" t="s">
        <v>680</v>
      </c>
      <c r="E73" s="690"/>
      <c r="F73" s="701">
        <v>1000000</v>
      </c>
      <c r="G73" s="701">
        <v>1000000</v>
      </c>
      <c r="H73" s="719">
        <f t="shared" si="2"/>
        <v>1</v>
      </c>
      <c r="I73" s="459">
        <f t="shared" si="3"/>
        <v>0</v>
      </c>
    </row>
    <row r="74" spans="2:9" ht="29.45" hidden="1" customHeight="1" x14ac:dyDescent="0.25">
      <c r="B74" s="1037"/>
      <c r="C74" s="448" t="s">
        <v>283</v>
      </c>
      <c r="D74" s="398"/>
      <c r="E74" s="690"/>
      <c r="F74" s="701"/>
      <c r="G74" s="157"/>
      <c r="H74" s="719" t="e">
        <f t="shared" si="2"/>
        <v>#DIV/0!</v>
      </c>
      <c r="I74" s="456">
        <f t="shared" si="3"/>
        <v>0</v>
      </c>
    </row>
    <row r="75" spans="2:9" ht="29.45" hidden="1" customHeight="1" x14ac:dyDescent="0.25">
      <c r="B75" s="1037"/>
      <c r="C75" s="448" t="s">
        <v>283</v>
      </c>
      <c r="D75" s="398"/>
      <c r="E75" s="690"/>
      <c r="F75" s="701"/>
      <c r="G75" s="157"/>
      <c r="H75" s="719" t="e">
        <f t="shared" si="2"/>
        <v>#DIV/0!</v>
      </c>
      <c r="I75" s="456">
        <f t="shared" si="3"/>
        <v>0</v>
      </c>
    </row>
    <row r="76" spans="2:9" ht="29.45" customHeight="1" x14ac:dyDescent="0.25">
      <c r="B76" s="1037"/>
      <c r="C76" s="450" t="s">
        <v>0</v>
      </c>
      <c r="D76" s="346" t="s">
        <v>410</v>
      </c>
      <c r="E76" s="690"/>
      <c r="F76" s="705">
        <f>F77</f>
        <v>1000000</v>
      </c>
      <c r="G76" s="705">
        <f>G77</f>
        <v>999144</v>
      </c>
      <c r="H76" s="719">
        <f t="shared" si="2"/>
        <v>0.99914400000000003</v>
      </c>
      <c r="I76" s="457">
        <f t="shared" si="3"/>
        <v>856</v>
      </c>
    </row>
    <row r="77" spans="2:9" ht="29.45" customHeight="1" x14ac:dyDescent="0.25">
      <c r="B77" s="1037"/>
      <c r="C77" s="448" t="s">
        <v>283</v>
      </c>
      <c r="D77" s="398" t="s">
        <v>629</v>
      </c>
      <c r="E77" s="690"/>
      <c r="F77" s="701">
        <v>1000000</v>
      </c>
      <c r="G77" s="701">
        <v>999144</v>
      </c>
      <c r="H77" s="719">
        <f t="shared" si="2"/>
        <v>0.99914400000000003</v>
      </c>
      <c r="I77" s="456">
        <f t="shared" si="3"/>
        <v>856</v>
      </c>
    </row>
    <row r="78" spans="2:9" ht="19.149999999999999" customHeight="1" x14ac:dyDescent="0.25">
      <c r="B78" s="1037"/>
      <c r="C78" s="450" t="s">
        <v>0</v>
      </c>
      <c r="D78" s="346" t="s">
        <v>385</v>
      </c>
      <c r="E78" s="690"/>
      <c r="F78" s="705">
        <f>F79+F80</f>
        <v>596957</v>
      </c>
      <c r="G78" s="705">
        <f>G79+G80</f>
        <v>596957</v>
      </c>
      <c r="H78" s="719">
        <f t="shared" si="2"/>
        <v>1</v>
      </c>
      <c r="I78" s="457">
        <f t="shared" si="3"/>
        <v>0</v>
      </c>
    </row>
    <row r="79" spans="2:9" ht="34.15" customHeight="1" x14ac:dyDescent="0.25">
      <c r="B79" s="1037"/>
      <c r="C79" s="660" t="s">
        <v>597</v>
      </c>
      <c r="D79" s="398" t="s">
        <v>386</v>
      </c>
      <c r="E79" s="690"/>
      <c r="F79" s="701">
        <v>196957</v>
      </c>
      <c r="G79" s="701">
        <v>196957</v>
      </c>
      <c r="H79" s="719">
        <f t="shared" si="2"/>
        <v>1</v>
      </c>
      <c r="I79" s="456">
        <f t="shared" si="3"/>
        <v>0</v>
      </c>
    </row>
    <row r="80" spans="2:9" ht="26.25" x14ac:dyDescent="0.25">
      <c r="B80" s="1037"/>
      <c r="C80" s="448" t="s">
        <v>283</v>
      </c>
      <c r="D80" s="314" t="s">
        <v>630</v>
      </c>
      <c r="E80" s="690"/>
      <c r="F80" s="701">
        <v>400000</v>
      </c>
      <c r="G80" s="701">
        <v>400000</v>
      </c>
      <c r="H80" s="719">
        <f t="shared" si="2"/>
        <v>1</v>
      </c>
      <c r="I80" s="456">
        <f t="shared" si="3"/>
        <v>0</v>
      </c>
    </row>
    <row r="81" spans="2:9" x14ac:dyDescent="0.25">
      <c r="B81" s="1037"/>
      <c r="C81" s="450" t="s">
        <v>0</v>
      </c>
      <c r="D81" s="346" t="s">
        <v>195</v>
      </c>
      <c r="E81" s="690"/>
      <c r="F81" s="705">
        <f>F82+F83</f>
        <v>1000000</v>
      </c>
      <c r="G81" s="705">
        <f>G82+G83</f>
        <v>1000000</v>
      </c>
      <c r="H81" s="719">
        <f t="shared" si="2"/>
        <v>1</v>
      </c>
      <c r="I81" s="457">
        <f t="shared" si="3"/>
        <v>0</v>
      </c>
    </row>
    <row r="82" spans="2:9" ht="36" customHeight="1" x14ac:dyDescent="0.25">
      <c r="B82" s="1037"/>
      <c r="C82" s="448" t="s">
        <v>283</v>
      </c>
      <c r="D82" s="398" t="s">
        <v>632</v>
      </c>
      <c r="E82" s="690"/>
      <c r="F82" s="701">
        <v>400000</v>
      </c>
      <c r="G82" s="701">
        <v>400000</v>
      </c>
      <c r="H82" s="719">
        <f t="shared" si="2"/>
        <v>1</v>
      </c>
      <c r="I82" s="459">
        <f>F82-G82</f>
        <v>0</v>
      </c>
    </row>
    <row r="83" spans="2:9" ht="29.45" customHeight="1" x14ac:dyDescent="0.25">
      <c r="B83" s="1037"/>
      <c r="C83" s="448" t="s">
        <v>283</v>
      </c>
      <c r="D83" s="398" t="s">
        <v>631</v>
      </c>
      <c r="E83" s="690"/>
      <c r="F83" s="701">
        <v>600000</v>
      </c>
      <c r="G83" s="701">
        <v>600000</v>
      </c>
      <c r="H83" s="719">
        <f t="shared" si="2"/>
        <v>1</v>
      </c>
      <c r="I83" s="459">
        <f>F83-G83</f>
        <v>0</v>
      </c>
    </row>
    <row r="84" spans="2:9" x14ac:dyDescent="0.25">
      <c r="B84" s="1037"/>
      <c r="C84" s="940"/>
      <c r="D84" s="940"/>
      <c r="E84" s="940"/>
      <c r="F84" s="940"/>
      <c r="G84" s="940"/>
      <c r="H84" s="940"/>
      <c r="I84" s="1021"/>
    </row>
    <row r="85" spans="2:9" s="689" customFormat="1" ht="21" customHeight="1" x14ac:dyDescent="0.25">
      <c r="B85" s="1037"/>
      <c r="C85" s="450" t="s">
        <v>0</v>
      </c>
      <c r="D85" s="346" t="s">
        <v>208</v>
      </c>
      <c r="E85" s="453">
        <f>E89</f>
        <v>294152.18</v>
      </c>
      <c r="F85" s="705">
        <f>F89+F91+F86</f>
        <v>5232896.68</v>
      </c>
      <c r="G85" s="705">
        <f>G89+G91+G86</f>
        <v>5082917.75</v>
      </c>
      <c r="H85" s="719">
        <f t="shared" si="2"/>
        <v>0.97133921436415605</v>
      </c>
      <c r="I85" s="455">
        <f t="shared" si="3"/>
        <v>149978.9299999997</v>
      </c>
    </row>
    <row r="86" spans="2:9" s="689" customFormat="1" ht="21" customHeight="1" x14ac:dyDescent="0.2">
      <c r="B86" s="1037"/>
      <c r="C86" s="450" t="s">
        <v>0</v>
      </c>
      <c r="D86" s="346" t="s">
        <v>207</v>
      </c>
      <c r="E86" s="453"/>
      <c r="F86" s="705">
        <f>F87+F88</f>
        <v>2938744.5</v>
      </c>
      <c r="G86" s="705">
        <f>G87+G88</f>
        <v>2938744.5</v>
      </c>
      <c r="H86" s="719">
        <f t="shared" si="2"/>
        <v>1</v>
      </c>
      <c r="I86" s="457">
        <f t="shared" si="3"/>
        <v>0</v>
      </c>
    </row>
    <row r="87" spans="2:9" s="689" customFormat="1" ht="27" customHeight="1" x14ac:dyDescent="0.2">
      <c r="B87" s="1037"/>
      <c r="C87" s="660" t="s">
        <v>597</v>
      </c>
      <c r="D87" s="994" t="s">
        <v>719</v>
      </c>
      <c r="E87" s="453"/>
      <c r="F87" s="705">
        <f>2250000+72815.48</f>
        <v>2322815.48</v>
      </c>
      <c r="G87" s="705">
        <f>2250000+72815.48</f>
        <v>2322815.48</v>
      </c>
      <c r="H87" s="719">
        <f t="shared" si="2"/>
        <v>1</v>
      </c>
      <c r="I87" s="457">
        <f t="shared" si="3"/>
        <v>0</v>
      </c>
    </row>
    <row r="88" spans="2:9" s="689" customFormat="1" ht="31.5" customHeight="1" x14ac:dyDescent="0.25">
      <c r="B88" s="1037"/>
      <c r="C88" s="448" t="s">
        <v>283</v>
      </c>
      <c r="D88" s="995"/>
      <c r="E88" s="453"/>
      <c r="F88" s="705">
        <v>615929.02</v>
      </c>
      <c r="G88" s="705">
        <v>615929.02</v>
      </c>
      <c r="H88" s="719">
        <f t="shared" si="2"/>
        <v>1</v>
      </c>
      <c r="I88" s="455">
        <f t="shared" si="3"/>
        <v>0</v>
      </c>
    </row>
    <row r="89" spans="2:9" ht="20.25" customHeight="1" x14ac:dyDescent="0.25">
      <c r="B89" s="1037"/>
      <c r="C89" s="450" t="s">
        <v>0</v>
      </c>
      <c r="D89" s="346" t="s">
        <v>193</v>
      </c>
      <c r="E89" s="260">
        <f t="shared" ref="E89:G89" si="4">E90</f>
        <v>294152.18</v>
      </c>
      <c r="F89" s="705">
        <f t="shared" si="4"/>
        <v>294152.18</v>
      </c>
      <c r="G89" s="705">
        <f t="shared" si="4"/>
        <v>246592</v>
      </c>
      <c r="H89" s="719">
        <f t="shared" si="2"/>
        <v>0.83831437183297441</v>
      </c>
      <c r="I89" s="457">
        <f t="shared" si="3"/>
        <v>47560.179999999993</v>
      </c>
    </row>
    <row r="90" spans="2:9" ht="45" customHeight="1" x14ac:dyDescent="0.25">
      <c r="B90" s="1037"/>
      <c r="C90" s="442" t="s">
        <v>85</v>
      </c>
      <c r="D90" s="395" t="s">
        <v>282</v>
      </c>
      <c r="E90" s="279">
        <v>294152.18</v>
      </c>
      <c r="F90" s="701">
        <v>294152.18</v>
      </c>
      <c r="G90" s="701">
        <v>246592</v>
      </c>
      <c r="H90" s="719">
        <f t="shared" si="2"/>
        <v>0.83831437183297441</v>
      </c>
      <c r="I90" s="847">
        <f t="shared" si="3"/>
        <v>47560.179999999993</v>
      </c>
    </row>
    <row r="91" spans="2:9" ht="19.899999999999999" customHeight="1" x14ac:dyDescent="0.25">
      <c r="B91" s="1037"/>
      <c r="C91" s="450" t="s">
        <v>0</v>
      </c>
      <c r="D91" s="450" t="s">
        <v>412</v>
      </c>
      <c r="E91" s="279"/>
      <c r="F91" s="705">
        <f>F92+F93+F94+F95</f>
        <v>2000000</v>
      </c>
      <c r="G91" s="705">
        <f>G92+G93+G94+G95</f>
        <v>1897581.25</v>
      </c>
      <c r="H91" s="719">
        <f t="shared" si="2"/>
        <v>0.948790625</v>
      </c>
      <c r="I91" s="457">
        <f t="shared" si="3"/>
        <v>102418.75</v>
      </c>
    </row>
    <row r="92" spans="2:9" ht="33" customHeight="1" x14ac:dyDescent="0.25">
      <c r="B92" s="1037"/>
      <c r="C92" s="448" t="s">
        <v>283</v>
      </c>
      <c r="D92" s="395" t="s">
        <v>593</v>
      </c>
      <c r="E92" s="279"/>
      <c r="F92" s="701">
        <v>944934</v>
      </c>
      <c r="G92" s="701">
        <v>842515.25</v>
      </c>
      <c r="H92" s="719">
        <f t="shared" si="2"/>
        <v>0.89161280047072067</v>
      </c>
      <c r="I92" s="456">
        <f t="shared" si="3"/>
        <v>102418.75</v>
      </c>
    </row>
    <row r="93" spans="2:9" ht="33" customHeight="1" x14ac:dyDescent="0.25">
      <c r="B93" s="1037"/>
      <c r="C93" s="448" t="s">
        <v>283</v>
      </c>
      <c r="D93" s="395" t="s">
        <v>594</v>
      </c>
      <c r="E93" s="279"/>
      <c r="F93" s="701">
        <v>60000</v>
      </c>
      <c r="G93" s="701">
        <v>60000</v>
      </c>
      <c r="H93" s="719">
        <f t="shared" si="2"/>
        <v>1</v>
      </c>
      <c r="I93" s="456">
        <f t="shared" si="3"/>
        <v>0</v>
      </c>
    </row>
    <row r="94" spans="2:9" ht="33" customHeight="1" x14ac:dyDescent="0.25">
      <c r="B94" s="1037"/>
      <c r="C94" s="448" t="s">
        <v>283</v>
      </c>
      <c r="D94" s="395" t="s">
        <v>595</v>
      </c>
      <c r="E94" s="279"/>
      <c r="F94" s="701">
        <v>92000</v>
      </c>
      <c r="G94" s="701">
        <v>92000</v>
      </c>
      <c r="H94" s="719">
        <f t="shared" si="2"/>
        <v>1</v>
      </c>
      <c r="I94" s="456">
        <f t="shared" si="3"/>
        <v>0</v>
      </c>
    </row>
    <row r="95" spans="2:9" ht="33" customHeight="1" x14ac:dyDescent="0.25">
      <c r="B95" s="1037"/>
      <c r="C95" s="448" t="s">
        <v>283</v>
      </c>
      <c r="D95" s="395" t="s">
        <v>694</v>
      </c>
      <c r="E95" s="279"/>
      <c r="F95" s="701">
        <f>500000+403066</f>
        <v>903066</v>
      </c>
      <c r="G95" s="701">
        <f>403066+500000</f>
        <v>903066</v>
      </c>
      <c r="H95" s="719">
        <f t="shared" si="2"/>
        <v>1</v>
      </c>
      <c r="I95" s="456">
        <f t="shared" si="3"/>
        <v>0</v>
      </c>
    </row>
    <row r="96" spans="2:9" ht="27" customHeight="1" x14ac:dyDescent="0.25">
      <c r="B96" s="1037" t="s">
        <v>538</v>
      </c>
      <c r="C96" s="724" t="s">
        <v>106</v>
      </c>
      <c r="D96" s="724" t="s">
        <v>521</v>
      </c>
      <c r="E96" s="725">
        <f>E97+E103+E115</f>
        <v>36924088.969999999</v>
      </c>
      <c r="F96" s="725">
        <f>F97+F103+F115</f>
        <v>100732168.76999998</v>
      </c>
      <c r="G96" s="725">
        <f>G97+G103+G115</f>
        <v>90601887.870000005</v>
      </c>
      <c r="H96" s="726">
        <f t="shared" si="2"/>
        <v>0.89943350745152451</v>
      </c>
      <c r="I96" s="727">
        <f t="shared" si="3"/>
        <v>10130280.899999976</v>
      </c>
    </row>
    <row r="97" spans="2:9" ht="24.6" customHeight="1" x14ac:dyDescent="0.25">
      <c r="B97" s="1037"/>
      <c r="C97" s="507" t="s">
        <v>0</v>
      </c>
      <c r="D97" s="507" t="s">
        <v>208</v>
      </c>
      <c r="E97" s="729">
        <f>7418600</f>
        <v>7418600</v>
      </c>
      <c r="F97" s="729">
        <f>F98+F99+F100+F101+F102</f>
        <v>11039057.390000001</v>
      </c>
      <c r="G97" s="729">
        <f>G98+G99+G100+G101</f>
        <v>8969459.620000001</v>
      </c>
      <c r="H97" s="719">
        <f t="shared" si="2"/>
        <v>0.81252042661950508</v>
      </c>
      <c r="I97" s="279">
        <f t="shared" si="3"/>
        <v>2069597.7699999996</v>
      </c>
    </row>
    <row r="98" spans="2:9" ht="26.25" x14ac:dyDescent="0.25">
      <c r="B98" s="1037"/>
      <c r="C98" s="442" t="s">
        <v>85</v>
      </c>
      <c r="D98" s="378" t="s">
        <v>529</v>
      </c>
      <c r="E98" s="715"/>
      <c r="F98" s="701">
        <v>2979260</v>
      </c>
      <c r="G98" s="701">
        <v>2065619</v>
      </c>
      <c r="H98" s="719">
        <f t="shared" si="2"/>
        <v>0.69333290817182791</v>
      </c>
      <c r="I98" s="459">
        <f t="shared" si="3"/>
        <v>913641</v>
      </c>
    </row>
    <row r="99" spans="2:9" ht="26.25" customHeight="1" x14ac:dyDescent="0.25">
      <c r="B99" s="1037"/>
      <c r="C99" s="442" t="s">
        <v>85</v>
      </c>
      <c r="D99" s="378" t="s">
        <v>290</v>
      </c>
      <c r="E99" s="715"/>
      <c r="F99" s="701">
        <v>310189.3</v>
      </c>
      <c r="G99" s="701">
        <v>221239.89</v>
      </c>
      <c r="H99" s="719">
        <f t="shared" si="2"/>
        <v>0.7132415270288176</v>
      </c>
      <c r="I99" s="459">
        <f t="shared" si="3"/>
        <v>88949.409999999974</v>
      </c>
    </row>
    <row r="100" spans="2:9" ht="28.5" customHeight="1" x14ac:dyDescent="0.25">
      <c r="B100" s="1037"/>
      <c r="C100" s="442" t="s">
        <v>85</v>
      </c>
      <c r="D100" s="378" t="s">
        <v>530</v>
      </c>
      <c r="E100" s="715"/>
      <c r="F100" s="701">
        <v>4129073.8</v>
      </c>
      <c r="G100" s="701">
        <v>3062143.56</v>
      </c>
      <c r="H100" s="719">
        <f t="shared" si="2"/>
        <v>0.74160543219159714</v>
      </c>
      <c r="I100" s="459">
        <f t="shared" si="3"/>
        <v>1066930.2399999998</v>
      </c>
    </row>
    <row r="101" spans="2:9" ht="31.15" customHeight="1" x14ac:dyDescent="0.25">
      <c r="B101" s="1037"/>
      <c r="C101" s="732" t="s">
        <v>533</v>
      </c>
      <c r="D101" s="404" t="s">
        <v>532</v>
      </c>
      <c r="E101" s="715"/>
      <c r="F101" s="701">
        <v>3620457.39</v>
      </c>
      <c r="G101" s="701">
        <v>3620457.17</v>
      </c>
      <c r="H101" s="719">
        <f t="shared" si="2"/>
        <v>0.99999993923419705</v>
      </c>
      <c r="I101" s="459">
        <f t="shared" si="3"/>
        <v>0.22000000020489097</v>
      </c>
    </row>
    <row r="102" spans="2:9" ht="28.9" customHeight="1" x14ac:dyDescent="0.25">
      <c r="B102" s="1037"/>
      <c r="C102" s="442" t="s">
        <v>85</v>
      </c>
      <c r="D102" s="404" t="s">
        <v>542</v>
      </c>
      <c r="E102" s="715"/>
      <c r="F102" s="701">
        <v>76.900000000000006</v>
      </c>
      <c r="G102" s="454"/>
      <c r="H102" s="719">
        <f t="shared" si="2"/>
        <v>0</v>
      </c>
      <c r="I102" s="459">
        <f t="shared" si="3"/>
        <v>76.900000000000006</v>
      </c>
    </row>
    <row r="103" spans="2:9" ht="24.6" customHeight="1" x14ac:dyDescent="0.25">
      <c r="B103" s="1037"/>
      <c r="C103" s="450" t="s">
        <v>0</v>
      </c>
      <c r="D103" s="450" t="s">
        <v>206</v>
      </c>
      <c r="E103" s="705">
        <f>5959147.82</f>
        <v>5959147.8200000003</v>
      </c>
      <c r="F103" s="705">
        <f>F104+F110+F113+F114</f>
        <v>9140130.1799999997</v>
      </c>
      <c r="G103" s="705">
        <f>G104+G110+G113+G114</f>
        <v>7573787.7800000003</v>
      </c>
      <c r="H103" s="721">
        <f t="shared" si="2"/>
        <v>0.82863018697180091</v>
      </c>
      <c r="I103" s="455">
        <f t="shared" si="3"/>
        <v>1566342.3999999994</v>
      </c>
    </row>
    <row r="104" spans="2:9" ht="22.15" customHeight="1" x14ac:dyDescent="0.25">
      <c r="B104" s="1037"/>
      <c r="C104" s="1042" t="s">
        <v>545</v>
      </c>
      <c r="D104" s="1043"/>
      <c r="E104" s="769"/>
      <c r="F104" s="769">
        <f>F105+F106+F107+F108+F109</f>
        <v>1566342.4</v>
      </c>
      <c r="G104" s="769">
        <f>G105+G106+G107+G108+G109</f>
        <v>0</v>
      </c>
      <c r="H104" s="770">
        <f t="shared" si="2"/>
        <v>0</v>
      </c>
      <c r="I104" s="771">
        <f>F104-G104</f>
        <v>1566342.4</v>
      </c>
    </row>
    <row r="105" spans="2:9" ht="28.5" customHeight="1" x14ac:dyDescent="0.25">
      <c r="B105" s="1037"/>
      <c r="C105" s="442" t="s">
        <v>85</v>
      </c>
      <c r="D105" s="1057" t="s">
        <v>541</v>
      </c>
      <c r="E105" s="701"/>
      <c r="F105" s="701">
        <f>2743747.82+8704660-8973853.82-908211.6</f>
        <v>1566342.4</v>
      </c>
      <c r="G105" s="454"/>
      <c r="H105" s="719">
        <f t="shared" si="2"/>
        <v>0</v>
      </c>
      <c r="I105" s="459">
        <f t="shared" si="3"/>
        <v>1566342.4</v>
      </c>
    </row>
    <row r="106" spans="2:9" ht="28.5" customHeight="1" x14ac:dyDescent="0.25">
      <c r="B106" s="1037"/>
      <c r="C106" s="446" t="s">
        <v>535</v>
      </c>
      <c r="D106" s="1058"/>
      <c r="E106" s="279"/>
      <c r="F106" s="701">
        <f>3215400-3215400</f>
        <v>0</v>
      </c>
      <c r="G106" s="454"/>
      <c r="H106" s="719" t="e">
        <f t="shared" si="2"/>
        <v>#DIV/0!</v>
      </c>
      <c r="I106" s="459">
        <f t="shared" si="3"/>
        <v>0</v>
      </c>
    </row>
    <row r="107" spans="2:9" ht="40.15" customHeight="1" x14ac:dyDescent="0.25">
      <c r="B107" s="1037"/>
      <c r="C107" s="660" t="s">
        <v>543</v>
      </c>
      <c r="D107" s="1058"/>
      <c r="E107" s="279"/>
      <c r="F107" s="701">
        <f>14214695.64-168395.64-9253396.42-1500000-3292903.58</f>
        <v>0</v>
      </c>
      <c r="G107" s="454"/>
      <c r="H107" s="719" t="e">
        <f t="shared" si="2"/>
        <v>#DIV/0!</v>
      </c>
      <c r="I107" s="459">
        <f t="shared" si="3"/>
        <v>0</v>
      </c>
    </row>
    <row r="108" spans="2:9" ht="36.6" customHeight="1" x14ac:dyDescent="0.25">
      <c r="B108" s="1037"/>
      <c r="C108" s="732" t="s">
        <v>533</v>
      </c>
      <c r="D108" s="1058"/>
      <c r="E108" s="279"/>
      <c r="F108" s="701">
        <f>168395.64+63566.03+141680.18-373641.85</f>
        <v>0</v>
      </c>
      <c r="G108" s="454"/>
      <c r="H108" s="719" t="e">
        <f t="shared" si="2"/>
        <v>#DIV/0!</v>
      </c>
      <c r="I108" s="459">
        <f t="shared" si="3"/>
        <v>0</v>
      </c>
    </row>
    <row r="109" spans="2:9" ht="36.6" customHeight="1" x14ac:dyDescent="0.25">
      <c r="B109" s="1037"/>
      <c r="C109" s="448" t="s">
        <v>283</v>
      </c>
      <c r="D109" s="869"/>
      <c r="E109" s="279"/>
      <c r="F109" s="701">
        <f>66971-66971</f>
        <v>0</v>
      </c>
      <c r="G109" s="454"/>
      <c r="H109" s="719" t="e">
        <f t="shared" si="2"/>
        <v>#DIV/0!</v>
      </c>
      <c r="I109" s="459">
        <f t="shared" si="3"/>
        <v>0</v>
      </c>
    </row>
    <row r="110" spans="2:9" ht="24" customHeight="1" x14ac:dyDescent="0.25">
      <c r="B110" s="1037"/>
      <c r="C110" s="1044" t="s">
        <v>527</v>
      </c>
      <c r="D110" s="1045"/>
      <c r="E110" s="279">
        <f>E111+E112</f>
        <v>0</v>
      </c>
      <c r="F110" s="705">
        <f>F111+F112</f>
        <v>7471259</v>
      </c>
      <c r="G110" s="705">
        <f>G111+G112</f>
        <v>7471259</v>
      </c>
      <c r="H110" s="721">
        <f t="shared" si="2"/>
        <v>1</v>
      </c>
      <c r="I110" s="455">
        <f t="shared" si="3"/>
        <v>0</v>
      </c>
    </row>
    <row r="111" spans="2:9" ht="53.45" customHeight="1" x14ac:dyDescent="0.25">
      <c r="B111" s="1037"/>
      <c r="C111" s="732" t="s">
        <v>544</v>
      </c>
      <c r="D111" s="994" t="s">
        <v>531</v>
      </c>
      <c r="E111" s="279"/>
      <c r="F111" s="701">
        <v>7097600</v>
      </c>
      <c r="G111" s="701">
        <v>7097600</v>
      </c>
      <c r="H111" s="719">
        <f t="shared" si="2"/>
        <v>1</v>
      </c>
      <c r="I111" s="459">
        <f t="shared" si="3"/>
        <v>0</v>
      </c>
    </row>
    <row r="112" spans="2:9" ht="46.15" customHeight="1" x14ac:dyDescent="0.25">
      <c r="B112" s="1037"/>
      <c r="C112" s="732" t="s">
        <v>533</v>
      </c>
      <c r="D112" s="995"/>
      <c r="E112" s="279"/>
      <c r="F112" s="701">
        <v>373659</v>
      </c>
      <c r="G112" s="701">
        <v>373659</v>
      </c>
      <c r="H112" s="719">
        <f t="shared" si="2"/>
        <v>1</v>
      </c>
      <c r="I112" s="459">
        <f t="shared" si="3"/>
        <v>0</v>
      </c>
    </row>
    <row r="113" spans="2:9" ht="43.9" customHeight="1" x14ac:dyDescent="0.25">
      <c r="B113" s="1037"/>
      <c r="C113" s="732" t="s">
        <v>533</v>
      </c>
      <c r="D113" s="871" t="s">
        <v>439</v>
      </c>
      <c r="E113" s="279"/>
      <c r="F113" s="701">
        <v>102528.78</v>
      </c>
      <c r="G113" s="701">
        <v>102528.78</v>
      </c>
      <c r="H113" s="719">
        <f t="shared" si="2"/>
        <v>1</v>
      </c>
      <c r="I113" s="459">
        <f t="shared" si="3"/>
        <v>0</v>
      </c>
    </row>
    <row r="114" spans="2:9" ht="43.9" hidden="1" customHeight="1" x14ac:dyDescent="0.25">
      <c r="B114" s="877"/>
      <c r="C114" s="404"/>
      <c r="D114" s="871"/>
      <c r="E114" s="279"/>
      <c r="F114" s="705"/>
      <c r="G114" s="701"/>
      <c r="H114" s="719" t="e">
        <f t="shared" si="2"/>
        <v>#DIV/0!</v>
      </c>
      <c r="I114" s="459">
        <f t="shared" si="3"/>
        <v>0</v>
      </c>
    </row>
    <row r="115" spans="2:9" ht="46.5" customHeight="1" x14ac:dyDescent="0.25">
      <c r="B115" s="1037" t="s">
        <v>539</v>
      </c>
      <c r="C115" s="1039"/>
      <c r="D115" s="344" t="s">
        <v>33</v>
      </c>
      <c r="E115" s="705">
        <f>E126</f>
        <v>23546341.149999999</v>
      </c>
      <c r="F115" s="705">
        <f>F126+F116+F124+F117+F118+F120+F121+F119+F122+F123+F125</f>
        <v>80552981.199999988</v>
      </c>
      <c r="G115" s="705">
        <f>G126+G116+G124+G117+G118+G120+G121+G119+G122+G123+G125</f>
        <v>74058640.469999999</v>
      </c>
      <c r="H115" s="719">
        <f t="shared" si="2"/>
        <v>0.91937802135621038</v>
      </c>
      <c r="I115" s="459">
        <f t="shared" si="3"/>
        <v>6494340.7299999893</v>
      </c>
    </row>
    <row r="116" spans="2:9" ht="19.149999999999999" customHeight="1" x14ac:dyDescent="0.25">
      <c r="B116" s="1037"/>
      <c r="C116" s="1040"/>
      <c r="D116" s="871" t="s">
        <v>579</v>
      </c>
      <c r="E116" s="705"/>
      <c r="F116" s="705">
        <v>8370720.4699999997</v>
      </c>
      <c r="G116" s="705">
        <v>8370720.4699999997</v>
      </c>
      <c r="H116" s="719">
        <f t="shared" si="2"/>
        <v>1</v>
      </c>
      <c r="I116" s="459">
        <f t="shared" si="3"/>
        <v>0</v>
      </c>
    </row>
    <row r="117" spans="2:9" ht="27" customHeight="1" x14ac:dyDescent="0.25">
      <c r="B117" s="1037"/>
      <c r="C117" s="1040"/>
      <c r="D117" s="871" t="s">
        <v>609</v>
      </c>
      <c r="E117" s="705"/>
      <c r="F117" s="705">
        <v>5055150.45</v>
      </c>
      <c r="G117" s="705">
        <v>5055150.45</v>
      </c>
      <c r="H117" s="719">
        <f t="shared" si="2"/>
        <v>1</v>
      </c>
      <c r="I117" s="459">
        <f t="shared" si="3"/>
        <v>0</v>
      </c>
    </row>
    <row r="118" spans="2:9" ht="22.15" customHeight="1" x14ac:dyDescent="0.25">
      <c r="B118" s="1037"/>
      <c r="C118" s="1040"/>
      <c r="D118" s="871" t="s">
        <v>610</v>
      </c>
      <c r="E118" s="705"/>
      <c r="F118" s="705">
        <v>571339</v>
      </c>
      <c r="G118" s="705">
        <v>571339</v>
      </c>
      <c r="H118" s="719">
        <f t="shared" si="2"/>
        <v>1</v>
      </c>
      <c r="I118" s="459">
        <f t="shared" si="3"/>
        <v>0</v>
      </c>
    </row>
    <row r="119" spans="2:9" ht="28.15" customHeight="1" x14ac:dyDescent="0.25">
      <c r="B119" s="1037"/>
      <c r="C119" s="1040"/>
      <c r="D119" s="871" t="s">
        <v>614</v>
      </c>
      <c r="E119" s="705"/>
      <c r="F119" s="705">
        <f>12570918.95+4204118.65+1500000</f>
        <v>18275037.600000001</v>
      </c>
      <c r="G119" s="705">
        <v>18275037.600000001</v>
      </c>
      <c r="H119" s="719">
        <f t="shared" si="2"/>
        <v>1</v>
      </c>
      <c r="I119" s="459">
        <f t="shared" si="3"/>
        <v>0</v>
      </c>
    </row>
    <row r="120" spans="2:9" ht="32.450000000000003" customHeight="1" x14ac:dyDescent="0.25">
      <c r="B120" s="1037"/>
      <c r="C120" s="1040"/>
      <c r="D120" s="871" t="s">
        <v>611</v>
      </c>
      <c r="E120" s="705"/>
      <c r="F120" s="705">
        <f>3347364.37+66971+3215400+373641.85+3292903.58</f>
        <v>10296280.800000001</v>
      </c>
      <c r="G120" s="705">
        <f>3347364.37+66971+3215400+373641.85+3292903.58</f>
        <v>10296280.800000001</v>
      </c>
      <c r="H120" s="719">
        <f t="shared" si="2"/>
        <v>1</v>
      </c>
      <c r="I120" s="459">
        <f t="shared" si="3"/>
        <v>0</v>
      </c>
    </row>
    <row r="121" spans="2:9" ht="32.450000000000003" customHeight="1" x14ac:dyDescent="0.25">
      <c r="B121" s="1037"/>
      <c r="C121" s="1040"/>
      <c r="D121" s="871" t="s">
        <v>611</v>
      </c>
      <c r="E121" s="705"/>
      <c r="F121" s="705">
        <v>1500000</v>
      </c>
      <c r="G121" s="705">
        <v>1500000</v>
      </c>
      <c r="H121" s="719">
        <f t="shared" si="2"/>
        <v>1</v>
      </c>
      <c r="I121" s="459">
        <f t="shared" si="3"/>
        <v>0</v>
      </c>
    </row>
    <row r="122" spans="2:9" ht="43.15" customHeight="1" x14ac:dyDescent="0.25">
      <c r="B122" s="1037"/>
      <c r="C122" s="1040"/>
      <c r="D122" s="871" t="s">
        <v>646</v>
      </c>
      <c r="E122" s="705"/>
      <c r="F122" s="812">
        <v>430341.6</v>
      </c>
      <c r="G122" s="705">
        <v>430341.6</v>
      </c>
      <c r="H122" s="719">
        <f t="shared" si="2"/>
        <v>1</v>
      </c>
      <c r="I122" s="459">
        <f t="shared" si="3"/>
        <v>0</v>
      </c>
    </row>
    <row r="123" spans="2:9" ht="42" customHeight="1" x14ac:dyDescent="0.25">
      <c r="B123" s="1037"/>
      <c r="C123" s="1040"/>
      <c r="D123" s="871" t="s">
        <v>647</v>
      </c>
      <c r="E123" s="705"/>
      <c r="F123" s="812">
        <v>477870</v>
      </c>
      <c r="G123" s="705">
        <v>477870</v>
      </c>
      <c r="H123" s="719">
        <f t="shared" si="2"/>
        <v>1</v>
      </c>
      <c r="I123" s="459">
        <f t="shared" si="3"/>
        <v>0</v>
      </c>
    </row>
    <row r="124" spans="2:9" ht="31.5" customHeight="1" x14ac:dyDescent="0.25">
      <c r="B124" s="1037"/>
      <c r="C124" s="1040"/>
      <c r="D124" s="871" t="s">
        <v>719</v>
      </c>
      <c r="E124" s="705"/>
      <c r="F124" s="705">
        <f>615929.02+2250000+72815.48</f>
        <v>2938744.5</v>
      </c>
      <c r="G124" s="705"/>
      <c r="H124" s="719">
        <f t="shared" si="2"/>
        <v>0</v>
      </c>
      <c r="I124" s="459">
        <f t="shared" si="3"/>
        <v>2938744.5</v>
      </c>
    </row>
    <row r="125" spans="2:9" ht="30.75" customHeight="1" x14ac:dyDescent="0.25">
      <c r="B125" s="1037"/>
      <c r="C125" s="1040"/>
      <c r="D125" s="871" t="s">
        <v>679</v>
      </c>
      <c r="E125" s="705"/>
      <c r="F125" s="705">
        <v>4897907.0999999996</v>
      </c>
      <c r="G125" s="705">
        <v>4897907.0999999996</v>
      </c>
      <c r="H125" s="719">
        <f t="shared" si="2"/>
        <v>1</v>
      </c>
      <c r="I125" s="459">
        <f t="shared" si="3"/>
        <v>0</v>
      </c>
    </row>
    <row r="126" spans="2:9" ht="35.450000000000003" customHeight="1" x14ac:dyDescent="0.25">
      <c r="B126" s="1037"/>
      <c r="C126" s="1040"/>
      <c r="D126" s="874" t="s">
        <v>444</v>
      </c>
      <c r="E126" s="705">
        <f>E127+E128+E129+E130+E131</f>
        <v>23546341.149999999</v>
      </c>
      <c r="F126" s="705">
        <f>F127+F128+F129+F130+F131</f>
        <v>27739589.68</v>
      </c>
      <c r="G126" s="705">
        <f>G127+G128+G129+G130+G131</f>
        <v>24183993.450000003</v>
      </c>
      <c r="H126" s="719">
        <f t="shared" si="2"/>
        <v>0.87182232069699461</v>
      </c>
      <c r="I126" s="459">
        <f>F126-G126</f>
        <v>3555596.2299999967</v>
      </c>
    </row>
    <row r="127" spans="2:9" ht="24" customHeight="1" x14ac:dyDescent="0.25">
      <c r="B127" s="1037"/>
      <c r="C127" s="1040"/>
      <c r="D127" s="404" t="s">
        <v>540</v>
      </c>
      <c r="E127" s="701"/>
      <c r="F127" s="701">
        <f>3068570.44+1124678.09</f>
        <v>4193248.5300000003</v>
      </c>
      <c r="G127" s="706">
        <f>1193248.53+129753.88</f>
        <v>1323002.4100000001</v>
      </c>
      <c r="H127" s="719">
        <f t="shared" si="2"/>
        <v>0.31550775026444716</v>
      </c>
      <c r="I127" s="459">
        <f t="shared" si="3"/>
        <v>2870246.12</v>
      </c>
    </row>
    <row r="128" spans="2:9" ht="39.6" customHeight="1" x14ac:dyDescent="0.25">
      <c r="B128" s="1037"/>
      <c r="C128" s="1040"/>
      <c r="D128" s="378" t="s">
        <v>525</v>
      </c>
      <c r="E128" s="701">
        <v>8703380</v>
      </c>
      <c r="F128" s="701">
        <v>8703380</v>
      </c>
      <c r="G128" s="706">
        <v>8703380</v>
      </c>
      <c r="H128" s="719">
        <f t="shared" si="2"/>
        <v>1</v>
      </c>
      <c r="I128" s="459">
        <f>F128-G128</f>
        <v>0</v>
      </c>
    </row>
    <row r="129" spans="2:9" ht="26.25" x14ac:dyDescent="0.25">
      <c r="B129" s="1037"/>
      <c r="C129" s="1040"/>
      <c r="D129" s="378" t="s">
        <v>526</v>
      </c>
      <c r="E129" s="701">
        <v>700000</v>
      </c>
      <c r="F129" s="701">
        <v>700000</v>
      </c>
      <c r="G129" s="706">
        <v>1639625.9</v>
      </c>
      <c r="H129" s="719">
        <f t="shared" si="2"/>
        <v>2.3423227142857144</v>
      </c>
      <c r="I129" s="459">
        <f t="shared" si="3"/>
        <v>-939625.89999999991</v>
      </c>
    </row>
    <row r="130" spans="2:9" ht="26.25" x14ac:dyDescent="0.25">
      <c r="B130" s="1037"/>
      <c r="C130" s="1040"/>
      <c r="D130" s="378" t="s">
        <v>316</v>
      </c>
      <c r="E130" s="701">
        <v>367800</v>
      </c>
      <c r="F130" s="701">
        <v>367800</v>
      </c>
      <c r="G130" s="706">
        <v>357906</v>
      </c>
      <c r="H130" s="719">
        <f t="shared" si="2"/>
        <v>0.9730995106035889</v>
      </c>
      <c r="I130" s="459">
        <f t="shared" si="3"/>
        <v>9894</v>
      </c>
    </row>
    <row r="131" spans="2:9" ht="33" customHeight="1" x14ac:dyDescent="0.25">
      <c r="B131" s="1038"/>
      <c r="C131" s="1041"/>
      <c r="D131" s="404" t="s">
        <v>72</v>
      </c>
      <c r="E131" s="701">
        <v>13775161.15</v>
      </c>
      <c r="F131" s="701">
        <v>13775161.15</v>
      </c>
      <c r="G131" s="706">
        <v>12160079.140000001</v>
      </c>
      <c r="H131" s="719">
        <f t="shared" si="2"/>
        <v>0.88275403877943015</v>
      </c>
      <c r="I131" s="459">
        <f t="shared" si="3"/>
        <v>1615082.0099999998</v>
      </c>
    </row>
    <row r="132" spans="2:9" ht="16.149999999999999" customHeight="1" x14ac:dyDescent="0.25">
      <c r="B132" s="692" t="s">
        <v>0</v>
      </c>
      <c r="C132" s="417"/>
      <c r="D132" s="407"/>
      <c r="E132" s="705">
        <f>E28+E31+E96</f>
        <v>37636841.149999999</v>
      </c>
      <c r="F132" s="705">
        <f>F28+F31+F96</f>
        <v>167853634.46999997</v>
      </c>
      <c r="G132" s="705">
        <f>G28+G31+G96</f>
        <v>157161221.19</v>
      </c>
      <c r="H132" s="721">
        <f t="shared" si="2"/>
        <v>0.93629918521716016</v>
      </c>
      <c r="I132" s="455">
        <f>F132-G132</f>
        <v>10692413.279999971</v>
      </c>
    </row>
    <row r="133" spans="2:9" ht="16.149999999999999" customHeight="1" x14ac:dyDescent="0.25">
      <c r="B133" s="692" t="s">
        <v>9</v>
      </c>
      <c r="C133" s="417"/>
      <c r="D133" s="407" t="s">
        <v>46</v>
      </c>
      <c r="E133" s="152"/>
      <c r="F133" s="705"/>
      <c r="G133" s="454"/>
      <c r="H133" s="721" t="e">
        <f t="shared" si="2"/>
        <v>#DIV/0!</v>
      </c>
      <c r="I133" s="455"/>
    </row>
    <row r="134" spans="2:9" ht="16.149999999999999" customHeight="1" x14ac:dyDescent="0.25">
      <c r="B134" s="693" t="s">
        <v>613</v>
      </c>
      <c r="C134" s="690"/>
      <c r="D134" s="690"/>
      <c r="E134" s="260"/>
      <c r="F134" s="701">
        <f>F34+F45</f>
        <v>20941639.419999998</v>
      </c>
      <c r="G134" s="701">
        <f>G34+G45</f>
        <v>20941639.419999998</v>
      </c>
      <c r="H134" s="719">
        <f t="shared" si="2"/>
        <v>1</v>
      </c>
      <c r="I134" s="459">
        <f>F134-G134</f>
        <v>0</v>
      </c>
    </row>
    <row r="135" spans="2:9" ht="16.149999999999999" customHeight="1" x14ac:dyDescent="0.25">
      <c r="B135" s="693" t="s">
        <v>43</v>
      </c>
      <c r="C135" s="690"/>
      <c r="D135" s="690"/>
      <c r="E135" s="261">
        <f>E30+E97+F105+E90</f>
        <v>9697694.5800000001</v>
      </c>
      <c r="F135" s="711">
        <f>F30+F35+F36+F38+F90+F98+F99+F100+F102+F105+F47+F48</f>
        <v>19579760</v>
      </c>
      <c r="G135" s="711">
        <f>G30+G35+G36+G38+G90+G98+G99+G100+G102+G105+G47+G48</f>
        <v>15490422.82</v>
      </c>
      <c r="H135" s="719">
        <f t="shared" si="2"/>
        <v>0.791144672866266</v>
      </c>
      <c r="I135" s="459">
        <f t="shared" ref="I135:I140" si="5">F135-G135</f>
        <v>4089337.1799999997</v>
      </c>
    </row>
    <row r="136" spans="2:9" ht="16.149999999999999" customHeight="1" x14ac:dyDescent="0.25">
      <c r="B136" s="693" t="s">
        <v>317</v>
      </c>
      <c r="C136" s="690"/>
      <c r="D136" s="690"/>
      <c r="E136" s="260">
        <f>3215400</f>
        <v>3215400</v>
      </c>
      <c r="F136" s="701">
        <f>F40</f>
        <v>3215400</v>
      </c>
      <c r="G136" s="701">
        <f>G40</f>
        <v>3215400</v>
      </c>
      <c r="H136" s="719">
        <f t="shared" si="2"/>
        <v>1</v>
      </c>
      <c r="I136" s="459">
        <f t="shared" si="5"/>
        <v>0</v>
      </c>
    </row>
    <row r="137" spans="2:9" ht="16.149999999999999" customHeight="1" x14ac:dyDescent="0.25">
      <c r="B137" s="693" t="s">
        <v>45</v>
      </c>
      <c r="C137" s="690"/>
      <c r="D137" s="690"/>
      <c r="E137" s="260">
        <f>E115</f>
        <v>23546341.149999999</v>
      </c>
      <c r="F137" s="706">
        <f>F115</f>
        <v>80552981.199999988</v>
      </c>
      <c r="G137" s="706">
        <f>G115</f>
        <v>74058640.469999999</v>
      </c>
      <c r="H137" s="722">
        <f t="shared" si="2"/>
        <v>0.91937802135621038</v>
      </c>
      <c r="I137" s="539">
        <f t="shared" si="5"/>
        <v>6494340.7299999893</v>
      </c>
    </row>
    <row r="138" spans="2:9" ht="26.25" customHeight="1" x14ac:dyDescent="0.25">
      <c r="B138" s="784" t="s">
        <v>599</v>
      </c>
      <c r="C138" s="690"/>
      <c r="D138" s="690"/>
      <c r="E138" s="260"/>
      <c r="F138" s="701">
        <f>F42+F44+F79+F50+F87</f>
        <v>14914701.810000001</v>
      </c>
      <c r="G138" s="701">
        <f>G42+G44+G79+G50+G87</f>
        <v>14914701.810000001</v>
      </c>
      <c r="H138" s="719">
        <f t="shared" si="2"/>
        <v>1</v>
      </c>
      <c r="I138" s="459">
        <f t="shared" si="5"/>
        <v>0</v>
      </c>
    </row>
    <row r="139" spans="2:9" ht="16.149999999999999" customHeight="1" x14ac:dyDescent="0.25">
      <c r="B139" s="690" t="s">
        <v>39</v>
      </c>
      <c r="C139" s="690"/>
      <c r="D139" s="690"/>
      <c r="E139" s="260"/>
      <c r="F139" s="701">
        <f>F39+F46+F53+F54+F56+F57+F58+F61+F62+F63+F65+F66+F68+F69+F70+F71+F73+F74+F75+F77+F80+F82+F83+F92+F93+F94+F95+F51+F59+F88</f>
        <v>17081265.02</v>
      </c>
      <c r="G139" s="701">
        <f>G39+G46+G53+G54+G56+G57+G58+G61+G62+G63+G65+G66+G68+G69+G70+G71+G73+G74+G75+G77+G80+G82+G83+G92+G93+G94+G95+G88+G59</f>
        <v>16972529.870000001</v>
      </c>
      <c r="H139" s="719">
        <f t="shared" si="2"/>
        <v>0.99363424489505414</v>
      </c>
      <c r="I139" s="279">
        <f t="shared" si="5"/>
        <v>108735.14999999851</v>
      </c>
    </row>
    <row r="140" spans="2:9" ht="16.149999999999999" customHeight="1" x14ac:dyDescent="0.25">
      <c r="B140" s="378" t="s">
        <v>600</v>
      </c>
      <c r="C140" s="690"/>
      <c r="D140" s="690"/>
      <c r="E140" s="260"/>
      <c r="F140" s="701">
        <f>F113+F112+F111+F108+F101+F41</f>
        <v>11567887.02</v>
      </c>
      <c r="G140" s="701">
        <f>G113+G112+G111+G108+G101+G41</f>
        <v>11567886.799999999</v>
      </c>
      <c r="H140" s="719">
        <f t="shared" si="2"/>
        <v>0.99999998098183351</v>
      </c>
      <c r="I140" s="279">
        <f t="shared" si="5"/>
        <v>0.22000000067055225</v>
      </c>
    </row>
    <row r="141" spans="2:9" x14ac:dyDescent="0.25">
      <c r="B141" s="785"/>
      <c r="C141" s="785"/>
      <c r="D141" s="785"/>
      <c r="E141" s="786"/>
      <c r="F141" s="787">
        <f>F135+F136+F137+F138+F139+F140+F134</f>
        <v>167853634.47</v>
      </c>
      <c r="G141" s="787">
        <f>G135+G136+G137+G138+G139+G140+G134</f>
        <v>157161221.19</v>
      </c>
      <c r="H141" s="788"/>
      <c r="I141" s="789"/>
    </row>
    <row r="142" spans="2:9" x14ac:dyDescent="0.25">
      <c r="B142" s="785"/>
      <c r="C142" s="785"/>
      <c r="D142" s="785"/>
      <c r="E142" s="786"/>
      <c r="F142" s="787"/>
      <c r="G142" s="787">
        <f>G132-G9</f>
        <v>0</v>
      </c>
      <c r="H142" s="788"/>
      <c r="I142" s="789"/>
    </row>
    <row r="143" spans="2:9" x14ac:dyDescent="0.25">
      <c r="B143" s="785"/>
      <c r="C143" s="785"/>
      <c r="D143" s="785"/>
      <c r="E143" s="786"/>
      <c r="F143" s="790">
        <f>F132-F141</f>
        <v>0</v>
      </c>
      <c r="G143" s="790"/>
      <c r="H143" s="791"/>
      <c r="I143" s="792"/>
    </row>
    <row r="144" spans="2:9" x14ac:dyDescent="0.25">
      <c r="E144" s="678"/>
      <c r="F144" s="712"/>
      <c r="G144" s="470"/>
    </row>
    <row r="147" spans="4:4" x14ac:dyDescent="0.25">
      <c r="D147" s="783"/>
    </row>
  </sheetData>
  <mergeCells count="20">
    <mergeCell ref="K7:N7"/>
    <mergeCell ref="B24:I24"/>
    <mergeCell ref="B25:I25"/>
    <mergeCell ref="B28:B30"/>
    <mergeCell ref="B31:B95"/>
    <mergeCell ref="C37:D37"/>
    <mergeCell ref="D38:D42"/>
    <mergeCell ref="C43:D43"/>
    <mergeCell ref="D44:D46"/>
    <mergeCell ref="C49:D49"/>
    <mergeCell ref="B115:B131"/>
    <mergeCell ref="C115:C131"/>
    <mergeCell ref="D87:D88"/>
    <mergeCell ref="D50:D51"/>
    <mergeCell ref="C84:I84"/>
    <mergeCell ref="B96:B113"/>
    <mergeCell ref="C104:D104"/>
    <mergeCell ref="D105:D108"/>
    <mergeCell ref="C110:D110"/>
    <mergeCell ref="D111:D112"/>
  </mergeCells>
  <pageMargins left="0.15748031496062992" right="0.19685039370078741" top="0.39370078740157483" bottom="0.15748031496062992" header="0.31496062992125984" footer="0.19685039370078741"/>
  <pageSetup paperSize="9" scale="83" orientation="landscape" r:id="rId1"/>
  <rowBreaks count="4" manualBreakCount="4">
    <brk id="21" max="1193" man="1"/>
    <brk id="48" max="8" man="1"/>
    <brk id="93" max="8" man="1"/>
    <brk id="114" max="119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7"/>
  <sheetViews>
    <sheetView view="pageBreakPreview" topLeftCell="B1" zoomScale="80" zoomScaleNormal="60" zoomScaleSheetLayoutView="80" zoomScalePageLayoutView="80" workbookViewId="0">
      <selection activeCell="H9" sqref="H9"/>
    </sheetView>
  </sheetViews>
  <sheetFormatPr defaultColWidth="8.85546875" defaultRowHeight="15" x14ac:dyDescent="0.25"/>
  <cols>
    <col min="1" max="1" width="8.85546875" style="565" hidden="1" customWidth="1"/>
    <col min="2" max="2" width="29.140625" style="565" customWidth="1"/>
    <col min="3" max="3" width="22.85546875" style="565" customWidth="1"/>
    <col min="4" max="4" width="40.7109375" style="565" customWidth="1"/>
    <col min="5" max="5" width="15.5703125" style="565" customWidth="1"/>
    <col min="6" max="6" width="15.5703125" style="707" customWidth="1"/>
    <col min="7" max="7" width="15.5703125" style="565" customWidth="1"/>
    <col min="8" max="8" width="15.5703125" style="716" customWidth="1"/>
    <col min="9" max="9" width="15.5703125" style="565" customWidth="1"/>
    <col min="10" max="10" width="15.140625" style="565" customWidth="1"/>
    <col min="11" max="11" width="13.140625" style="565" customWidth="1"/>
    <col min="12" max="12" width="12.85546875" style="565" customWidth="1"/>
    <col min="13" max="16384" width="8.85546875" style="565"/>
  </cols>
  <sheetData>
    <row r="1" spans="1:14" s="670" customFormat="1" ht="12.75" x14ac:dyDescent="0.2">
      <c r="F1" s="704"/>
      <c r="H1" s="713"/>
      <c r="I1" s="670" t="s">
        <v>1</v>
      </c>
    </row>
    <row r="2" spans="1:14" s="670" customFormat="1" ht="12.75" hidden="1" x14ac:dyDescent="0.2">
      <c r="F2" s="704"/>
      <c r="H2" s="713"/>
    </row>
    <row r="3" spans="1:14" s="670" customFormat="1" ht="15.75" customHeight="1" x14ac:dyDescent="0.2">
      <c r="E3" s="884" t="s">
        <v>2</v>
      </c>
      <c r="F3" s="702"/>
      <c r="G3" s="884"/>
      <c r="H3" s="884"/>
      <c r="I3" s="884"/>
    </row>
    <row r="4" spans="1:14" s="670" customFormat="1" ht="15.75" customHeight="1" x14ac:dyDescent="0.2">
      <c r="E4" s="884" t="s">
        <v>721</v>
      </c>
      <c r="F4" s="702"/>
      <c r="G4" s="884"/>
      <c r="H4" s="884"/>
      <c r="I4" s="884"/>
    </row>
    <row r="5" spans="1:14" s="670" customFormat="1" ht="12.75" hidden="1" x14ac:dyDescent="0.2">
      <c r="D5" s="672"/>
      <c r="E5" s="673"/>
      <c r="F5" s="702"/>
      <c r="G5" s="884"/>
      <c r="H5" s="884"/>
      <c r="I5" s="884"/>
    </row>
    <row r="6" spans="1:14" s="670" customFormat="1" ht="12.75" x14ac:dyDescent="0.2">
      <c r="D6" s="672"/>
      <c r="E6" s="674"/>
      <c r="F6" s="702"/>
      <c r="G6" s="675"/>
      <c r="H6" s="884"/>
      <c r="I6" s="675"/>
    </row>
    <row r="7" spans="1:14" s="670" customFormat="1" ht="66" customHeight="1" x14ac:dyDescent="0.2">
      <c r="A7" s="154"/>
      <c r="B7" s="374" t="s">
        <v>3</v>
      </c>
      <c r="C7" s="154"/>
      <c r="D7" s="374" t="s">
        <v>730</v>
      </c>
      <c r="E7" s="374" t="s">
        <v>722</v>
      </c>
      <c r="F7" s="374" t="s">
        <v>723</v>
      </c>
      <c r="G7" s="374" t="s">
        <v>724</v>
      </c>
      <c r="H7" s="374" t="s">
        <v>4</v>
      </c>
      <c r="I7" s="374" t="s">
        <v>5</v>
      </c>
      <c r="K7" s="1046" t="s">
        <v>670</v>
      </c>
      <c r="L7" s="1046"/>
      <c r="M7" s="1046"/>
      <c r="N7" s="1046"/>
    </row>
    <row r="8" spans="1:14" s="670" customFormat="1" ht="12.75" x14ac:dyDescent="0.2">
      <c r="A8" s="155"/>
      <c r="B8" s="155">
        <v>1</v>
      </c>
      <c r="C8" s="155"/>
      <c r="D8" s="155">
        <v>2</v>
      </c>
      <c r="E8" s="690"/>
      <c r="F8" s="878">
        <v>3</v>
      </c>
      <c r="G8" s="155">
        <v>4</v>
      </c>
      <c r="H8" s="155" t="s">
        <v>6</v>
      </c>
      <c r="I8" s="155" t="s">
        <v>7</v>
      </c>
    </row>
    <row r="9" spans="1:14" s="670" customFormat="1" ht="18.75" customHeight="1" x14ac:dyDescent="0.2">
      <c r="A9" s="676">
        <v>1</v>
      </c>
      <c r="B9" s="407" t="s">
        <v>8</v>
      </c>
      <c r="C9" s="407"/>
      <c r="D9" s="153">
        <f>D11+D20</f>
        <v>167853634.47</v>
      </c>
      <c r="E9" s="153">
        <f>E11+E20</f>
        <v>167853634.47</v>
      </c>
      <c r="F9" s="714">
        <f>F11+F20</f>
        <v>164920554.16</v>
      </c>
      <c r="G9" s="714">
        <f>G11+G20</f>
        <v>161891443.11000001</v>
      </c>
      <c r="H9" s="714">
        <f>F9-G9</f>
        <v>3029111.0499999821</v>
      </c>
      <c r="I9" s="153">
        <f>D9-G9</f>
        <v>5962191.3599999845</v>
      </c>
    </row>
    <row r="10" spans="1:14" s="670" customFormat="1" ht="18" customHeight="1" x14ac:dyDescent="0.2">
      <c r="A10" s="676"/>
      <c r="B10" s="407" t="s">
        <v>9</v>
      </c>
      <c r="C10" s="407"/>
      <c r="D10" s="153"/>
      <c r="E10" s="153"/>
      <c r="F10" s="705"/>
      <c r="G10" s="714"/>
      <c r="H10" s="715">
        <f t="shared" ref="H10:H19" si="0">F10-G10</f>
        <v>0</v>
      </c>
      <c r="I10" s="157">
        <f t="shared" ref="I10:I19" si="1">D10-G10</f>
        <v>0</v>
      </c>
    </row>
    <row r="11" spans="1:14" s="670" customFormat="1" ht="26.25" customHeight="1" x14ac:dyDescent="0.2">
      <c r="A11" s="676" t="s">
        <v>10</v>
      </c>
      <c r="B11" s="407" t="s">
        <v>514</v>
      </c>
      <c r="C11" s="407"/>
      <c r="D11" s="153">
        <f>D12+D13+D15+D14+D19</f>
        <v>156285747.44999999</v>
      </c>
      <c r="E11" s="153">
        <f>E12+E13+E15+E14+E19</f>
        <v>156285747.44999999</v>
      </c>
      <c r="F11" s="714">
        <f>F12+F13+F15+F14+F19</f>
        <v>153352667.13999999</v>
      </c>
      <c r="G11" s="714">
        <f>G12+G13+G15+G14+G19</f>
        <v>150323556.31</v>
      </c>
      <c r="H11" s="714">
        <f>F11-G11</f>
        <v>3029110.8299999833</v>
      </c>
      <c r="I11" s="153">
        <f>D11-G11</f>
        <v>5962191.1399999857</v>
      </c>
    </row>
    <row r="12" spans="1:14" s="670" customFormat="1" ht="41.25" customHeight="1" x14ac:dyDescent="0.25">
      <c r="A12" s="677" t="s">
        <v>11</v>
      </c>
      <c r="B12" s="378" t="s">
        <v>18</v>
      </c>
      <c r="C12" s="378" t="s">
        <v>28</v>
      </c>
      <c r="D12" s="157">
        <v>19579760</v>
      </c>
      <c r="E12" s="157">
        <f>D12</f>
        <v>19579760</v>
      </c>
      <c r="F12" s="715">
        <v>18184565.07</v>
      </c>
      <c r="G12" s="887">
        <f>G30+G35+G36+G47+G48+G90+G98+G99+G100+G102+G105+G38</f>
        <v>16665068.34</v>
      </c>
      <c r="H12" s="715">
        <f>F12-G12</f>
        <v>1519496.7300000004</v>
      </c>
      <c r="I12" s="157">
        <f t="shared" si="1"/>
        <v>2914691.66</v>
      </c>
    </row>
    <row r="13" spans="1:14" s="670" customFormat="1" ht="38.25" hidden="1" x14ac:dyDescent="0.2">
      <c r="A13" s="677" t="s">
        <v>12</v>
      </c>
      <c r="B13" s="378" t="s">
        <v>31</v>
      </c>
      <c r="C13" s="378" t="s">
        <v>26</v>
      </c>
      <c r="D13" s="157"/>
      <c r="E13" s="157"/>
      <c r="F13" s="701"/>
      <c r="G13" s="715"/>
      <c r="H13" s="715">
        <f t="shared" si="0"/>
        <v>0</v>
      </c>
      <c r="I13" s="157">
        <f>D13-G13</f>
        <v>0</v>
      </c>
    </row>
    <row r="14" spans="1:14" s="670" customFormat="1" ht="23.25" hidden="1" customHeight="1" x14ac:dyDescent="0.2">
      <c r="A14" s="677" t="s">
        <v>127</v>
      </c>
      <c r="B14" s="378" t="s">
        <v>128</v>
      </c>
      <c r="C14" s="378" t="s">
        <v>26</v>
      </c>
      <c r="D14" s="157"/>
      <c r="E14" s="157">
        <f>D14</f>
        <v>0</v>
      </c>
      <c r="F14" s="701"/>
      <c r="G14" s="715"/>
      <c r="H14" s="715">
        <f t="shared" si="0"/>
        <v>0</v>
      </c>
      <c r="I14" s="157">
        <f t="shared" si="1"/>
        <v>0</v>
      </c>
    </row>
    <row r="15" spans="1:14" s="670" customFormat="1" ht="63.6" customHeight="1" x14ac:dyDescent="0.25">
      <c r="A15" s="679" t="s">
        <v>19</v>
      </c>
      <c r="B15" s="680" t="s">
        <v>634</v>
      </c>
      <c r="C15" s="680"/>
      <c r="D15" s="27">
        <f>D16+D17+D18</f>
        <v>104710020.62</v>
      </c>
      <c r="E15" s="27">
        <f>E16+E17+E18</f>
        <v>104710020.62</v>
      </c>
      <c r="F15" s="733">
        <f>F16+F17+F18</f>
        <v>103172135.59999999</v>
      </c>
      <c r="G15" s="733">
        <f>G16+G17+G18</f>
        <v>101771256.29000001</v>
      </c>
      <c r="H15" s="714">
        <f t="shared" si="0"/>
        <v>1400879.3099999875</v>
      </c>
      <c r="I15" s="153">
        <f t="shared" si="1"/>
        <v>2938764.3299999982</v>
      </c>
    </row>
    <row r="16" spans="1:14" s="670" customFormat="1" ht="80.45" customHeight="1" x14ac:dyDescent="0.2">
      <c r="A16" s="677" t="s">
        <v>23</v>
      </c>
      <c r="B16" s="314" t="s">
        <v>635</v>
      </c>
      <c r="C16" s="681"/>
      <c r="D16" s="157">
        <f>3215400</f>
        <v>3215400</v>
      </c>
      <c r="E16" s="157">
        <f>D16</f>
        <v>3215400</v>
      </c>
      <c r="F16" s="715">
        <v>3635745.44</v>
      </c>
      <c r="G16" s="888">
        <f>G40</f>
        <v>3215400</v>
      </c>
      <c r="H16" s="715">
        <f t="shared" si="0"/>
        <v>420345.43999999994</v>
      </c>
      <c r="I16" s="157">
        <f t="shared" si="1"/>
        <v>0</v>
      </c>
    </row>
    <row r="17" spans="1:12" s="670" customFormat="1" ht="105" customHeight="1" x14ac:dyDescent="0.2">
      <c r="A17" s="677" t="s">
        <v>24</v>
      </c>
      <c r="B17" s="682" t="s">
        <v>29</v>
      </c>
      <c r="C17" s="682" t="s">
        <v>35</v>
      </c>
      <c r="D17" s="157">
        <v>80552981.200000003</v>
      </c>
      <c r="E17" s="157">
        <v>80552981.200000003</v>
      </c>
      <c r="F17" s="748">
        <v>78594750.739999995</v>
      </c>
      <c r="G17" s="888">
        <f>G115</f>
        <v>77614216.870000005</v>
      </c>
      <c r="H17" s="715">
        <f>F17-G17</f>
        <v>980533.86999998987</v>
      </c>
      <c r="I17" s="157">
        <f>D17-G17</f>
        <v>2938764.3299999982</v>
      </c>
      <c r="J17" s="672">
        <v>22622210.449999999</v>
      </c>
      <c r="K17" s="672">
        <v>18275037.600000001</v>
      </c>
      <c r="L17" s="672">
        <v>4347172.8499999996</v>
      </c>
    </row>
    <row r="18" spans="1:12" s="813" customFormat="1" ht="63.75" x14ac:dyDescent="0.2">
      <c r="A18" s="677" t="s">
        <v>54</v>
      </c>
      <c r="B18" s="682" t="s">
        <v>372</v>
      </c>
      <c r="C18" s="682"/>
      <c r="D18" s="65">
        <v>20941639.420000002</v>
      </c>
      <c r="E18" s="472">
        <v>20941639.420000002</v>
      </c>
      <c r="F18" s="748">
        <v>20941639.420000002</v>
      </c>
      <c r="G18" s="888">
        <f>G34+G45</f>
        <v>20941639.419999998</v>
      </c>
      <c r="H18" s="715">
        <f t="shared" si="0"/>
        <v>0</v>
      </c>
      <c r="I18" s="260">
        <f>D18-G18</f>
        <v>0</v>
      </c>
      <c r="J18" s="868"/>
    </row>
    <row r="19" spans="1:12" s="670" customFormat="1" ht="23.25" customHeight="1" x14ac:dyDescent="0.2">
      <c r="A19" s="677"/>
      <c r="B19" s="682" t="s">
        <v>685</v>
      </c>
      <c r="C19" s="682"/>
      <c r="D19" s="157">
        <v>31995966.829999998</v>
      </c>
      <c r="E19" s="157">
        <v>31995966.829999998</v>
      </c>
      <c r="F19" s="715">
        <f>31848995.83+80000+66970.64</f>
        <v>31995966.469999999</v>
      </c>
      <c r="G19" s="715">
        <f>G42+G44+G79+G107+G39+G46+G53+G54+G56+G57+G58+G61+G62+G63+G65+G66+G68+G69+G70+G71+G73+G74+G75+G77+G80+G82+G83+G92+G93+G94+G95+G109+G50+G87+G88+G59</f>
        <v>31887231.68</v>
      </c>
      <c r="H19" s="715">
        <f t="shared" si="0"/>
        <v>108734.78999999911</v>
      </c>
      <c r="I19" s="157">
        <f t="shared" si="1"/>
        <v>108735.14999999851</v>
      </c>
    </row>
    <row r="20" spans="1:12" s="670" customFormat="1" ht="28.5" customHeight="1" x14ac:dyDescent="0.2">
      <c r="A20" s="676" t="s">
        <v>13</v>
      </c>
      <c r="B20" s="407" t="s">
        <v>515</v>
      </c>
      <c r="C20" s="407"/>
      <c r="D20" s="153">
        <v>11567887.02</v>
      </c>
      <c r="E20" s="153">
        <v>11567887.02</v>
      </c>
      <c r="F20" s="714">
        <f>E20</f>
        <v>11567887.02</v>
      </c>
      <c r="G20" s="714">
        <f>G29+G101+G108+G111+G112+G113+G41</f>
        <v>11567886.799999999</v>
      </c>
      <c r="H20" s="714">
        <f>F20-G20</f>
        <v>0.22000000067055225</v>
      </c>
      <c r="I20" s="153">
        <f>D20-G20</f>
        <v>0.22000000067055225</v>
      </c>
    </row>
    <row r="22" spans="1:12" hidden="1" x14ac:dyDescent="0.25"/>
    <row r="23" spans="1:12" hidden="1" x14ac:dyDescent="0.25"/>
    <row r="24" spans="1:12" x14ac:dyDescent="0.25">
      <c r="B24" s="1047" t="s">
        <v>524</v>
      </c>
      <c r="C24" s="1047"/>
      <c r="D24" s="1047"/>
      <c r="E24" s="1047"/>
      <c r="F24" s="1047"/>
      <c r="G24" s="1047"/>
      <c r="H24" s="1047"/>
      <c r="I24" s="1047"/>
    </row>
    <row r="25" spans="1:12" x14ac:dyDescent="0.25">
      <c r="B25" s="1048" t="s">
        <v>725</v>
      </c>
      <c r="C25" s="1048"/>
      <c r="D25" s="1048"/>
      <c r="E25" s="1048"/>
      <c r="F25" s="1048"/>
      <c r="G25" s="1048"/>
      <c r="H25" s="1048"/>
      <c r="I25" s="1048"/>
    </row>
    <row r="26" spans="1:12" ht="15.75" thickBot="1" x14ac:dyDescent="0.3"/>
    <row r="27" spans="1:12" ht="42" customHeight="1" x14ac:dyDescent="0.25">
      <c r="B27" s="885" t="s">
        <v>14</v>
      </c>
      <c r="C27" s="685" t="s">
        <v>27</v>
      </c>
      <c r="D27" s="685" t="s">
        <v>15</v>
      </c>
      <c r="E27" s="685" t="s">
        <v>517</v>
      </c>
      <c r="F27" s="685" t="s">
        <v>726</v>
      </c>
      <c r="G27" s="685" t="s">
        <v>727</v>
      </c>
      <c r="H27" s="685" t="s">
        <v>42</v>
      </c>
      <c r="I27" s="687" t="s">
        <v>728</v>
      </c>
    </row>
    <row r="28" spans="1:12" x14ac:dyDescent="0.25">
      <c r="B28" s="1049" t="s">
        <v>537</v>
      </c>
      <c r="C28" s="883" t="s">
        <v>106</v>
      </c>
      <c r="D28" s="883" t="s">
        <v>522</v>
      </c>
      <c r="E28" s="699">
        <f>E29+E30</f>
        <v>418600</v>
      </c>
      <c r="F28" s="699">
        <f>F29+F30</f>
        <v>418600</v>
      </c>
      <c r="G28" s="699">
        <f>G29+G30</f>
        <v>14402.87</v>
      </c>
      <c r="H28" s="768">
        <f>G28/F28</f>
        <v>3.4407238413760158E-2</v>
      </c>
      <c r="I28" s="808">
        <f>F28-G28</f>
        <v>404197.13</v>
      </c>
    </row>
    <row r="29" spans="1:12" ht="66" customHeight="1" x14ac:dyDescent="0.25">
      <c r="B29" s="1037"/>
      <c r="C29" s="734" t="s">
        <v>85</v>
      </c>
      <c r="D29" s="697" t="s">
        <v>729</v>
      </c>
      <c r="E29" s="701"/>
      <c r="F29" s="701">
        <v>11520</v>
      </c>
      <c r="G29" s="157"/>
      <c r="H29" s="717">
        <f t="shared" ref="H29:H140" si="2">G29/F29</f>
        <v>0</v>
      </c>
      <c r="I29" s="847">
        <f t="shared" ref="I29:I131" si="3">F29-G29</f>
        <v>11520</v>
      </c>
    </row>
    <row r="30" spans="1:12" ht="24.75" customHeight="1" thickBot="1" x14ac:dyDescent="0.3">
      <c r="B30" s="1050"/>
      <c r="C30" s="734" t="s">
        <v>85</v>
      </c>
      <c r="D30" s="444" t="s">
        <v>271</v>
      </c>
      <c r="E30" s="710">
        <v>418600</v>
      </c>
      <c r="F30" s="710">
        <f>418600-11520</f>
        <v>407080</v>
      </c>
      <c r="G30" s="710">
        <v>14402.87</v>
      </c>
      <c r="H30" s="723">
        <f t="shared" si="2"/>
        <v>3.5380932494841311E-2</v>
      </c>
      <c r="I30" s="857">
        <f t="shared" si="3"/>
        <v>392677.13</v>
      </c>
    </row>
    <row r="31" spans="1:12" ht="19.5" customHeight="1" x14ac:dyDescent="0.25">
      <c r="B31" s="1051" t="s">
        <v>32</v>
      </c>
      <c r="C31" s="387" t="s">
        <v>106</v>
      </c>
      <c r="D31" s="694" t="s">
        <v>32</v>
      </c>
      <c r="E31" s="708">
        <f>E32+E85</f>
        <v>294152.18</v>
      </c>
      <c r="F31" s="708">
        <f>F32+F85</f>
        <v>66702411.520000003</v>
      </c>
      <c r="G31" s="708">
        <f>G32+G85</f>
        <v>66593676.370000005</v>
      </c>
      <c r="H31" s="718">
        <f t="shared" si="2"/>
        <v>0.99836984679380902</v>
      </c>
      <c r="I31" s="497">
        <f t="shared" si="3"/>
        <v>108735.14999999851</v>
      </c>
    </row>
    <row r="32" spans="1:12" ht="16.899999999999999" customHeight="1" x14ac:dyDescent="0.25">
      <c r="B32" s="1037"/>
      <c r="C32" s="450" t="s">
        <v>0</v>
      </c>
      <c r="D32" s="346" t="s">
        <v>206</v>
      </c>
      <c r="E32" s="390"/>
      <c r="F32" s="705">
        <f>F33+F52+F55+F60+F64+F67+F72+F76+F78+F81</f>
        <v>61469969.020000003</v>
      </c>
      <c r="G32" s="705">
        <f>G33+G52+G55+G60+G64+G67+G72+G76+G78+G81</f>
        <v>61463652.620000005</v>
      </c>
      <c r="H32" s="717">
        <f t="shared" si="2"/>
        <v>0.99989724413236736</v>
      </c>
      <c r="I32" s="459">
        <f t="shared" si="3"/>
        <v>6316.3999999985099</v>
      </c>
    </row>
    <row r="33" spans="2:10" ht="21" customHeight="1" x14ac:dyDescent="0.25">
      <c r="B33" s="1037"/>
      <c r="C33" s="407" t="s">
        <v>0</v>
      </c>
      <c r="D33" s="688" t="s">
        <v>207</v>
      </c>
      <c r="E33" s="390"/>
      <c r="F33" s="705">
        <f>F34+F35+F36+F37+F43+F47+F48+F49</f>
        <v>48374647.020000003</v>
      </c>
      <c r="G33" s="705">
        <f>G34+G35+G36+G37+G43+G47+G48+G49</f>
        <v>48374647.020000003</v>
      </c>
      <c r="H33" s="717">
        <f t="shared" si="2"/>
        <v>1</v>
      </c>
      <c r="I33" s="455">
        <f t="shared" si="3"/>
        <v>0</v>
      </c>
    </row>
    <row r="34" spans="2:10" ht="28.9" customHeight="1" x14ac:dyDescent="0.25">
      <c r="B34" s="1037"/>
      <c r="C34" s="805" t="s">
        <v>613</v>
      </c>
      <c r="D34" s="881" t="s">
        <v>589</v>
      </c>
      <c r="E34" s="811"/>
      <c r="F34" s="812">
        <v>8370720.4699999997</v>
      </c>
      <c r="G34" s="812">
        <v>8370720.4699999997</v>
      </c>
      <c r="H34" s="717">
        <f t="shared" si="2"/>
        <v>1</v>
      </c>
      <c r="I34" s="459">
        <f t="shared" si="3"/>
        <v>0</v>
      </c>
    </row>
    <row r="35" spans="2:10" ht="25.9" customHeight="1" x14ac:dyDescent="0.25">
      <c r="B35" s="1037"/>
      <c r="C35" s="734" t="s">
        <v>85</v>
      </c>
      <c r="D35" s="881" t="s">
        <v>609</v>
      </c>
      <c r="E35" s="811"/>
      <c r="F35" s="804">
        <v>5055150.45</v>
      </c>
      <c r="G35" s="781">
        <v>5055150.45</v>
      </c>
      <c r="H35" s="717">
        <f t="shared" si="2"/>
        <v>1</v>
      </c>
      <c r="I35" s="459">
        <f t="shared" si="3"/>
        <v>0</v>
      </c>
    </row>
    <row r="36" spans="2:10" ht="15.75" customHeight="1" x14ac:dyDescent="0.25">
      <c r="B36" s="1037"/>
      <c r="C36" s="734" t="s">
        <v>85</v>
      </c>
      <c r="D36" s="881" t="s">
        <v>610</v>
      </c>
      <c r="E36" s="811"/>
      <c r="F36" s="804">
        <v>571339</v>
      </c>
      <c r="G36" s="781">
        <v>571339</v>
      </c>
      <c r="H36" s="717">
        <f t="shared" si="2"/>
        <v>1</v>
      </c>
      <c r="I36" s="459">
        <f t="shared" si="3"/>
        <v>0</v>
      </c>
    </row>
    <row r="37" spans="2:10" ht="15.75" customHeight="1" x14ac:dyDescent="0.25">
      <c r="B37" s="1037"/>
      <c r="C37" s="1031" t="s">
        <v>633</v>
      </c>
      <c r="D37" s="1032"/>
      <c r="E37" s="879"/>
      <c r="F37" s="804">
        <f>F38+F39+F40+F41+F42</f>
        <v>10296280.800000001</v>
      </c>
      <c r="G37" s="804">
        <f>G38+G39+G40+G41+G42</f>
        <v>10296280.800000001</v>
      </c>
      <c r="H37" s="717">
        <f t="shared" si="2"/>
        <v>1</v>
      </c>
      <c r="I37" s="459">
        <f t="shared" si="3"/>
        <v>0</v>
      </c>
    </row>
    <row r="38" spans="2:10" ht="15.75" customHeight="1" x14ac:dyDescent="0.25">
      <c r="B38" s="1037"/>
      <c r="C38" s="734" t="s">
        <v>85</v>
      </c>
      <c r="D38" s="994" t="s">
        <v>611</v>
      </c>
      <c r="E38" s="879"/>
      <c r="F38" s="781">
        <v>3347364.37</v>
      </c>
      <c r="G38" s="781">
        <v>3347364.37</v>
      </c>
      <c r="H38" s="717">
        <f t="shared" si="2"/>
        <v>1</v>
      </c>
      <c r="I38" s="459">
        <f t="shared" si="3"/>
        <v>0</v>
      </c>
    </row>
    <row r="39" spans="2:10" ht="33.6" customHeight="1" x14ac:dyDescent="0.25">
      <c r="B39" s="1037"/>
      <c r="C39" s="448" t="s">
        <v>283</v>
      </c>
      <c r="D39" s="996"/>
      <c r="E39" s="879"/>
      <c r="F39" s="781">
        <v>66971</v>
      </c>
      <c r="G39" s="781">
        <v>66971</v>
      </c>
      <c r="H39" s="717">
        <f t="shared" si="2"/>
        <v>1</v>
      </c>
      <c r="I39" s="459">
        <f t="shared" si="3"/>
        <v>0</v>
      </c>
    </row>
    <row r="40" spans="2:10" ht="28.15" customHeight="1" x14ac:dyDescent="0.25">
      <c r="B40" s="1037"/>
      <c r="C40" s="446" t="s">
        <v>535</v>
      </c>
      <c r="D40" s="996"/>
      <c r="E40" s="879"/>
      <c r="F40" s="781">
        <v>3215400</v>
      </c>
      <c r="G40" s="781">
        <v>3215400</v>
      </c>
      <c r="H40" s="717">
        <f t="shared" si="2"/>
        <v>1</v>
      </c>
      <c r="I40" s="459">
        <f t="shared" si="3"/>
        <v>0</v>
      </c>
    </row>
    <row r="41" spans="2:10" ht="33.6" customHeight="1" x14ac:dyDescent="0.25">
      <c r="B41" s="1037"/>
      <c r="C41" s="732" t="s">
        <v>533</v>
      </c>
      <c r="D41" s="996"/>
      <c r="E41" s="879"/>
      <c r="F41" s="781">
        <v>373641.85</v>
      </c>
      <c r="G41" s="781">
        <v>373641.85</v>
      </c>
      <c r="H41" s="717">
        <f t="shared" si="2"/>
        <v>1</v>
      </c>
      <c r="I41" s="459">
        <f t="shared" si="3"/>
        <v>0</v>
      </c>
      <c r="J41" s="678"/>
    </row>
    <row r="42" spans="2:10" ht="42.6" customHeight="1" x14ac:dyDescent="0.25">
      <c r="B42" s="1037"/>
      <c r="C42" s="660" t="s">
        <v>543</v>
      </c>
      <c r="D42" s="995"/>
      <c r="E42" s="879"/>
      <c r="F42" s="781">
        <v>3292903.58</v>
      </c>
      <c r="G42" s="781">
        <v>3292903.58</v>
      </c>
      <c r="H42" s="717">
        <f t="shared" si="2"/>
        <v>1</v>
      </c>
      <c r="I42" s="459">
        <f t="shared" si="3"/>
        <v>0</v>
      </c>
    </row>
    <row r="43" spans="2:10" ht="20.45" customHeight="1" x14ac:dyDescent="0.25">
      <c r="B43" s="1037"/>
      <c r="C43" s="1031" t="s">
        <v>612</v>
      </c>
      <c r="D43" s="1032"/>
      <c r="E43" s="879"/>
      <c r="F43" s="804">
        <f>F44+F45+F46</f>
        <v>18275037.600000001</v>
      </c>
      <c r="G43" s="804">
        <f>G44+G45+G46</f>
        <v>18275037.600000001</v>
      </c>
      <c r="H43" s="717">
        <f t="shared" si="2"/>
        <v>1</v>
      </c>
      <c r="I43" s="459">
        <f t="shared" si="3"/>
        <v>0</v>
      </c>
    </row>
    <row r="44" spans="2:10" ht="41.45" customHeight="1" x14ac:dyDescent="0.25">
      <c r="B44" s="1037"/>
      <c r="C44" s="660" t="s">
        <v>543</v>
      </c>
      <c r="D44" s="994" t="s">
        <v>614</v>
      </c>
      <c r="E44" s="879"/>
      <c r="F44" s="781">
        <v>4204118.6500000004</v>
      </c>
      <c r="G44" s="781">
        <v>4204118.6500000004</v>
      </c>
      <c r="H44" s="717">
        <f t="shared" si="2"/>
        <v>1</v>
      </c>
      <c r="I44" s="459">
        <f t="shared" si="3"/>
        <v>0</v>
      </c>
    </row>
    <row r="45" spans="2:10" ht="20.45" customHeight="1" x14ac:dyDescent="0.25">
      <c r="B45" s="1037"/>
      <c r="C45" s="805" t="s">
        <v>613</v>
      </c>
      <c r="D45" s="996"/>
      <c r="E45" s="879"/>
      <c r="F45" s="781">
        <v>12570918.949999999</v>
      </c>
      <c r="G45" s="781">
        <v>12570918.949999999</v>
      </c>
      <c r="H45" s="717">
        <f t="shared" si="2"/>
        <v>1</v>
      </c>
      <c r="I45" s="459">
        <f t="shared" si="3"/>
        <v>0</v>
      </c>
    </row>
    <row r="46" spans="2:10" ht="32.450000000000003" customHeight="1" x14ac:dyDescent="0.25">
      <c r="B46" s="1037"/>
      <c r="C46" s="448" t="s">
        <v>283</v>
      </c>
      <c r="D46" s="995"/>
      <c r="E46" s="879"/>
      <c r="F46" s="781">
        <v>1500000</v>
      </c>
      <c r="G46" s="781">
        <v>1500000</v>
      </c>
      <c r="H46" s="717">
        <f t="shared" si="2"/>
        <v>1</v>
      </c>
      <c r="I46" s="459">
        <f t="shared" si="3"/>
        <v>0</v>
      </c>
    </row>
    <row r="47" spans="2:10" ht="42" customHeight="1" x14ac:dyDescent="0.25">
      <c r="B47" s="1037"/>
      <c r="C47" s="734" t="s">
        <v>85</v>
      </c>
      <c r="D47" s="882" t="s">
        <v>646</v>
      </c>
      <c r="E47" s="879"/>
      <c r="F47" s="781">
        <v>430341.6</v>
      </c>
      <c r="G47" s="781">
        <v>430341.6</v>
      </c>
      <c r="H47" s="717">
        <f t="shared" si="2"/>
        <v>1</v>
      </c>
      <c r="I47" s="459">
        <f t="shared" si="3"/>
        <v>0</v>
      </c>
    </row>
    <row r="48" spans="2:10" ht="38.450000000000003" customHeight="1" x14ac:dyDescent="0.25">
      <c r="B48" s="1037"/>
      <c r="C48" s="734" t="s">
        <v>85</v>
      </c>
      <c r="D48" s="882" t="s">
        <v>647</v>
      </c>
      <c r="E48" s="879"/>
      <c r="F48" s="781">
        <v>477870</v>
      </c>
      <c r="G48" s="781">
        <v>477870</v>
      </c>
      <c r="H48" s="717">
        <f t="shared" si="2"/>
        <v>1</v>
      </c>
      <c r="I48" s="459">
        <f t="shared" si="3"/>
        <v>0</v>
      </c>
    </row>
    <row r="49" spans="2:9" ht="15.75" customHeight="1" x14ac:dyDescent="0.25">
      <c r="B49" s="1037"/>
      <c r="C49" s="1052" t="s">
        <v>681</v>
      </c>
      <c r="D49" s="1053"/>
      <c r="E49" s="879"/>
      <c r="F49" s="804">
        <f>F50+F51</f>
        <v>4897907.0999999996</v>
      </c>
      <c r="G49" s="804">
        <f>G50+G51</f>
        <v>4897907.0999999996</v>
      </c>
      <c r="H49" s="717">
        <f t="shared" si="2"/>
        <v>1</v>
      </c>
      <c r="I49" s="455">
        <f t="shared" si="3"/>
        <v>0</v>
      </c>
    </row>
    <row r="50" spans="2:9" ht="42.6" customHeight="1" x14ac:dyDescent="0.25">
      <c r="B50" s="1037"/>
      <c r="C50" s="660" t="s">
        <v>543</v>
      </c>
      <c r="D50" s="994" t="s">
        <v>679</v>
      </c>
      <c r="E50" s="879"/>
      <c r="F50" s="782">
        <v>4897907.0999999996</v>
      </c>
      <c r="G50" s="782">
        <v>4897907.0999999996</v>
      </c>
      <c r="H50" s="717">
        <f t="shared" si="2"/>
        <v>1</v>
      </c>
      <c r="I50" s="459">
        <f t="shared" si="3"/>
        <v>0</v>
      </c>
    </row>
    <row r="51" spans="2:9" ht="30.95" hidden="1" customHeight="1" x14ac:dyDescent="0.25">
      <c r="B51" s="1037"/>
      <c r="C51" s="448" t="s">
        <v>283</v>
      </c>
      <c r="D51" s="995"/>
      <c r="E51" s="879"/>
      <c r="F51" s="782"/>
      <c r="G51" s="781"/>
      <c r="H51" s="717" t="e">
        <f t="shared" si="2"/>
        <v>#DIV/0!</v>
      </c>
      <c r="I51" s="459">
        <f t="shared" si="3"/>
        <v>0</v>
      </c>
    </row>
    <row r="52" spans="2:9" x14ac:dyDescent="0.25">
      <c r="B52" s="1037"/>
      <c r="C52" s="450" t="s">
        <v>0</v>
      </c>
      <c r="D52" s="344" t="s">
        <v>196</v>
      </c>
      <c r="E52" s="690"/>
      <c r="F52" s="705">
        <f>F53+F54</f>
        <v>2092000</v>
      </c>
      <c r="G52" s="705">
        <f>G53+G54</f>
        <v>2086539.6</v>
      </c>
      <c r="H52" s="719">
        <f t="shared" si="2"/>
        <v>0.99738986615678782</v>
      </c>
      <c r="I52" s="457">
        <f t="shared" si="3"/>
        <v>5460.3999999999069</v>
      </c>
    </row>
    <row r="53" spans="2:9" ht="38.25" x14ac:dyDescent="0.25">
      <c r="B53" s="1037"/>
      <c r="C53" s="448" t="s">
        <v>283</v>
      </c>
      <c r="D53" s="398" t="s">
        <v>590</v>
      </c>
      <c r="E53" s="690"/>
      <c r="F53" s="701">
        <v>1092000</v>
      </c>
      <c r="G53" s="701">
        <v>1086540</v>
      </c>
      <c r="H53" s="719">
        <f t="shared" si="2"/>
        <v>0.995</v>
      </c>
      <c r="I53" s="459">
        <f t="shared" si="3"/>
        <v>5460</v>
      </c>
    </row>
    <row r="54" spans="2:9" ht="39.6" customHeight="1" x14ac:dyDescent="0.25">
      <c r="B54" s="1037"/>
      <c r="C54" s="448" t="s">
        <v>283</v>
      </c>
      <c r="D54" s="398" t="s">
        <v>615</v>
      </c>
      <c r="E54" s="690"/>
      <c r="F54" s="701">
        <v>1000000</v>
      </c>
      <c r="G54" s="701">
        <v>999999.6</v>
      </c>
      <c r="H54" s="719">
        <f t="shared" si="2"/>
        <v>0.99999959999999999</v>
      </c>
      <c r="I54" s="459">
        <f t="shared" si="3"/>
        <v>0.40000000002328306</v>
      </c>
    </row>
    <row r="55" spans="2:9" x14ac:dyDescent="0.25">
      <c r="B55" s="1037"/>
      <c r="C55" s="450" t="s">
        <v>0</v>
      </c>
      <c r="D55" s="346" t="s">
        <v>286</v>
      </c>
      <c r="E55" s="690"/>
      <c r="F55" s="705">
        <f>F56+F57+F58+F59</f>
        <v>4245467</v>
      </c>
      <c r="G55" s="705">
        <f>G56+G57+G58+G59</f>
        <v>4245467</v>
      </c>
      <c r="H55" s="719">
        <f t="shared" si="2"/>
        <v>1</v>
      </c>
      <c r="I55" s="457">
        <f t="shared" si="3"/>
        <v>0</v>
      </c>
    </row>
    <row r="56" spans="2:9" ht="25.5" x14ac:dyDescent="0.25">
      <c r="B56" s="1037"/>
      <c r="C56" s="448" t="s">
        <v>283</v>
      </c>
      <c r="D56" s="398" t="s">
        <v>591</v>
      </c>
      <c r="E56" s="690"/>
      <c r="F56" s="701">
        <f>1500000+1745467</f>
        <v>3245467</v>
      </c>
      <c r="G56" s="701">
        <v>3245467</v>
      </c>
      <c r="H56" s="719">
        <f t="shared" si="2"/>
        <v>1</v>
      </c>
      <c r="I56" s="459">
        <f t="shared" si="3"/>
        <v>0</v>
      </c>
    </row>
    <row r="57" spans="2:9" ht="40.5" customHeight="1" x14ac:dyDescent="0.25">
      <c r="B57" s="1037"/>
      <c r="C57" s="448" t="s">
        <v>283</v>
      </c>
      <c r="D57" s="398" t="s">
        <v>616</v>
      </c>
      <c r="E57" s="690"/>
      <c r="F57" s="701">
        <v>614900</v>
      </c>
      <c r="G57" s="701">
        <v>614900</v>
      </c>
      <c r="H57" s="719">
        <f t="shared" si="2"/>
        <v>1</v>
      </c>
      <c r="I57" s="459">
        <f t="shared" si="3"/>
        <v>0</v>
      </c>
    </row>
    <row r="58" spans="2:9" ht="45" customHeight="1" x14ac:dyDescent="0.25">
      <c r="B58" s="1037"/>
      <c r="C58" s="448" t="s">
        <v>283</v>
      </c>
      <c r="D58" s="398" t="s">
        <v>617</v>
      </c>
      <c r="E58" s="690"/>
      <c r="F58" s="701">
        <v>371656</v>
      </c>
      <c r="G58" s="701">
        <v>371656</v>
      </c>
      <c r="H58" s="719">
        <f t="shared" si="2"/>
        <v>1</v>
      </c>
      <c r="I58" s="459">
        <f t="shared" si="3"/>
        <v>0</v>
      </c>
    </row>
    <row r="59" spans="2:9" ht="25.5" x14ac:dyDescent="0.25">
      <c r="B59" s="1037"/>
      <c r="C59" s="448" t="s">
        <v>283</v>
      </c>
      <c r="D59" s="398" t="s">
        <v>677</v>
      </c>
      <c r="E59" s="690"/>
      <c r="F59" s="701">
        <v>13444</v>
      </c>
      <c r="G59" s="701">
        <v>13444</v>
      </c>
      <c r="H59" s="719">
        <f t="shared" si="2"/>
        <v>1</v>
      </c>
      <c r="I59" s="459">
        <f t="shared" si="3"/>
        <v>0</v>
      </c>
    </row>
    <row r="60" spans="2:9" x14ac:dyDescent="0.25">
      <c r="B60" s="1037"/>
      <c r="C60" s="450" t="s">
        <v>0</v>
      </c>
      <c r="D60" s="346" t="s">
        <v>193</v>
      </c>
      <c r="E60" s="690"/>
      <c r="F60" s="705">
        <f>F61+F62+F63</f>
        <v>1160898</v>
      </c>
      <c r="G60" s="705">
        <f>G61+G62+G63</f>
        <v>1160898</v>
      </c>
      <c r="H60" s="719">
        <f t="shared" si="2"/>
        <v>1</v>
      </c>
      <c r="I60" s="457">
        <f t="shared" si="3"/>
        <v>0</v>
      </c>
    </row>
    <row r="61" spans="2:9" ht="28.5" customHeight="1" x14ac:dyDescent="0.25">
      <c r="B61" s="1037"/>
      <c r="C61" s="448" t="s">
        <v>283</v>
      </c>
      <c r="D61" s="398" t="s">
        <v>592</v>
      </c>
      <c r="E61" s="690"/>
      <c r="F61" s="701">
        <v>500000</v>
      </c>
      <c r="G61" s="701">
        <v>500000</v>
      </c>
      <c r="H61" s="719">
        <f t="shared" si="2"/>
        <v>1</v>
      </c>
      <c r="I61" s="456">
        <f t="shared" si="3"/>
        <v>0</v>
      </c>
    </row>
    <row r="62" spans="2:9" ht="26.45" customHeight="1" x14ac:dyDescent="0.25">
      <c r="B62" s="1037"/>
      <c r="C62" s="448" t="s">
        <v>283</v>
      </c>
      <c r="D62" s="398" t="s">
        <v>618</v>
      </c>
      <c r="E62" s="690"/>
      <c r="F62" s="701">
        <v>330449</v>
      </c>
      <c r="G62" s="701">
        <v>330449</v>
      </c>
      <c r="H62" s="719">
        <f t="shared" si="2"/>
        <v>1</v>
      </c>
      <c r="I62" s="456">
        <f t="shared" si="3"/>
        <v>0</v>
      </c>
    </row>
    <row r="63" spans="2:9" ht="27.6" customHeight="1" x14ac:dyDescent="0.25">
      <c r="B63" s="1037"/>
      <c r="C63" s="448" t="s">
        <v>283</v>
      </c>
      <c r="D63" s="398" t="s">
        <v>619</v>
      </c>
      <c r="E63" s="690"/>
      <c r="F63" s="701">
        <v>330449</v>
      </c>
      <c r="G63" s="701">
        <v>330449</v>
      </c>
      <c r="H63" s="719">
        <f t="shared" si="2"/>
        <v>1</v>
      </c>
      <c r="I63" s="456">
        <f t="shared" si="3"/>
        <v>0</v>
      </c>
    </row>
    <row r="64" spans="2:9" ht="14.45" customHeight="1" x14ac:dyDescent="0.25">
      <c r="B64" s="1037"/>
      <c r="C64" s="450" t="s">
        <v>0</v>
      </c>
      <c r="D64" s="346" t="s">
        <v>381</v>
      </c>
      <c r="E64" s="690"/>
      <c r="F64" s="705">
        <f>F65+F66</f>
        <v>1000000</v>
      </c>
      <c r="G64" s="705">
        <f>G65+G66</f>
        <v>1000000</v>
      </c>
      <c r="H64" s="719">
        <f t="shared" si="2"/>
        <v>1</v>
      </c>
      <c r="I64" s="456">
        <f t="shared" si="3"/>
        <v>0</v>
      </c>
    </row>
    <row r="65" spans="2:9" ht="29.45" customHeight="1" x14ac:dyDescent="0.25">
      <c r="B65" s="1037"/>
      <c r="C65" s="448" t="s">
        <v>283</v>
      </c>
      <c r="D65" s="398" t="s">
        <v>620</v>
      </c>
      <c r="E65" s="690"/>
      <c r="F65" s="701">
        <v>700305</v>
      </c>
      <c r="G65" s="701">
        <v>700305</v>
      </c>
      <c r="H65" s="719">
        <f t="shared" si="2"/>
        <v>1</v>
      </c>
      <c r="I65" s="456">
        <f t="shared" si="3"/>
        <v>0</v>
      </c>
    </row>
    <row r="66" spans="2:9" ht="29.45" customHeight="1" x14ac:dyDescent="0.25">
      <c r="B66" s="1037"/>
      <c r="C66" s="448" t="s">
        <v>283</v>
      </c>
      <c r="D66" s="398" t="s">
        <v>621</v>
      </c>
      <c r="E66" s="690"/>
      <c r="F66" s="701">
        <v>299695</v>
      </c>
      <c r="G66" s="701">
        <v>299695</v>
      </c>
      <c r="H66" s="719">
        <f t="shared" si="2"/>
        <v>1</v>
      </c>
      <c r="I66" s="456">
        <f t="shared" si="3"/>
        <v>0</v>
      </c>
    </row>
    <row r="67" spans="2:9" ht="17.45" customHeight="1" x14ac:dyDescent="0.25">
      <c r="B67" s="1037"/>
      <c r="C67" s="450" t="s">
        <v>0</v>
      </c>
      <c r="D67" s="346" t="s">
        <v>412</v>
      </c>
      <c r="E67" s="690"/>
      <c r="F67" s="705">
        <f>F68+F69+F70+F71</f>
        <v>1000000</v>
      </c>
      <c r="G67" s="705">
        <f>G68+G69+G70+G71</f>
        <v>1000000</v>
      </c>
      <c r="H67" s="719">
        <f t="shared" si="2"/>
        <v>1</v>
      </c>
      <c r="I67" s="457">
        <f t="shared" si="3"/>
        <v>0</v>
      </c>
    </row>
    <row r="68" spans="2:9" ht="29.45" customHeight="1" x14ac:dyDescent="0.25">
      <c r="B68" s="1037"/>
      <c r="C68" s="448" t="s">
        <v>283</v>
      </c>
      <c r="D68" s="398" t="s">
        <v>622</v>
      </c>
      <c r="E68" s="690"/>
      <c r="F68" s="701">
        <v>265108.08</v>
      </c>
      <c r="G68" s="701">
        <v>265108.08</v>
      </c>
      <c r="H68" s="719">
        <f t="shared" si="2"/>
        <v>1</v>
      </c>
      <c r="I68" s="456">
        <f t="shared" si="3"/>
        <v>0</v>
      </c>
    </row>
    <row r="69" spans="2:9" ht="29.45" customHeight="1" x14ac:dyDescent="0.25">
      <c r="B69" s="1037"/>
      <c r="C69" s="448" t="s">
        <v>283</v>
      </c>
      <c r="D69" s="398" t="s">
        <v>623</v>
      </c>
      <c r="E69" s="690"/>
      <c r="F69" s="701">
        <v>67171</v>
      </c>
      <c r="G69" s="701">
        <v>67171</v>
      </c>
      <c r="H69" s="719">
        <f t="shared" si="2"/>
        <v>1</v>
      </c>
      <c r="I69" s="456">
        <f t="shared" si="3"/>
        <v>0</v>
      </c>
    </row>
    <row r="70" spans="2:9" ht="29.45" customHeight="1" x14ac:dyDescent="0.25">
      <c r="B70" s="1037"/>
      <c r="C70" s="448" t="s">
        <v>283</v>
      </c>
      <c r="D70" s="398" t="s">
        <v>624</v>
      </c>
      <c r="E70" s="690"/>
      <c r="F70" s="701">
        <v>117014</v>
      </c>
      <c r="G70" s="701">
        <v>117014</v>
      </c>
      <c r="H70" s="719">
        <f t="shared" si="2"/>
        <v>1</v>
      </c>
      <c r="I70" s="456">
        <f t="shared" si="3"/>
        <v>0</v>
      </c>
    </row>
    <row r="71" spans="2:9" ht="39" customHeight="1" x14ac:dyDescent="0.25">
      <c r="B71" s="1037"/>
      <c r="C71" s="448" t="s">
        <v>283</v>
      </c>
      <c r="D71" s="398" t="s">
        <v>678</v>
      </c>
      <c r="E71" s="690"/>
      <c r="F71" s="701">
        <v>550706.92000000004</v>
      </c>
      <c r="G71" s="701">
        <v>550706.92000000004</v>
      </c>
      <c r="H71" s="719">
        <f t="shared" si="2"/>
        <v>1</v>
      </c>
      <c r="I71" s="456">
        <f t="shared" si="3"/>
        <v>0</v>
      </c>
    </row>
    <row r="72" spans="2:9" ht="19.149999999999999" customHeight="1" x14ac:dyDescent="0.25">
      <c r="B72" s="1037"/>
      <c r="C72" s="450" t="s">
        <v>0</v>
      </c>
      <c r="D72" s="346" t="s">
        <v>194</v>
      </c>
      <c r="E72" s="690"/>
      <c r="F72" s="705">
        <f>F73+F74+F75</f>
        <v>1000000</v>
      </c>
      <c r="G72" s="705">
        <f>G73+G74+G75</f>
        <v>1000000</v>
      </c>
      <c r="H72" s="719">
        <f t="shared" si="2"/>
        <v>1</v>
      </c>
      <c r="I72" s="457">
        <f t="shared" si="3"/>
        <v>0</v>
      </c>
    </row>
    <row r="73" spans="2:9" ht="65.25" customHeight="1" x14ac:dyDescent="0.25">
      <c r="B73" s="1037"/>
      <c r="C73" s="448" t="s">
        <v>283</v>
      </c>
      <c r="D73" s="398" t="s">
        <v>680</v>
      </c>
      <c r="E73" s="690"/>
      <c r="F73" s="701">
        <v>1000000</v>
      </c>
      <c r="G73" s="701">
        <v>1000000</v>
      </c>
      <c r="H73" s="719">
        <f t="shared" si="2"/>
        <v>1</v>
      </c>
      <c r="I73" s="459">
        <f t="shared" si="3"/>
        <v>0</v>
      </c>
    </row>
    <row r="74" spans="2:9" ht="29.45" hidden="1" customHeight="1" x14ac:dyDescent="0.25">
      <c r="B74" s="1037"/>
      <c r="C74" s="448" t="s">
        <v>283</v>
      </c>
      <c r="D74" s="398"/>
      <c r="E74" s="690"/>
      <c r="F74" s="701"/>
      <c r="G74" s="157"/>
      <c r="H74" s="719" t="e">
        <f t="shared" si="2"/>
        <v>#DIV/0!</v>
      </c>
      <c r="I74" s="456">
        <f t="shared" si="3"/>
        <v>0</v>
      </c>
    </row>
    <row r="75" spans="2:9" ht="29.45" hidden="1" customHeight="1" x14ac:dyDescent="0.25">
      <c r="B75" s="1037"/>
      <c r="C75" s="448" t="s">
        <v>283</v>
      </c>
      <c r="D75" s="398"/>
      <c r="E75" s="690"/>
      <c r="F75" s="701"/>
      <c r="G75" s="157"/>
      <c r="H75" s="719" t="e">
        <f t="shared" si="2"/>
        <v>#DIV/0!</v>
      </c>
      <c r="I75" s="456">
        <f t="shared" si="3"/>
        <v>0</v>
      </c>
    </row>
    <row r="76" spans="2:9" ht="29.45" customHeight="1" x14ac:dyDescent="0.25">
      <c r="B76" s="1037"/>
      <c r="C76" s="450" t="s">
        <v>0</v>
      </c>
      <c r="D76" s="346" t="s">
        <v>410</v>
      </c>
      <c r="E76" s="690"/>
      <c r="F76" s="705">
        <f>F77</f>
        <v>1000000</v>
      </c>
      <c r="G76" s="705">
        <f>G77</f>
        <v>999144</v>
      </c>
      <c r="H76" s="719">
        <f t="shared" si="2"/>
        <v>0.99914400000000003</v>
      </c>
      <c r="I76" s="457">
        <f t="shared" si="3"/>
        <v>856</v>
      </c>
    </row>
    <row r="77" spans="2:9" ht="29.45" customHeight="1" x14ac:dyDescent="0.25">
      <c r="B77" s="1037"/>
      <c r="C77" s="448" t="s">
        <v>283</v>
      </c>
      <c r="D77" s="398" t="s">
        <v>629</v>
      </c>
      <c r="E77" s="690"/>
      <c r="F77" s="701">
        <v>1000000</v>
      </c>
      <c r="G77" s="701">
        <v>999144</v>
      </c>
      <c r="H77" s="719">
        <f t="shared" si="2"/>
        <v>0.99914400000000003</v>
      </c>
      <c r="I77" s="456">
        <f t="shared" si="3"/>
        <v>856</v>
      </c>
    </row>
    <row r="78" spans="2:9" ht="19.149999999999999" customHeight="1" x14ac:dyDescent="0.25">
      <c r="B78" s="1037"/>
      <c r="C78" s="450" t="s">
        <v>0</v>
      </c>
      <c r="D78" s="346" t="s">
        <v>385</v>
      </c>
      <c r="E78" s="690"/>
      <c r="F78" s="705">
        <f>F79+F80</f>
        <v>596957</v>
      </c>
      <c r="G78" s="705">
        <f>G79+G80</f>
        <v>596957</v>
      </c>
      <c r="H78" s="719">
        <f t="shared" si="2"/>
        <v>1</v>
      </c>
      <c r="I78" s="457">
        <f t="shared" si="3"/>
        <v>0</v>
      </c>
    </row>
    <row r="79" spans="2:9" ht="34.15" customHeight="1" x14ac:dyDescent="0.25">
      <c r="B79" s="1037"/>
      <c r="C79" s="660" t="s">
        <v>597</v>
      </c>
      <c r="D79" s="398" t="s">
        <v>386</v>
      </c>
      <c r="E79" s="690"/>
      <c r="F79" s="701">
        <v>196957</v>
      </c>
      <c r="G79" s="701">
        <v>196957</v>
      </c>
      <c r="H79" s="719">
        <f t="shared" si="2"/>
        <v>1</v>
      </c>
      <c r="I79" s="456">
        <f t="shared" si="3"/>
        <v>0</v>
      </c>
    </row>
    <row r="80" spans="2:9" ht="26.25" x14ac:dyDescent="0.25">
      <c r="B80" s="1037"/>
      <c r="C80" s="448" t="s">
        <v>283</v>
      </c>
      <c r="D80" s="314" t="s">
        <v>630</v>
      </c>
      <c r="E80" s="690"/>
      <c r="F80" s="701">
        <v>400000</v>
      </c>
      <c r="G80" s="701">
        <v>400000</v>
      </c>
      <c r="H80" s="719">
        <f t="shared" si="2"/>
        <v>1</v>
      </c>
      <c r="I80" s="456">
        <f t="shared" si="3"/>
        <v>0</v>
      </c>
    </row>
    <row r="81" spans="2:9" x14ac:dyDescent="0.25">
      <c r="B81" s="1037"/>
      <c r="C81" s="450" t="s">
        <v>0</v>
      </c>
      <c r="D81" s="346" t="s">
        <v>195</v>
      </c>
      <c r="E81" s="690"/>
      <c r="F81" s="705">
        <f>F82+F83</f>
        <v>1000000</v>
      </c>
      <c r="G81" s="705">
        <f>G82+G83</f>
        <v>1000000</v>
      </c>
      <c r="H81" s="719">
        <f t="shared" si="2"/>
        <v>1</v>
      </c>
      <c r="I81" s="457">
        <f t="shared" si="3"/>
        <v>0</v>
      </c>
    </row>
    <row r="82" spans="2:9" ht="42" customHeight="1" x14ac:dyDescent="0.25">
      <c r="B82" s="1037"/>
      <c r="C82" s="448" t="s">
        <v>283</v>
      </c>
      <c r="D82" s="398" t="s">
        <v>632</v>
      </c>
      <c r="E82" s="690"/>
      <c r="F82" s="701">
        <v>400000</v>
      </c>
      <c r="G82" s="701">
        <v>400000</v>
      </c>
      <c r="H82" s="719">
        <f t="shared" si="2"/>
        <v>1</v>
      </c>
      <c r="I82" s="459">
        <f>F82-G82</f>
        <v>0</v>
      </c>
    </row>
    <row r="83" spans="2:9" ht="41.25" customHeight="1" x14ac:dyDescent="0.25">
      <c r="B83" s="1037"/>
      <c r="C83" s="448" t="s">
        <v>283</v>
      </c>
      <c r="D83" s="398" t="s">
        <v>631</v>
      </c>
      <c r="E83" s="690"/>
      <c r="F83" s="701">
        <v>600000</v>
      </c>
      <c r="G83" s="701">
        <v>600000</v>
      </c>
      <c r="H83" s="719">
        <f t="shared" si="2"/>
        <v>1</v>
      </c>
      <c r="I83" s="459">
        <f>F83-G83</f>
        <v>0</v>
      </c>
    </row>
    <row r="84" spans="2:9" x14ac:dyDescent="0.25">
      <c r="B84" s="1037"/>
      <c r="C84" s="940"/>
      <c r="D84" s="940"/>
      <c r="E84" s="940"/>
      <c r="F84" s="940"/>
      <c r="G84" s="940"/>
      <c r="H84" s="940"/>
      <c r="I84" s="1021"/>
    </row>
    <row r="85" spans="2:9" s="689" customFormat="1" ht="21" customHeight="1" x14ac:dyDescent="0.25">
      <c r="B85" s="1037"/>
      <c r="C85" s="450" t="s">
        <v>0</v>
      </c>
      <c r="D85" s="346" t="s">
        <v>208</v>
      </c>
      <c r="E85" s="453">
        <f>E89</f>
        <v>294152.18</v>
      </c>
      <c r="F85" s="705">
        <f>F89+F91+F86</f>
        <v>5232442.5</v>
      </c>
      <c r="G85" s="705">
        <f>G89+G91+G86</f>
        <v>5130023.75</v>
      </c>
      <c r="H85" s="719">
        <f t="shared" si="2"/>
        <v>0.98042620630804833</v>
      </c>
      <c r="I85" s="455">
        <f t="shared" si="3"/>
        <v>102418.75</v>
      </c>
    </row>
    <row r="86" spans="2:9" s="689" customFormat="1" ht="21" customHeight="1" x14ac:dyDescent="0.2">
      <c r="B86" s="1037"/>
      <c r="C86" s="450" t="s">
        <v>0</v>
      </c>
      <c r="D86" s="346" t="s">
        <v>207</v>
      </c>
      <c r="E86" s="453"/>
      <c r="F86" s="705">
        <f>F87+F88</f>
        <v>2938744.5</v>
      </c>
      <c r="G86" s="705">
        <f>G87+G88</f>
        <v>2938744.5</v>
      </c>
      <c r="H86" s="719">
        <f t="shared" si="2"/>
        <v>1</v>
      </c>
      <c r="I86" s="457">
        <f t="shared" si="3"/>
        <v>0</v>
      </c>
    </row>
    <row r="87" spans="2:9" s="689" customFormat="1" ht="27" customHeight="1" x14ac:dyDescent="0.2">
      <c r="B87" s="1037"/>
      <c r="C87" s="660" t="s">
        <v>597</v>
      </c>
      <c r="D87" s="994" t="s">
        <v>719</v>
      </c>
      <c r="E87" s="453"/>
      <c r="F87" s="705">
        <f>2250000+72815.48</f>
        <v>2322815.48</v>
      </c>
      <c r="G87" s="705">
        <f>2250000+72815.48</f>
        <v>2322815.48</v>
      </c>
      <c r="H87" s="719">
        <f t="shared" si="2"/>
        <v>1</v>
      </c>
      <c r="I87" s="457">
        <f t="shared" si="3"/>
        <v>0</v>
      </c>
    </row>
    <row r="88" spans="2:9" s="689" customFormat="1" ht="31.5" customHeight="1" x14ac:dyDescent="0.25">
      <c r="B88" s="1037"/>
      <c r="C88" s="448" t="s">
        <v>283</v>
      </c>
      <c r="D88" s="995"/>
      <c r="E88" s="453"/>
      <c r="F88" s="705">
        <v>615929.02</v>
      </c>
      <c r="G88" s="705">
        <v>615929.02</v>
      </c>
      <c r="H88" s="719">
        <f t="shared" si="2"/>
        <v>1</v>
      </c>
      <c r="I88" s="455">
        <f t="shared" si="3"/>
        <v>0</v>
      </c>
    </row>
    <row r="89" spans="2:9" ht="20.25" customHeight="1" x14ac:dyDescent="0.25">
      <c r="B89" s="1037"/>
      <c r="C89" s="450" t="s">
        <v>0</v>
      </c>
      <c r="D89" s="346" t="s">
        <v>193</v>
      </c>
      <c r="E89" s="260">
        <f t="shared" ref="E89:G89" si="4">E90</f>
        <v>294152.18</v>
      </c>
      <c r="F89" s="705">
        <f t="shared" si="4"/>
        <v>293698</v>
      </c>
      <c r="G89" s="705">
        <f t="shared" si="4"/>
        <v>293698</v>
      </c>
      <c r="H89" s="719">
        <f t="shared" si="2"/>
        <v>1</v>
      </c>
      <c r="I89" s="457">
        <f t="shared" si="3"/>
        <v>0</v>
      </c>
    </row>
    <row r="90" spans="2:9" ht="45" customHeight="1" x14ac:dyDescent="0.25">
      <c r="B90" s="1037"/>
      <c r="C90" s="442" t="s">
        <v>85</v>
      </c>
      <c r="D90" s="395" t="s">
        <v>282</v>
      </c>
      <c r="E90" s="279">
        <v>294152.18</v>
      </c>
      <c r="F90" s="701">
        <f>294152.18-454.18</f>
        <v>293698</v>
      </c>
      <c r="G90" s="701">
        <v>293698</v>
      </c>
      <c r="H90" s="719">
        <f t="shared" si="2"/>
        <v>1</v>
      </c>
      <c r="I90" s="847">
        <f t="shared" si="3"/>
        <v>0</v>
      </c>
    </row>
    <row r="91" spans="2:9" ht="19.899999999999999" customHeight="1" x14ac:dyDescent="0.25">
      <c r="B91" s="1037"/>
      <c r="C91" s="450" t="s">
        <v>0</v>
      </c>
      <c r="D91" s="450" t="s">
        <v>412</v>
      </c>
      <c r="E91" s="279"/>
      <c r="F91" s="705">
        <f>F92+F93+F94+F95</f>
        <v>2000000</v>
      </c>
      <c r="G91" s="705">
        <f>G92+G93+G94+G95</f>
        <v>1897581.25</v>
      </c>
      <c r="H91" s="719">
        <f t="shared" si="2"/>
        <v>0.948790625</v>
      </c>
      <c r="I91" s="457">
        <f t="shared" si="3"/>
        <v>102418.75</v>
      </c>
    </row>
    <row r="92" spans="2:9" ht="33" customHeight="1" x14ac:dyDescent="0.25">
      <c r="B92" s="1037"/>
      <c r="C92" s="448" t="s">
        <v>283</v>
      </c>
      <c r="D92" s="395" t="s">
        <v>593</v>
      </c>
      <c r="E92" s="279"/>
      <c r="F92" s="701">
        <v>944934</v>
      </c>
      <c r="G92" s="701">
        <v>842515.25</v>
      </c>
      <c r="H92" s="719">
        <f t="shared" si="2"/>
        <v>0.89161280047072067</v>
      </c>
      <c r="I92" s="456">
        <f t="shared" si="3"/>
        <v>102418.75</v>
      </c>
    </row>
    <row r="93" spans="2:9" ht="33" customHeight="1" x14ac:dyDescent="0.25">
      <c r="B93" s="1037"/>
      <c r="C93" s="448" t="s">
        <v>283</v>
      </c>
      <c r="D93" s="395" t="s">
        <v>594</v>
      </c>
      <c r="E93" s="279"/>
      <c r="F93" s="701">
        <v>60000</v>
      </c>
      <c r="G93" s="701">
        <v>60000</v>
      </c>
      <c r="H93" s="719">
        <f t="shared" si="2"/>
        <v>1</v>
      </c>
      <c r="I93" s="456">
        <f t="shared" si="3"/>
        <v>0</v>
      </c>
    </row>
    <row r="94" spans="2:9" ht="33" customHeight="1" x14ac:dyDescent="0.25">
      <c r="B94" s="1037"/>
      <c r="C94" s="448" t="s">
        <v>283</v>
      </c>
      <c r="D94" s="395" t="s">
        <v>595</v>
      </c>
      <c r="E94" s="279"/>
      <c r="F94" s="701">
        <v>92000</v>
      </c>
      <c r="G94" s="701">
        <v>92000</v>
      </c>
      <c r="H94" s="719">
        <f t="shared" si="2"/>
        <v>1</v>
      </c>
      <c r="I94" s="456">
        <f t="shared" si="3"/>
        <v>0</v>
      </c>
    </row>
    <row r="95" spans="2:9" ht="33" customHeight="1" x14ac:dyDescent="0.25">
      <c r="B95" s="1037"/>
      <c r="C95" s="448" t="s">
        <v>283</v>
      </c>
      <c r="D95" s="395" t="s">
        <v>694</v>
      </c>
      <c r="E95" s="279"/>
      <c r="F95" s="701">
        <f>500000+403066</f>
        <v>903066</v>
      </c>
      <c r="G95" s="701">
        <f>403066+500000</f>
        <v>903066</v>
      </c>
      <c r="H95" s="719">
        <f t="shared" si="2"/>
        <v>1</v>
      </c>
      <c r="I95" s="456">
        <f t="shared" si="3"/>
        <v>0</v>
      </c>
    </row>
    <row r="96" spans="2:9" ht="27" customHeight="1" x14ac:dyDescent="0.25">
      <c r="B96" s="1037" t="s">
        <v>538</v>
      </c>
      <c r="C96" s="724" t="s">
        <v>106</v>
      </c>
      <c r="D96" s="724" t="s">
        <v>521</v>
      </c>
      <c r="E96" s="725">
        <f>E97+E103+E115</f>
        <v>36924088.969999999</v>
      </c>
      <c r="F96" s="725">
        <f>F97+F103+F115</f>
        <v>100732622.94999999</v>
      </c>
      <c r="G96" s="725">
        <f>G97+G103+G115</f>
        <v>95283363.870000005</v>
      </c>
      <c r="H96" s="726">
        <f t="shared" si="2"/>
        <v>0.94590373088264768</v>
      </c>
      <c r="I96" s="727">
        <f t="shared" si="3"/>
        <v>5449259.0799999833</v>
      </c>
    </row>
    <row r="97" spans="2:9" ht="24.6" customHeight="1" x14ac:dyDescent="0.25">
      <c r="B97" s="1037"/>
      <c r="C97" s="507" t="s">
        <v>0</v>
      </c>
      <c r="D97" s="507" t="s">
        <v>208</v>
      </c>
      <c r="E97" s="729">
        <f>7418600</f>
        <v>7418600</v>
      </c>
      <c r="F97" s="729">
        <f>F98+F99+F100+F101+F102</f>
        <v>11039511.57</v>
      </c>
      <c r="G97" s="729">
        <f>G98+G99+G100+G101</f>
        <v>10095359.219999999</v>
      </c>
      <c r="H97" s="719">
        <f t="shared" si="2"/>
        <v>0.91447517002783474</v>
      </c>
      <c r="I97" s="279">
        <f t="shared" si="3"/>
        <v>944152.35000000149</v>
      </c>
    </row>
    <row r="98" spans="2:9" ht="26.25" x14ac:dyDescent="0.25">
      <c r="B98" s="1037"/>
      <c r="C98" s="442" t="s">
        <v>85</v>
      </c>
      <c r="D98" s="378" t="s">
        <v>529</v>
      </c>
      <c r="E98" s="715"/>
      <c r="F98" s="701">
        <v>2979260</v>
      </c>
      <c r="G98" s="701">
        <v>2553404.11</v>
      </c>
      <c r="H98" s="719">
        <f t="shared" si="2"/>
        <v>0.85705984371958133</v>
      </c>
      <c r="I98" s="459">
        <f t="shared" si="3"/>
        <v>425855.89000000013</v>
      </c>
    </row>
    <row r="99" spans="2:9" ht="26.25" customHeight="1" x14ac:dyDescent="0.25">
      <c r="B99" s="1037"/>
      <c r="C99" s="442" t="s">
        <v>85</v>
      </c>
      <c r="D99" s="378" t="s">
        <v>290</v>
      </c>
      <c r="E99" s="715"/>
      <c r="F99" s="701">
        <v>310189.3</v>
      </c>
      <c r="G99" s="701">
        <v>272016.28999999998</v>
      </c>
      <c r="H99" s="719">
        <f t="shared" si="2"/>
        <v>0.87693640625256897</v>
      </c>
      <c r="I99" s="459">
        <f t="shared" si="3"/>
        <v>38173.010000000009</v>
      </c>
    </row>
    <row r="100" spans="2:9" ht="28.5" customHeight="1" x14ac:dyDescent="0.25">
      <c r="B100" s="1037"/>
      <c r="C100" s="442" t="s">
        <v>85</v>
      </c>
      <c r="D100" s="378" t="s">
        <v>530</v>
      </c>
      <c r="E100" s="715"/>
      <c r="F100" s="701">
        <v>4129073.8</v>
      </c>
      <c r="G100" s="701">
        <v>3649481.65</v>
      </c>
      <c r="H100" s="719">
        <f t="shared" si="2"/>
        <v>0.88384994475032153</v>
      </c>
      <c r="I100" s="459">
        <f t="shared" si="3"/>
        <v>479592.14999999991</v>
      </c>
    </row>
    <row r="101" spans="2:9" ht="31.15" customHeight="1" x14ac:dyDescent="0.25">
      <c r="B101" s="1037"/>
      <c r="C101" s="732" t="s">
        <v>533</v>
      </c>
      <c r="D101" s="404" t="s">
        <v>532</v>
      </c>
      <c r="E101" s="715"/>
      <c r="F101" s="701">
        <v>3620457.39</v>
      </c>
      <c r="G101" s="701">
        <v>3620457.17</v>
      </c>
      <c r="H101" s="719">
        <f t="shared" si="2"/>
        <v>0.99999993923419705</v>
      </c>
      <c r="I101" s="459">
        <f t="shared" si="3"/>
        <v>0.22000000020489097</v>
      </c>
    </row>
    <row r="102" spans="2:9" ht="28.9" customHeight="1" x14ac:dyDescent="0.25">
      <c r="B102" s="1037"/>
      <c r="C102" s="442" t="s">
        <v>85</v>
      </c>
      <c r="D102" s="404" t="s">
        <v>542</v>
      </c>
      <c r="E102" s="715"/>
      <c r="F102" s="701">
        <f>76.9+454.18</f>
        <v>531.08000000000004</v>
      </c>
      <c r="G102" s="454"/>
      <c r="H102" s="719">
        <f t="shared" si="2"/>
        <v>0</v>
      </c>
      <c r="I102" s="459">
        <f t="shared" si="3"/>
        <v>531.08000000000004</v>
      </c>
    </row>
    <row r="103" spans="2:9" ht="24.6" customHeight="1" x14ac:dyDescent="0.25">
      <c r="B103" s="1037"/>
      <c r="C103" s="450" t="s">
        <v>0</v>
      </c>
      <c r="D103" s="450" t="s">
        <v>206</v>
      </c>
      <c r="E103" s="705">
        <f>5959147.82</f>
        <v>5959147.8200000003</v>
      </c>
      <c r="F103" s="705">
        <f>F104+F110+F113+F114</f>
        <v>9140130.1799999997</v>
      </c>
      <c r="G103" s="705">
        <f>G104+G110+G113+G114</f>
        <v>7573787.7800000003</v>
      </c>
      <c r="H103" s="721">
        <f t="shared" si="2"/>
        <v>0.82863018697180091</v>
      </c>
      <c r="I103" s="455">
        <f t="shared" si="3"/>
        <v>1566342.3999999994</v>
      </c>
    </row>
    <row r="104" spans="2:9" ht="22.15" customHeight="1" x14ac:dyDescent="0.25">
      <c r="B104" s="1037"/>
      <c r="C104" s="1042" t="s">
        <v>545</v>
      </c>
      <c r="D104" s="1043"/>
      <c r="E104" s="769"/>
      <c r="F104" s="769">
        <f>F105+F106+F107+F108+F109</f>
        <v>1566342.4</v>
      </c>
      <c r="G104" s="769">
        <f>G105+G106+G107+G108+G109</f>
        <v>0</v>
      </c>
      <c r="H104" s="770">
        <f t="shared" si="2"/>
        <v>0</v>
      </c>
      <c r="I104" s="771">
        <f>F104-G104</f>
        <v>1566342.4</v>
      </c>
    </row>
    <row r="105" spans="2:9" ht="28.5" customHeight="1" x14ac:dyDescent="0.25">
      <c r="B105" s="1037"/>
      <c r="C105" s="442" t="s">
        <v>85</v>
      </c>
      <c r="D105" s="1057" t="s">
        <v>541</v>
      </c>
      <c r="E105" s="701"/>
      <c r="F105" s="701">
        <f>2743747.82+8704660-8973853.82-908211.6</f>
        <v>1566342.4</v>
      </c>
      <c r="G105" s="454"/>
      <c r="H105" s="719">
        <f t="shared" si="2"/>
        <v>0</v>
      </c>
      <c r="I105" s="459">
        <f t="shared" si="3"/>
        <v>1566342.4</v>
      </c>
    </row>
    <row r="106" spans="2:9" ht="28.5" hidden="1" customHeight="1" x14ac:dyDescent="0.25">
      <c r="B106" s="1037"/>
      <c r="C106" s="446" t="s">
        <v>535</v>
      </c>
      <c r="D106" s="1058"/>
      <c r="E106" s="279"/>
      <c r="F106" s="701">
        <f>3215400-3215400</f>
        <v>0</v>
      </c>
      <c r="G106" s="454"/>
      <c r="H106" s="719" t="e">
        <f t="shared" si="2"/>
        <v>#DIV/0!</v>
      </c>
      <c r="I106" s="459">
        <f t="shared" si="3"/>
        <v>0</v>
      </c>
    </row>
    <row r="107" spans="2:9" ht="40.15" hidden="1" customHeight="1" x14ac:dyDescent="0.25">
      <c r="B107" s="1037"/>
      <c r="C107" s="660" t="s">
        <v>543</v>
      </c>
      <c r="D107" s="1058"/>
      <c r="E107" s="279"/>
      <c r="F107" s="701">
        <f>14214695.64-168395.64-9253396.42-1500000-3292903.58</f>
        <v>0</v>
      </c>
      <c r="G107" s="454"/>
      <c r="H107" s="719" t="e">
        <f t="shared" si="2"/>
        <v>#DIV/0!</v>
      </c>
      <c r="I107" s="459">
        <f t="shared" si="3"/>
        <v>0</v>
      </c>
    </row>
    <row r="108" spans="2:9" ht="36.6" hidden="1" customHeight="1" x14ac:dyDescent="0.25">
      <c r="B108" s="1037"/>
      <c r="C108" s="732" t="s">
        <v>533</v>
      </c>
      <c r="D108" s="1058"/>
      <c r="E108" s="279"/>
      <c r="F108" s="701">
        <f>168395.64+63566.03+141680.18-373641.85</f>
        <v>0</v>
      </c>
      <c r="G108" s="454"/>
      <c r="H108" s="719" t="e">
        <f t="shared" si="2"/>
        <v>#DIV/0!</v>
      </c>
      <c r="I108" s="459">
        <f t="shared" si="3"/>
        <v>0</v>
      </c>
    </row>
    <row r="109" spans="2:9" ht="36.6" hidden="1" customHeight="1" x14ac:dyDescent="0.25">
      <c r="B109" s="1037"/>
      <c r="C109" s="448" t="s">
        <v>283</v>
      </c>
      <c r="D109" s="878"/>
      <c r="E109" s="279"/>
      <c r="F109" s="701">
        <f>66971-66971</f>
        <v>0</v>
      </c>
      <c r="G109" s="454"/>
      <c r="H109" s="719" t="e">
        <f t="shared" si="2"/>
        <v>#DIV/0!</v>
      </c>
      <c r="I109" s="459">
        <f t="shared" si="3"/>
        <v>0</v>
      </c>
    </row>
    <row r="110" spans="2:9" ht="24" customHeight="1" x14ac:dyDescent="0.25">
      <c r="B110" s="1037"/>
      <c r="C110" s="1044" t="s">
        <v>527</v>
      </c>
      <c r="D110" s="1045"/>
      <c r="E110" s="279">
        <f>E111+E112</f>
        <v>0</v>
      </c>
      <c r="F110" s="705">
        <f>F111+F112</f>
        <v>7471259</v>
      </c>
      <c r="G110" s="705">
        <f>G111+G112</f>
        <v>7471259</v>
      </c>
      <c r="H110" s="721">
        <f t="shared" si="2"/>
        <v>1</v>
      </c>
      <c r="I110" s="455">
        <f t="shared" si="3"/>
        <v>0</v>
      </c>
    </row>
    <row r="111" spans="2:9" ht="30.75" customHeight="1" x14ac:dyDescent="0.25">
      <c r="B111" s="1037"/>
      <c r="C111" s="732" t="s">
        <v>544</v>
      </c>
      <c r="D111" s="994" t="s">
        <v>531</v>
      </c>
      <c r="E111" s="279"/>
      <c r="F111" s="701">
        <v>7097600</v>
      </c>
      <c r="G111" s="701">
        <v>7097600</v>
      </c>
      <c r="H111" s="719">
        <f t="shared" si="2"/>
        <v>1</v>
      </c>
      <c r="I111" s="459">
        <f t="shared" si="3"/>
        <v>0</v>
      </c>
    </row>
    <row r="112" spans="2:9" ht="46.15" customHeight="1" x14ac:dyDescent="0.25">
      <c r="B112" s="1037"/>
      <c r="C112" s="732" t="s">
        <v>533</v>
      </c>
      <c r="D112" s="995"/>
      <c r="E112" s="279"/>
      <c r="F112" s="701">
        <v>373659</v>
      </c>
      <c r="G112" s="701">
        <v>373659</v>
      </c>
      <c r="H112" s="719">
        <f t="shared" si="2"/>
        <v>1</v>
      </c>
      <c r="I112" s="459">
        <f t="shared" si="3"/>
        <v>0</v>
      </c>
    </row>
    <row r="113" spans="2:9" ht="43.9" customHeight="1" x14ac:dyDescent="0.25">
      <c r="B113" s="1037"/>
      <c r="C113" s="732" t="s">
        <v>533</v>
      </c>
      <c r="D113" s="880" t="s">
        <v>439</v>
      </c>
      <c r="E113" s="279"/>
      <c r="F113" s="701">
        <v>102528.78</v>
      </c>
      <c r="G113" s="701">
        <v>102528.78</v>
      </c>
      <c r="H113" s="719">
        <f t="shared" si="2"/>
        <v>1</v>
      </c>
      <c r="I113" s="459">
        <f t="shared" si="3"/>
        <v>0</v>
      </c>
    </row>
    <row r="114" spans="2:9" ht="43.9" hidden="1" customHeight="1" x14ac:dyDescent="0.25">
      <c r="B114" s="886"/>
      <c r="C114" s="404"/>
      <c r="D114" s="880"/>
      <c r="E114" s="279"/>
      <c r="F114" s="705"/>
      <c r="G114" s="701"/>
      <c r="H114" s="719" t="e">
        <f t="shared" si="2"/>
        <v>#DIV/0!</v>
      </c>
      <c r="I114" s="459">
        <f t="shared" si="3"/>
        <v>0</v>
      </c>
    </row>
    <row r="115" spans="2:9" ht="46.5" customHeight="1" x14ac:dyDescent="0.25">
      <c r="B115" s="1037" t="s">
        <v>539</v>
      </c>
      <c r="C115" s="1039"/>
      <c r="D115" s="344" t="s">
        <v>33</v>
      </c>
      <c r="E115" s="705">
        <f>E126</f>
        <v>23546341.149999999</v>
      </c>
      <c r="F115" s="705">
        <f>F126+F116+F124+F117+F118+F120+F121+F119+F122+F123+F125</f>
        <v>80552981.199999988</v>
      </c>
      <c r="G115" s="705">
        <f>G126+G116+G124+G117+G118+G120+G121+G119+G122+G123+G125</f>
        <v>77614216.870000005</v>
      </c>
      <c r="H115" s="719">
        <f t="shared" si="2"/>
        <v>0.96351762174135425</v>
      </c>
      <c r="I115" s="459">
        <f t="shared" si="3"/>
        <v>2938764.3299999833</v>
      </c>
    </row>
    <row r="116" spans="2:9" ht="19.149999999999999" customHeight="1" x14ac:dyDescent="0.25">
      <c r="B116" s="1037"/>
      <c r="C116" s="1040"/>
      <c r="D116" s="880" t="s">
        <v>579</v>
      </c>
      <c r="E116" s="705"/>
      <c r="F116" s="705">
        <v>8370720.4699999997</v>
      </c>
      <c r="G116" s="705">
        <v>8370720.4699999997</v>
      </c>
      <c r="H116" s="719">
        <f t="shared" si="2"/>
        <v>1</v>
      </c>
      <c r="I116" s="459">
        <f t="shared" si="3"/>
        <v>0</v>
      </c>
    </row>
    <row r="117" spans="2:9" ht="27" customHeight="1" x14ac:dyDescent="0.25">
      <c r="B117" s="1037"/>
      <c r="C117" s="1040"/>
      <c r="D117" s="880" t="s">
        <v>609</v>
      </c>
      <c r="E117" s="705"/>
      <c r="F117" s="705">
        <v>5055150.45</v>
      </c>
      <c r="G117" s="705">
        <v>5055150.45</v>
      </c>
      <c r="H117" s="719">
        <f t="shared" si="2"/>
        <v>1</v>
      </c>
      <c r="I117" s="459">
        <f t="shared" si="3"/>
        <v>0</v>
      </c>
    </row>
    <row r="118" spans="2:9" ht="22.15" customHeight="1" x14ac:dyDescent="0.25">
      <c r="B118" s="1037"/>
      <c r="C118" s="1040"/>
      <c r="D118" s="880" t="s">
        <v>610</v>
      </c>
      <c r="E118" s="705"/>
      <c r="F118" s="705">
        <v>571339</v>
      </c>
      <c r="G118" s="705">
        <v>571339</v>
      </c>
      <c r="H118" s="719">
        <f t="shared" si="2"/>
        <v>1</v>
      </c>
      <c r="I118" s="459">
        <f t="shared" si="3"/>
        <v>0</v>
      </c>
    </row>
    <row r="119" spans="2:9" ht="28.15" customHeight="1" x14ac:dyDescent="0.25">
      <c r="B119" s="1037"/>
      <c r="C119" s="1040"/>
      <c r="D119" s="880" t="s">
        <v>614</v>
      </c>
      <c r="E119" s="705"/>
      <c r="F119" s="705">
        <f>12570918.95+4204118.65+1500000</f>
        <v>18275037.600000001</v>
      </c>
      <c r="G119" s="705">
        <v>18275037.600000001</v>
      </c>
      <c r="H119" s="719">
        <f t="shared" si="2"/>
        <v>1</v>
      </c>
      <c r="I119" s="459">
        <f t="shared" si="3"/>
        <v>0</v>
      </c>
    </row>
    <row r="120" spans="2:9" ht="32.450000000000003" customHeight="1" x14ac:dyDescent="0.25">
      <c r="B120" s="1037"/>
      <c r="C120" s="1040"/>
      <c r="D120" s="880" t="s">
        <v>611</v>
      </c>
      <c r="E120" s="705"/>
      <c r="F120" s="705">
        <f>3347364.37+66971+3215400+373641.85+3292903.58</f>
        <v>10296280.800000001</v>
      </c>
      <c r="G120" s="705">
        <f>3347364.37+66971+3215400+373641.85+3292903.58</f>
        <v>10296280.800000001</v>
      </c>
      <c r="H120" s="719">
        <f t="shared" si="2"/>
        <v>1</v>
      </c>
      <c r="I120" s="459">
        <f t="shared" si="3"/>
        <v>0</v>
      </c>
    </row>
    <row r="121" spans="2:9" ht="32.450000000000003" customHeight="1" x14ac:dyDescent="0.25">
      <c r="B121" s="1037"/>
      <c r="C121" s="1040"/>
      <c r="D121" s="880" t="s">
        <v>611</v>
      </c>
      <c r="E121" s="705"/>
      <c r="F121" s="705">
        <v>1500000</v>
      </c>
      <c r="G121" s="705">
        <v>1500000</v>
      </c>
      <c r="H121" s="719">
        <f t="shared" si="2"/>
        <v>1</v>
      </c>
      <c r="I121" s="459">
        <f t="shared" si="3"/>
        <v>0</v>
      </c>
    </row>
    <row r="122" spans="2:9" ht="27.75" customHeight="1" x14ac:dyDescent="0.25">
      <c r="B122" s="1037"/>
      <c r="C122" s="1040"/>
      <c r="D122" s="392" t="s">
        <v>646</v>
      </c>
      <c r="E122" s="705"/>
      <c r="F122" s="812">
        <v>430341.6</v>
      </c>
      <c r="G122" s="705">
        <v>430341.6</v>
      </c>
      <c r="H122" s="719">
        <f t="shared" si="2"/>
        <v>1</v>
      </c>
      <c r="I122" s="459">
        <f t="shared" si="3"/>
        <v>0</v>
      </c>
    </row>
    <row r="123" spans="2:9" ht="28.5" customHeight="1" x14ac:dyDescent="0.25">
      <c r="B123" s="1037"/>
      <c r="C123" s="1040"/>
      <c r="D123" s="889" t="s">
        <v>647</v>
      </c>
      <c r="E123" s="705"/>
      <c r="F123" s="812">
        <v>477870</v>
      </c>
      <c r="G123" s="705">
        <v>477870</v>
      </c>
      <c r="H123" s="719">
        <f t="shared" si="2"/>
        <v>1</v>
      </c>
      <c r="I123" s="459">
        <f t="shared" si="3"/>
        <v>0</v>
      </c>
    </row>
    <row r="124" spans="2:9" ht="31.5" customHeight="1" x14ac:dyDescent="0.25">
      <c r="B124" s="1037"/>
      <c r="C124" s="1040"/>
      <c r="D124" s="880" t="s">
        <v>719</v>
      </c>
      <c r="E124" s="705"/>
      <c r="F124" s="705">
        <f>615929.02+2250000+72815.48</f>
        <v>2938744.5</v>
      </c>
      <c r="G124" s="705">
        <v>444559.2</v>
      </c>
      <c r="H124" s="719">
        <f t="shared" si="2"/>
        <v>0.15127521293531984</v>
      </c>
      <c r="I124" s="459">
        <f t="shared" si="3"/>
        <v>2494185.2999999998</v>
      </c>
    </row>
    <row r="125" spans="2:9" ht="30.75" customHeight="1" x14ac:dyDescent="0.25">
      <c r="B125" s="1037"/>
      <c r="C125" s="1040"/>
      <c r="D125" s="880" t="s">
        <v>679</v>
      </c>
      <c r="E125" s="705"/>
      <c r="F125" s="705">
        <v>4897907.0999999996</v>
      </c>
      <c r="G125" s="705">
        <v>4897907.0999999996</v>
      </c>
      <c r="H125" s="719">
        <f t="shared" si="2"/>
        <v>1</v>
      </c>
      <c r="I125" s="459">
        <f t="shared" si="3"/>
        <v>0</v>
      </c>
    </row>
    <row r="126" spans="2:9" ht="23.25" customHeight="1" x14ac:dyDescent="0.25">
      <c r="B126" s="1037"/>
      <c r="C126" s="1040"/>
      <c r="D126" s="883" t="s">
        <v>444</v>
      </c>
      <c r="E126" s="705">
        <f>E127+E128+E129+E130+E131</f>
        <v>23546341.149999999</v>
      </c>
      <c r="F126" s="705">
        <f>F127+F128+F129+F130+F131</f>
        <v>27739589.68</v>
      </c>
      <c r="G126" s="705">
        <f>G127+G128+G129+G130+G131</f>
        <v>27295010.649999999</v>
      </c>
      <c r="H126" s="719">
        <f t="shared" si="2"/>
        <v>0.98397312162405415</v>
      </c>
      <c r="I126" s="459">
        <f>F126-G126</f>
        <v>444579.03000000119</v>
      </c>
    </row>
    <row r="127" spans="2:9" ht="24" customHeight="1" x14ac:dyDescent="0.25">
      <c r="B127" s="1037"/>
      <c r="C127" s="1040"/>
      <c r="D127" s="404" t="s">
        <v>540</v>
      </c>
      <c r="E127" s="701"/>
      <c r="F127" s="701">
        <f>3068570.44+1124678.09</f>
        <v>4193248.5300000003</v>
      </c>
      <c r="G127" s="706">
        <v>4193248.53</v>
      </c>
      <c r="H127" s="719">
        <f t="shared" si="2"/>
        <v>0.99999999999999989</v>
      </c>
      <c r="I127" s="459">
        <f t="shared" si="3"/>
        <v>0</v>
      </c>
    </row>
    <row r="128" spans="2:9" ht="39.6" customHeight="1" x14ac:dyDescent="0.25">
      <c r="B128" s="1037"/>
      <c r="C128" s="1040"/>
      <c r="D128" s="378" t="s">
        <v>525</v>
      </c>
      <c r="E128" s="701">
        <v>8703380</v>
      </c>
      <c r="F128" s="701">
        <v>8703380</v>
      </c>
      <c r="G128" s="706">
        <v>8703380</v>
      </c>
      <c r="H128" s="719">
        <f t="shared" si="2"/>
        <v>1</v>
      </c>
      <c r="I128" s="459">
        <f>F128-G128</f>
        <v>0</v>
      </c>
    </row>
    <row r="129" spans="2:9" ht="26.25" x14ac:dyDescent="0.25">
      <c r="B129" s="1037"/>
      <c r="C129" s="1040"/>
      <c r="D129" s="378" t="s">
        <v>526</v>
      </c>
      <c r="E129" s="701">
        <v>700000</v>
      </c>
      <c r="F129" s="701">
        <v>700000</v>
      </c>
      <c r="G129" s="706">
        <v>1639625.9</v>
      </c>
      <c r="H129" s="719">
        <f t="shared" si="2"/>
        <v>2.3423227142857144</v>
      </c>
      <c r="I129" s="459">
        <f t="shared" si="3"/>
        <v>-939625.89999999991</v>
      </c>
    </row>
    <row r="130" spans="2:9" ht="26.25" x14ac:dyDescent="0.25">
      <c r="B130" s="1037"/>
      <c r="C130" s="1040"/>
      <c r="D130" s="378" t="s">
        <v>316</v>
      </c>
      <c r="E130" s="701">
        <v>367800</v>
      </c>
      <c r="F130" s="701">
        <v>367800</v>
      </c>
      <c r="G130" s="706">
        <v>367800</v>
      </c>
      <c r="H130" s="719">
        <f t="shared" si="2"/>
        <v>1</v>
      </c>
      <c r="I130" s="459">
        <f t="shared" si="3"/>
        <v>0</v>
      </c>
    </row>
    <row r="131" spans="2:9" ht="33" customHeight="1" x14ac:dyDescent="0.25">
      <c r="B131" s="1038"/>
      <c r="C131" s="1041"/>
      <c r="D131" s="404" t="s">
        <v>72</v>
      </c>
      <c r="E131" s="701">
        <v>13775161.15</v>
      </c>
      <c r="F131" s="701">
        <v>13775161.15</v>
      </c>
      <c r="G131" s="706">
        <f>12160079.14+230877.08</f>
        <v>12390956.220000001</v>
      </c>
      <c r="H131" s="719">
        <f t="shared" si="2"/>
        <v>0.89951442927402703</v>
      </c>
      <c r="I131" s="459">
        <f t="shared" si="3"/>
        <v>1384204.9299999997</v>
      </c>
    </row>
    <row r="132" spans="2:9" ht="16.149999999999999" customHeight="1" x14ac:dyDescent="0.25">
      <c r="B132" s="692" t="s">
        <v>0</v>
      </c>
      <c r="C132" s="417"/>
      <c r="D132" s="407"/>
      <c r="E132" s="705">
        <f>E28+E31+E96</f>
        <v>37636841.149999999</v>
      </c>
      <c r="F132" s="705">
        <f>F28+F31+F96</f>
        <v>167853634.47</v>
      </c>
      <c r="G132" s="705">
        <f>G28+G31+G96</f>
        <v>161891443.11000001</v>
      </c>
      <c r="H132" s="721">
        <f t="shared" si="2"/>
        <v>0.96447981970229191</v>
      </c>
      <c r="I132" s="455">
        <f>F132-G132</f>
        <v>5962191.3599999845</v>
      </c>
    </row>
    <row r="133" spans="2:9" ht="16.149999999999999" customHeight="1" x14ac:dyDescent="0.25">
      <c r="B133" s="692" t="s">
        <v>9</v>
      </c>
      <c r="C133" s="417"/>
      <c r="D133" s="407" t="s">
        <v>46</v>
      </c>
      <c r="E133" s="152"/>
      <c r="F133" s="705"/>
      <c r="G133" s="454"/>
      <c r="H133" s="721" t="e">
        <f t="shared" si="2"/>
        <v>#DIV/0!</v>
      </c>
      <c r="I133" s="455"/>
    </row>
    <row r="134" spans="2:9" ht="16.149999999999999" customHeight="1" x14ac:dyDescent="0.25">
      <c r="B134" s="693" t="s">
        <v>613</v>
      </c>
      <c r="C134" s="690"/>
      <c r="D134" s="690"/>
      <c r="E134" s="260"/>
      <c r="F134" s="701">
        <f>F34+F45</f>
        <v>20941639.419999998</v>
      </c>
      <c r="G134" s="701">
        <f>G34+G45</f>
        <v>20941639.419999998</v>
      </c>
      <c r="H134" s="719">
        <f t="shared" si="2"/>
        <v>1</v>
      </c>
      <c r="I134" s="459">
        <f>F134-G134</f>
        <v>0</v>
      </c>
    </row>
    <row r="135" spans="2:9" ht="16.149999999999999" customHeight="1" x14ac:dyDescent="0.25">
      <c r="B135" s="693" t="s">
        <v>43</v>
      </c>
      <c r="C135" s="690"/>
      <c r="D135" s="690"/>
      <c r="E135" s="261">
        <f>E30+E97+F105+E90</f>
        <v>9697694.5800000001</v>
      </c>
      <c r="F135" s="711">
        <f>F30+F35+F36+F38+F90+F98+F99+F100+F102+F105+F47+F48</f>
        <v>19568240</v>
      </c>
      <c r="G135" s="711">
        <f>G30+G35+G36+G38+G90+G98+G99+G100+G102+G105+G47+G48</f>
        <v>16665068.34</v>
      </c>
      <c r="H135" s="719">
        <f t="shared" si="2"/>
        <v>0.85163859090035687</v>
      </c>
      <c r="I135" s="459">
        <f t="shared" ref="I135:I140" si="5">F135-G135</f>
        <v>2903171.66</v>
      </c>
    </row>
    <row r="136" spans="2:9" ht="16.149999999999999" customHeight="1" x14ac:dyDescent="0.25">
      <c r="B136" s="693" t="s">
        <v>317</v>
      </c>
      <c r="C136" s="690"/>
      <c r="D136" s="690"/>
      <c r="E136" s="260">
        <f>3215400</f>
        <v>3215400</v>
      </c>
      <c r="F136" s="701">
        <f>F40</f>
        <v>3215400</v>
      </c>
      <c r="G136" s="701">
        <f>G40</f>
        <v>3215400</v>
      </c>
      <c r="H136" s="719">
        <f t="shared" si="2"/>
        <v>1</v>
      </c>
      <c r="I136" s="459">
        <f t="shared" si="5"/>
        <v>0</v>
      </c>
    </row>
    <row r="137" spans="2:9" ht="16.149999999999999" customHeight="1" x14ac:dyDescent="0.25">
      <c r="B137" s="693" t="s">
        <v>45</v>
      </c>
      <c r="C137" s="690"/>
      <c r="D137" s="690"/>
      <c r="E137" s="260">
        <f>E115</f>
        <v>23546341.149999999</v>
      </c>
      <c r="F137" s="706">
        <f>F115</f>
        <v>80552981.199999988</v>
      </c>
      <c r="G137" s="706">
        <f>G115</f>
        <v>77614216.870000005</v>
      </c>
      <c r="H137" s="722">
        <f t="shared" si="2"/>
        <v>0.96351762174135425</v>
      </c>
      <c r="I137" s="539">
        <f t="shared" si="5"/>
        <v>2938764.3299999833</v>
      </c>
    </row>
    <row r="138" spans="2:9" ht="26.25" customHeight="1" x14ac:dyDescent="0.25">
      <c r="B138" s="784" t="s">
        <v>599</v>
      </c>
      <c r="C138" s="690"/>
      <c r="D138" s="690"/>
      <c r="E138" s="260"/>
      <c r="F138" s="701">
        <f>F42+F44+F79+F50+F87</f>
        <v>14914701.810000001</v>
      </c>
      <c r="G138" s="701">
        <f>G42+G44+G79+G50+G87</f>
        <v>14914701.810000001</v>
      </c>
      <c r="H138" s="719">
        <f t="shared" si="2"/>
        <v>1</v>
      </c>
      <c r="I138" s="459">
        <f t="shared" si="5"/>
        <v>0</v>
      </c>
    </row>
    <row r="139" spans="2:9" ht="16.149999999999999" customHeight="1" x14ac:dyDescent="0.25">
      <c r="B139" s="690" t="s">
        <v>39</v>
      </c>
      <c r="C139" s="690"/>
      <c r="D139" s="690"/>
      <c r="E139" s="260"/>
      <c r="F139" s="701">
        <f>F39+F46+F53+F54+F56+F57+F58+F61+F62+F63+F65+F66+F68+F69+F70+F71+F73+F74+F75+F77+F80+F82+F83+F92+F93+F94+F95+F51+F59+F88</f>
        <v>17081265.02</v>
      </c>
      <c r="G139" s="701">
        <f>G39+G46+G53+G54+G56+G57+G58+G61+G62+G63+G65+G66+G68+G69+G70+G71+G73+G74+G75+G77+G80+G82+G83+G92+G93+G94+G95+G88+G59</f>
        <v>16972529.870000001</v>
      </c>
      <c r="H139" s="719">
        <f t="shared" si="2"/>
        <v>0.99363424489505414</v>
      </c>
      <c r="I139" s="279">
        <f t="shared" si="5"/>
        <v>108735.14999999851</v>
      </c>
    </row>
    <row r="140" spans="2:9" ht="16.149999999999999" customHeight="1" x14ac:dyDescent="0.25">
      <c r="B140" s="378" t="s">
        <v>600</v>
      </c>
      <c r="C140" s="690"/>
      <c r="D140" s="690"/>
      <c r="E140" s="260"/>
      <c r="F140" s="701">
        <f>F113+F112+F111+F108+F101+F41</f>
        <v>11567887.02</v>
      </c>
      <c r="G140" s="701">
        <f>G113+G112+G111+G108+G101+G41</f>
        <v>11567886.799999999</v>
      </c>
      <c r="H140" s="719">
        <f t="shared" si="2"/>
        <v>0.99999998098183351</v>
      </c>
      <c r="I140" s="279">
        <f t="shared" si="5"/>
        <v>0.22000000067055225</v>
      </c>
    </row>
    <row r="141" spans="2:9" x14ac:dyDescent="0.25">
      <c r="B141" s="785"/>
      <c r="C141" s="785"/>
      <c r="D141" s="785"/>
      <c r="E141" s="786"/>
      <c r="F141" s="787">
        <f>F135+F136+F137+F138+F139+F140+F134</f>
        <v>167842114.47</v>
      </c>
      <c r="G141" s="787">
        <f>G135+G136+G137+G138+G139+G140+G134</f>
        <v>161891443.11000001</v>
      </c>
      <c r="H141" s="788"/>
      <c r="I141" s="789"/>
    </row>
    <row r="142" spans="2:9" x14ac:dyDescent="0.25">
      <c r="B142" s="785"/>
      <c r="C142" s="785"/>
      <c r="D142" s="785"/>
      <c r="E142" s="786"/>
      <c r="F142" s="787"/>
      <c r="G142" s="787">
        <f>G132-G9</f>
        <v>0</v>
      </c>
      <c r="H142" s="788"/>
      <c r="I142" s="789"/>
    </row>
    <row r="143" spans="2:9" x14ac:dyDescent="0.25">
      <c r="B143" s="785"/>
      <c r="C143" s="785"/>
      <c r="D143" s="785"/>
      <c r="E143" s="786"/>
      <c r="F143" s="790">
        <f>F132-F141</f>
        <v>11520</v>
      </c>
      <c r="G143" s="790"/>
      <c r="H143" s="791"/>
      <c r="I143" s="792"/>
    </row>
    <row r="144" spans="2:9" x14ac:dyDescent="0.25">
      <c r="E144" s="678"/>
      <c r="F144" s="712"/>
      <c r="G144" s="470"/>
    </row>
    <row r="147" spans="4:4" x14ac:dyDescent="0.25">
      <c r="D147" s="783"/>
    </row>
  </sheetData>
  <mergeCells count="20">
    <mergeCell ref="K7:N7"/>
    <mergeCell ref="B24:I24"/>
    <mergeCell ref="B25:I25"/>
    <mergeCell ref="B28:B30"/>
    <mergeCell ref="B31:B95"/>
    <mergeCell ref="C37:D37"/>
    <mergeCell ref="D38:D42"/>
    <mergeCell ref="C43:D43"/>
    <mergeCell ref="D44:D46"/>
    <mergeCell ref="C49:D49"/>
    <mergeCell ref="B115:B131"/>
    <mergeCell ref="C115:C131"/>
    <mergeCell ref="D50:D51"/>
    <mergeCell ref="C84:I84"/>
    <mergeCell ref="D87:D88"/>
    <mergeCell ref="B96:B113"/>
    <mergeCell ref="C104:D104"/>
    <mergeCell ref="D105:D108"/>
    <mergeCell ref="C110:D110"/>
    <mergeCell ref="D111:D112"/>
  </mergeCells>
  <pageMargins left="0.15748031496062992" right="0.19685039370078741" top="0.19685039370078741" bottom="0.15748031496062992" header="0.31496062992125984" footer="0.19685039370078741"/>
  <pageSetup paperSize="9" scale="83" orientation="landscape" r:id="rId1"/>
  <rowBreaks count="5" manualBreakCount="5">
    <brk id="21" max="1193" man="1"/>
    <brk id="48" max="8" man="1"/>
    <brk id="70" max="8" man="1"/>
    <brk id="90" max="8" man="1"/>
    <brk id="114" max="119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2"/>
  <sheetViews>
    <sheetView view="pageBreakPreview" topLeftCell="B3" zoomScale="80" zoomScaleNormal="60" zoomScaleSheetLayoutView="80" zoomScalePageLayoutView="80" workbookViewId="0">
      <selection activeCell="H29" sqref="H29"/>
    </sheetView>
  </sheetViews>
  <sheetFormatPr defaultColWidth="8.85546875" defaultRowHeight="15" x14ac:dyDescent="0.25"/>
  <cols>
    <col min="1" max="1" width="8.85546875" style="565" hidden="1" customWidth="1"/>
    <col min="2" max="2" width="29.140625" style="565" customWidth="1"/>
    <col min="3" max="3" width="22.85546875" style="565" customWidth="1"/>
    <col min="4" max="4" width="40.7109375" style="565" customWidth="1"/>
    <col min="5" max="5" width="15.5703125" style="565" customWidth="1"/>
    <col min="6" max="6" width="15.5703125" style="707" customWidth="1"/>
    <col min="7" max="7" width="15.5703125" style="565" customWidth="1"/>
    <col min="8" max="8" width="15.5703125" style="716" customWidth="1"/>
    <col min="9" max="9" width="15.5703125" style="565" customWidth="1"/>
    <col min="10" max="10" width="15.140625" style="565" customWidth="1"/>
    <col min="11" max="11" width="13.140625" style="565" customWidth="1"/>
    <col min="12" max="12" width="12.85546875" style="565" customWidth="1"/>
    <col min="13" max="16384" width="8.85546875" style="565"/>
  </cols>
  <sheetData>
    <row r="1" spans="1:14" s="670" customFormat="1" ht="12.75" x14ac:dyDescent="0.2">
      <c r="F1" s="704"/>
      <c r="H1" s="713"/>
      <c r="I1" s="670" t="s">
        <v>1</v>
      </c>
    </row>
    <row r="2" spans="1:14" s="670" customFormat="1" ht="12.75" hidden="1" x14ac:dyDescent="0.2">
      <c r="F2" s="704"/>
      <c r="H2" s="713"/>
    </row>
    <row r="3" spans="1:14" s="670" customFormat="1" ht="15.75" customHeight="1" x14ac:dyDescent="0.2">
      <c r="E3" s="896" t="s">
        <v>2</v>
      </c>
      <c r="F3" s="702"/>
      <c r="G3" s="896"/>
      <c r="H3" s="896"/>
      <c r="I3" s="896"/>
    </row>
    <row r="4" spans="1:14" s="670" customFormat="1" ht="15.75" customHeight="1" x14ac:dyDescent="0.2">
      <c r="E4" s="896" t="s">
        <v>736</v>
      </c>
      <c r="F4" s="702"/>
      <c r="G4" s="896"/>
      <c r="H4" s="896"/>
      <c r="I4" s="896"/>
    </row>
    <row r="5" spans="1:14" s="670" customFormat="1" ht="12.75" hidden="1" x14ac:dyDescent="0.2">
      <c r="D5" s="672"/>
      <c r="E5" s="673"/>
      <c r="F5" s="702"/>
      <c r="G5" s="896"/>
      <c r="H5" s="896"/>
      <c r="I5" s="896"/>
    </row>
    <row r="6" spans="1:14" s="670" customFormat="1" ht="12.75" x14ac:dyDescent="0.2">
      <c r="D6" s="672"/>
      <c r="E6" s="674"/>
      <c r="F6" s="702"/>
      <c r="G6" s="675"/>
      <c r="H6" s="896"/>
      <c r="I6" s="675"/>
    </row>
    <row r="7" spans="1:14" s="670" customFormat="1" ht="66" customHeight="1" x14ac:dyDescent="0.2">
      <c r="A7" s="154"/>
      <c r="B7" s="374" t="s">
        <v>3</v>
      </c>
      <c r="C7" s="154"/>
      <c r="D7" s="374" t="s">
        <v>734</v>
      </c>
      <c r="E7" s="374" t="s">
        <v>737</v>
      </c>
      <c r="F7" s="374" t="s">
        <v>738</v>
      </c>
      <c r="G7" s="374" t="s">
        <v>739</v>
      </c>
      <c r="H7" s="374" t="s">
        <v>4</v>
      </c>
      <c r="I7" s="374" t="s">
        <v>5</v>
      </c>
      <c r="K7" s="1046" t="s">
        <v>670</v>
      </c>
      <c r="L7" s="1046"/>
      <c r="M7" s="1046"/>
      <c r="N7" s="1046"/>
    </row>
    <row r="8" spans="1:14" s="670" customFormat="1" ht="12.75" x14ac:dyDescent="0.2">
      <c r="A8" s="155"/>
      <c r="B8" s="155">
        <v>1</v>
      </c>
      <c r="C8" s="155"/>
      <c r="D8" s="155">
        <v>2</v>
      </c>
      <c r="E8" s="690"/>
      <c r="F8" s="890">
        <v>3</v>
      </c>
      <c r="G8" s="155">
        <v>4</v>
      </c>
      <c r="H8" s="155" t="s">
        <v>6</v>
      </c>
      <c r="I8" s="155" t="s">
        <v>7</v>
      </c>
    </row>
    <row r="9" spans="1:14" s="670" customFormat="1" ht="18.75" customHeight="1" x14ac:dyDescent="0.2">
      <c r="A9" s="676">
        <v>1</v>
      </c>
      <c r="B9" s="407" t="s">
        <v>8</v>
      </c>
      <c r="C9" s="407"/>
      <c r="D9" s="153">
        <f>D11+D21</f>
        <v>219899267.09</v>
      </c>
      <c r="E9" s="153">
        <f>E11+E21</f>
        <v>219899267.09</v>
      </c>
      <c r="F9" s="714">
        <f>F11+F21</f>
        <v>169596829.54000002</v>
      </c>
      <c r="G9" s="714">
        <f>G11+G21</f>
        <v>166545284.06000003</v>
      </c>
      <c r="H9" s="714">
        <f>F9-G9</f>
        <v>3051545.4799999893</v>
      </c>
      <c r="I9" s="153">
        <f>D9-G9</f>
        <v>53353983.029999971</v>
      </c>
    </row>
    <row r="10" spans="1:14" s="670" customFormat="1" ht="18" customHeight="1" x14ac:dyDescent="0.2">
      <c r="A10" s="676"/>
      <c r="B10" s="407" t="s">
        <v>9</v>
      </c>
      <c r="C10" s="407"/>
      <c r="D10" s="153"/>
      <c r="E10" s="153"/>
      <c r="F10" s="705"/>
      <c r="G10" s="714"/>
      <c r="H10" s="715">
        <f t="shared" ref="H10:H20" si="0">F10-G10</f>
        <v>0</v>
      </c>
      <c r="I10" s="157">
        <f t="shared" ref="I10:I20" si="1">D10-G10</f>
        <v>0</v>
      </c>
    </row>
    <row r="11" spans="1:14" s="670" customFormat="1" ht="26.25" customHeight="1" x14ac:dyDescent="0.2">
      <c r="A11" s="676" t="s">
        <v>10</v>
      </c>
      <c r="B11" s="407" t="s">
        <v>514</v>
      </c>
      <c r="C11" s="407"/>
      <c r="D11" s="153">
        <f>D12+D13+D15+D14+D20</f>
        <v>208331380.06999999</v>
      </c>
      <c r="E11" s="153">
        <f>E12+E13+E15+E14+E20+E17</f>
        <v>208331380.06999999</v>
      </c>
      <c r="F11" s="714">
        <f>F12+F13+F15+F14+F20+F17</f>
        <v>158028942.52000001</v>
      </c>
      <c r="G11" s="714">
        <f>G12+G13+G15+G14+G20</f>
        <v>154977397.26000002</v>
      </c>
      <c r="H11" s="714">
        <f>F11-G11</f>
        <v>3051545.2599999905</v>
      </c>
      <c r="I11" s="153">
        <f>D11-G11</f>
        <v>53353982.809999973</v>
      </c>
    </row>
    <row r="12" spans="1:14" s="670" customFormat="1" ht="41.25" customHeight="1" x14ac:dyDescent="0.25">
      <c r="A12" s="677" t="s">
        <v>11</v>
      </c>
      <c r="B12" s="378" t="s">
        <v>18</v>
      </c>
      <c r="C12" s="378" t="s">
        <v>28</v>
      </c>
      <c r="D12" s="157">
        <v>19579760</v>
      </c>
      <c r="E12" s="157">
        <f>D12</f>
        <v>19579760</v>
      </c>
      <c r="F12" s="902">
        <f>18570971.28+1381602.25</f>
        <v>19952573.530000001</v>
      </c>
      <c r="G12" s="887">
        <f>G31+G36+G37+G48+G49+G91+G99+G100+G101+G103+G106+G39+G30</f>
        <v>17577752.039999999</v>
      </c>
      <c r="H12" s="715">
        <f>F12-G12</f>
        <v>2374821.4900000021</v>
      </c>
      <c r="I12" s="157">
        <f t="shared" si="1"/>
        <v>2002007.9600000009</v>
      </c>
    </row>
    <row r="13" spans="1:14" s="670" customFormat="1" ht="38.25" hidden="1" x14ac:dyDescent="0.2">
      <c r="A13" s="677" t="s">
        <v>12</v>
      </c>
      <c r="B13" s="378" t="s">
        <v>31</v>
      </c>
      <c r="C13" s="378" t="s">
        <v>26</v>
      </c>
      <c r="D13" s="157"/>
      <c r="E13" s="157"/>
      <c r="F13" s="701"/>
      <c r="G13" s="715"/>
      <c r="H13" s="715">
        <f t="shared" si="0"/>
        <v>0</v>
      </c>
      <c r="I13" s="157">
        <f>D13-G13</f>
        <v>0</v>
      </c>
    </row>
    <row r="14" spans="1:14" s="670" customFormat="1" ht="23.25" hidden="1" customHeight="1" x14ac:dyDescent="0.2">
      <c r="A14" s="677" t="s">
        <v>127</v>
      </c>
      <c r="B14" s="378" t="s">
        <v>128</v>
      </c>
      <c r="C14" s="378" t="s">
        <v>26</v>
      </c>
      <c r="D14" s="157"/>
      <c r="E14" s="157">
        <f>D14</f>
        <v>0</v>
      </c>
      <c r="F14" s="701"/>
      <c r="G14" s="715"/>
      <c r="H14" s="715">
        <f t="shared" si="0"/>
        <v>0</v>
      </c>
      <c r="I14" s="157">
        <f t="shared" si="1"/>
        <v>0</v>
      </c>
    </row>
    <row r="15" spans="1:14" s="670" customFormat="1" ht="63.6" customHeight="1" x14ac:dyDescent="0.25">
      <c r="A15" s="679" t="s">
        <v>19</v>
      </c>
      <c r="B15" s="680" t="s">
        <v>634</v>
      </c>
      <c r="C15" s="680"/>
      <c r="D15" s="27">
        <f>D16+D18+D19+D17</f>
        <v>156755653.24000001</v>
      </c>
      <c r="E15" s="27">
        <f>E16+E18+E19</f>
        <v>106755653.23999999</v>
      </c>
      <c r="F15" s="733">
        <f>F16+F18+F19</f>
        <v>106080402.16000001</v>
      </c>
      <c r="G15" s="733">
        <f>G16+G18+G19</f>
        <v>105409994.79000001</v>
      </c>
      <c r="H15" s="714">
        <f t="shared" si="0"/>
        <v>670407.37000000477</v>
      </c>
      <c r="I15" s="153">
        <f t="shared" si="1"/>
        <v>51345658.450000003</v>
      </c>
    </row>
    <row r="16" spans="1:14" s="670" customFormat="1" ht="80.45" customHeight="1" x14ac:dyDescent="0.2">
      <c r="A16" s="677" t="s">
        <v>23</v>
      </c>
      <c r="B16" s="314" t="s">
        <v>635</v>
      </c>
      <c r="C16" s="681"/>
      <c r="D16" s="157">
        <v>3821406.72</v>
      </c>
      <c r="E16" s="157">
        <f>D16</f>
        <v>3821406.72</v>
      </c>
      <c r="F16" s="902">
        <f>3874575.73+233.28+10843.39+129.14</f>
        <v>3885781.54</v>
      </c>
      <c r="G16" s="888">
        <f>G41</f>
        <v>3215400</v>
      </c>
      <c r="H16" s="715">
        <f t="shared" si="0"/>
        <v>670381.54</v>
      </c>
      <c r="I16" s="157">
        <f t="shared" si="1"/>
        <v>606006.7200000002</v>
      </c>
    </row>
    <row r="17" spans="1:12" s="670" customFormat="1" ht="80.45" customHeight="1" x14ac:dyDescent="0.2">
      <c r="A17" s="677"/>
      <c r="B17" s="682" t="s">
        <v>735</v>
      </c>
      <c r="C17" s="901"/>
      <c r="D17" s="157">
        <v>50000000</v>
      </c>
      <c r="E17" s="157">
        <v>50000000</v>
      </c>
      <c r="F17" s="715">
        <v>0</v>
      </c>
      <c r="G17" s="888"/>
      <c r="H17" s="715"/>
      <c r="I17" s="157"/>
    </row>
    <row r="18" spans="1:12" s="670" customFormat="1" ht="105" customHeight="1" x14ac:dyDescent="0.2">
      <c r="A18" s="677" t="s">
        <v>24</v>
      </c>
      <c r="B18" s="682" t="s">
        <v>29</v>
      </c>
      <c r="C18" s="682" t="s">
        <v>35</v>
      </c>
      <c r="D18" s="157">
        <v>81992607.099999994</v>
      </c>
      <c r="E18" s="157">
        <v>81992607.099999994</v>
      </c>
      <c r="F18" s="903">
        <v>81252981.200000003</v>
      </c>
      <c r="G18" s="888">
        <f>G117</f>
        <v>81252955.370000005</v>
      </c>
      <c r="H18" s="715">
        <f>F18-G18</f>
        <v>25.829999998211861</v>
      </c>
      <c r="I18" s="157">
        <f>D18-G18</f>
        <v>739651.72999998927</v>
      </c>
      <c r="J18" s="672">
        <v>22622210.449999999</v>
      </c>
      <c r="K18" s="672">
        <v>18275037.600000001</v>
      </c>
      <c r="L18" s="672">
        <v>4347172.8499999996</v>
      </c>
    </row>
    <row r="19" spans="1:12" s="813" customFormat="1" ht="63.75" x14ac:dyDescent="0.2">
      <c r="A19" s="677" t="s">
        <v>54</v>
      </c>
      <c r="B19" s="682" t="s">
        <v>372</v>
      </c>
      <c r="C19" s="682"/>
      <c r="D19" s="65">
        <v>20941639.420000002</v>
      </c>
      <c r="E19" s="472">
        <v>20941639.420000002</v>
      </c>
      <c r="F19" s="748">
        <v>20941639.420000002</v>
      </c>
      <c r="G19" s="888">
        <f>G35+G46</f>
        <v>20941639.419999998</v>
      </c>
      <c r="H19" s="715">
        <f t="shared" si="0"/>
        <v>0</v>
      </c>
      <c r="I19" s="260">
        <f>D19-G19</f>
        <v>0</v>
      </c>
      <c r="J19" s="868"/>
    </row>
    <row r="20" spans="1:12" s="670" customFormat="1" ht="23.25" customHeight="1" x14ac:dyDescent="0.2">
      <c r="A20" s="677"/>
      <c r="B20" s="682" t="s">
        <v>685</v>
      </c>
      <c r="C20" s="682"/>
      <c r="D20" s="157">
        <v>31995966.829999998</v>
      </c>
      <c r="E20" s="157">
        <v>31995966.829999998</v>
      </c>
      <c r="F20" s="715">
        <f>31848996.19+80000+66970.64</f>
        <v>31995966.830000002</v>
      </c>
      <c r="G20" s="715">
        <f>G43+G45+G80+G108+G40+G47+G54+G55+G57+G58+G59+G62+G63+G64+G66+G67+G69+G70+G71+G72+G74+G75+G76+G78+G81+G83+G84+G93+G94+G95+G96+G110+G51+G88+G89+G60</f>
        <v>31989650.43</v>
      </c>
      <c r="H20" s="715">
        <f t="shared" si="0"/>
        <v>6316.4000000022352</v>
      </c>
      <c r="I20" s="157">
        <f t="shared" si="1"/>
        <v>6316.3999999985099</v>
      </c>
    </row>
    <row r="21" spans="1:12" s="670" customFormat="1" ht="28.5" customHeight="1" x14ac:dyDescent="0.2">
      <c r="A21" s="676" t="s">
        <v>13</v>
      </c>
      <c r="B21" s="407" t="s">
        <v>515</v>
      </c>
      <c r="C21" s="407"/>
      <c r="D21" s="153">
        <v>11567887.02</v>
      </c>
      <c r="E21" s="153">
        <v>11567887.02</v>
      </c>
      <c r="F21" s="714">
        <f>E21</f>
        <v>11567887.02</v>
      </c>
      <c r="G21" s="714">
        <f>G102+G109+G113+G114+G115+G42</f>
        <v>11567886.799999999</v>
      </c>
      <c r="H21" s="714">
        <f>F21-G21</f>
        <v>0.22000000067055225</v>
      </c>
      <c r="I21" s="153">
        <f>D21-G21</f>
        <v>0.22000000067055225</v>
      </c>
    </row>
    <row r="23" spans="1:12" hidden="1" x14ac:dyDescent="0.25"/>
    <row r="24" spans="1:12" hidden="1" x14ac:dyDescent="0.25"/>
    <row r="25" spans="1:12" x14ac:dyDescent="0.25">
      <c r="B25" s="1047" t="s">
        <v>524</v>
      </c>
      <c r="C25" s="1047"/>
      <c r="D25" s="1047"/>
      <c r="E25" s="1047"/>
      <c r="F25" s="1047"/>
      <c r="G25" s="1047"/>
      <c r="H25" s="1047"/>
      <c r="I25" s="1047"/>
    </row>
    <row r="26" spans="1:12" x14ac:dyDescent="0.25">
      <c r="B26" s="1048" t="s">
        <v>743</v>
      </c>
      <c r="C26" s="1048"/>
      <c r="D26" s="1048"/>
      <c r="E26" s="1048"/>
      <c r="F26" s="1048"/>
      <c r="G26" s="1048"/>
      <c r="H26" s="1048"/>
      <c r="I26" s="1048"/>
    </row>
    <row r="27" spans="1:12" ht="15.75" thickBot="1" x14ac:dyDescent="0.3"/>
    <row r="28" spans="1:12" ht="42" customHeight="1" x14ac:dyDescent="0.25">
      <c r="B28" s="897" t="s">
        <v>14</v>
      </c>
      <c r="C28" s="685" t="s">
        <v>27</v>
      </c>
      <c r="D28" s="685" t="s">
        <v>15</v>
      </c>
      <c r="E28" s="685" t="s">
        <v>517</v>
      </c>
      <c r="F28" s="685" t="s">
        <v>740</v>
      </c>
      <c r="G28" s="685" t="s">
        <v>741</v>
      </c>
      <c r="H28" s="685" t="s">
        <v>42</v>
      </c>
      <c r="I28" s="687" t="s">
        <v>742</v>
      </c>
    </row>
    <row r="29" spans="1:12" x14ac:dyDescent="0.25">
      <c r="B29" s="1049" t="s">
        <v>537</v>
      </c>
      <c r="C29" s="895" t="s">
        <v>106</v>
      </c>
      <c r="D29" s="895" t="s">
        <v>522</v>
      </c>
      <c r="E29" s="699">
        <f>E30+E31</f>
        <v>418600</v>
      </c>
      <c r="F29" s="699">
        <f>F30+F31</f>
        <v>418600</v>
      </c>
      <c r="G29" s="699">
        <f>G30+G31</f>
        <v>25922.870000000003</v>
      </c>
      <c r="H29" s="768">
        <f>G29/F29</f>
        <v>6.1927544194935506E-2</v>
      </c>
      <c r="I29" s="808">
        <f>F29-G29</f>
        <v>392677.13</v>
      </c>
    </row>
    <row r="30" spans="1:12" ht="66" customHeight="1" x14ac:dyDescent="0.25">
      <c r="B30" s="1037"/>
      <c r="C30" s="734" t="s">
        <v>85</v>
      </c>
      <c r="D30" s="697" t="s">
        <v>729</v>
      </c>
      <c r="E30" s="701"/>
      <c r="F30" s="701">
        <v>11520</v>
      </c>
      <c r="G30" s="701">
        <v>11520</v>
      </c>
      <c r="H30" s="719">
        <f t="shared" ref="H30:H145" si="2">G30/F30</f>
        <v>1</v>
      </c>
      <c r="I30" s="847">
        <f t="shared" ref="I30:I136" si="3">F30-G30</f>
        <v>0</v>
      </c>
    </row>
    <row r="31" spans="1:12" ht="24.75" customHeight="1" thickBot="1" x14ac:dyDescent="0.3">
      <c r="B31" s="1050"/>
      <c r="C31" s="734" t="s">
        <v>85</v>
      </c>
      <c r="D31" s="444" t="s">
        <v>271</v>
      </c>
      <c r="E31" s="710">
        <v>418600</v>
      </c>
      <c r="F31" s="710">
        <f>418600-11520</f>
        <v>407080</v>
      </c>
      <c r="G31" s="710">
        <v>14402.87</v>
      </c>
      <c r="H31" s="723">
        <f t="shared" si="2"/>
        <v>3.5380932494841311E-2</v>
      </c>
      <c r="I31" s="857">
        <f t="shared" si="3"/>
        <v>392677.13</v>
      </c>
    </row>
    <row r="32" spans="1:12" ht="19.5" customHeight="1" x14ac:dyDescent="0.25">
      <c r="B32" s="1051" t="s">
        <v>32</v>
      </c>
      <c r="C32" s="387" t="s">
        <v>106</v>
      </c>
      <c r="D32" s="694" t="s">
        <v>32</v>
      </c>
      <c r="E32" s="708">
        <f>E33+E86</f>
        <v>294152.18</v>
      </c>
      <c r="F32" s="708">
        <f>F33+F86</f>
        <v>66696095.120000005</v>
      </c>
      <c r="G32" s="708">
        <f>G33+G86</f>
        <v>66696095.120000005</v>
      </c>
      <c r="H32" s="718">
        <f t="shared" si="2"/>
        <v>1</v>
      </c>
      <c r="I32" s="497">
        <f t="shared" si="3"/>
        <v>0</v>
      </c>
    </row>
    <row r="33" spans="2:10" ht="16.899999999999999" customHeight="1" x14ac:dyDescent="0.25">
      <c r="B33" s="1037"/>
      <c r="C33" s="450" t="s">
        <v>0</v>
      </c>
      <c r="D33" s="346" t="s">
        <v>206</v>
      </c>
      <c r="E33" s="390"/>
      <c r="F33" s="705">
        <f>F34+F53+F56+F61+F65+F68+F73+F77+F79+F82</f>
        <v>61463652.620000005</v>
      </c>
      <c r="G33" s="705">
        <f>G34+G53+G56+G61+G65+G68+G73+G77+G79+G82</f>
        <v>61463652.620000005</v>
      </c>
      <c r="H33" s="717">
        <f t="shared" si="2"/>
        <v>1</v>
      </c>
      <c r="I33" s="459">
        <f t="shared" si="3"/>
        <v>0</v>
      </c>
    </row>
    <row r="34" spans="2:10" ht="21" customHeight="1" x14ac:dyDescent="0.25">
      <c r="B34" s="1037"/>
      <c r="C34" s="407" t="s">
        <v>0</v>
      </c>
      <c r="D34" s="688" t="s">
        <v>207</v>
      </c>
      <c r="E34" s="390"/>
      <c r="F34" s="705">
        <f>F35+F36+F37+F38+F44+F48+F49+F50</f>
        <v>48374647.020000003</v>
      </c>
      <c r="G34" s="705">
        <f>G35+G36+G37+G38+G44+G48+G49+G50</f>
        <v>48374647.020000003</v>
      </c>
      <c r="H34" s="717">
        <f t="shared" si="2"/>
        <v>1</v>
      </c>
      <c r="I34" s="455">
        <f t="shared" si="3"/>
        <v>0</v>
      </c>
    </row>
    <row r="35" spans="2:10" ht="28.9" customHeight="1" x14ac:dyDescent="0.25">
      <c r="B35" s="1037"/>
      <c r="C35" s="805" t="s">
        <v>613</v>
      </c>
      <c r="D35" s="893" t="s">
        <v>589</v>
      </c>
      <c r="E35" s="811"/>
      <c r="F35" s="812">
        <v>8370720.4699999997</v>
      </c>
      <c r="G35" s="812">
        <v>8370720.4699999997</v>
      </c>
      <c r="H35" s="717">
        <f t="shared" si="2"/>
        <v>1</v>
      </c>
      <c r="I35" s="459">
        <f t="shared" si="3"/>
        <v>0</v>
      </c>
    </row>
    <row r="36" spans="2:10" ht="25.9" customHeight="1" x14ac:dyDescent="0.25">
      <c r="B36" s="1037"/>
      <c r="C36" s="734" t="s">
        <v>85</v>
      </c>
      <c r="D36" s="893" t="s">
        <v>609</v>
      </c>
      <c r="E36" s="811"/>
      <c r="F36" s="804">
        <v>5055150.45</v>
      </c>
      <c r="G36" s="781">
        <v>5055150.45</v>
      </c>
      <c r="H36" s="717">
        <f t="shared" si="2"/>
        <v>1</v>
      </c>
      <c r="I36" s="459">
        <f t="shared" si="3"/>
        <v>0</v>
      </c>
    </row>
    <row r="37" spans="2:10" ht="15.75" customHeight="1" x14ac:dyDescent="0.25">
      <c r="B37" s="1037"/>
      <c r="C37" s="734" t="s">
        <v>85</v>
      </c>
      <c r="D37" s="893" t="s">
        <v>610</v>
      </c>
      <c r="E37" s="811"/>
      <c r="F37" s="804">
        <v>571339</v>
      </c>
      <c r="G37" s="781">
        <v>571339</v>
      </c>
      <c r="H37" s="717">
        <f t="shared" si="2"/>
        <v>1</v>
      </c>
      <c r="I37" s="459">
        <f t="shared" si="3"/>
        <v>0</v>
      </c>
    </row>
    <row r="38" spans="2:10" ht="15.75" customHeight="1" x14ac:dyDescent="0.25">
      <c r="B38" s="1037"/>
      <c r="C38" s="1031" t="s">
        <v>633</v>
      </c>
      <c r="D38" s="1032"/>
      <c r="E38" s="891"/>
      <c r="F38" s="804">
        <f>F39+F40+F41+F42+F43</f>
        <v>10296280.800000001</v>
      </c>
      <c r="G38" s="804">
        <f>G39+G40+G41+G42+G43</f>
        <v>10296280.800000001</v>
      </c>
      <c r="H38" s="717">
        <f t="shared" si="2"/>
        <v>1</v>
      </c>
      <c r="I38" s="459">
        <f t="shared" si="3"/>
        <v>0</v>
      </c>
    </row>
    <row r="39" spans="2:10" ht="15.75" customHeight="1" x14ac:dyDescent="0.25">
      <c r="B39" s="1037"/>
      <c r="C39" s="734" t="s">
        <v>85</v>
      </c>
      <c r="D39" s="994" t="s">
        <v>611</v>
      </c>
      <c r="E39" s="891"/>
      <c r="F39" s="781">
        <v>3347364.37</v>
      </c>
      <c r="G39" s="781">
        <v>3347364.37</v>
      </c>
      <c r="H39" s="717">
        <f t="shared" si="2"/>
        <v>1</v>
      </c>
      <c r="I39" s="459">
        <f t="shared" si="3"/>
        <v>0</v>
      </c>
    </row>
    <row r="40" spans="2:10" ht="33.6" customHeight="1" x14ac:dyDescent="0.25">
      <c r="B40" s="1037"/>
      <c r="C40" s="448" t="s">
        <v>283</v>
      </c>
      <c r="D40" s="996"/>
      <c r="E40" s="891"/>
      <c r="F40" s="781">
        <v>66971</v>
      </c>
      <c r="G40" s="781">
        <v>66971</v>
      </c>
      <c r="H40" s="717">
        <f t="shared" si="2"/>
        <v>1</v>
      </c>
      <c r="I40" s="459">
        <f t="shared" si="3"/>
        <v>0</v>
      </c>
    </row>
    <row r="41" spans="2:10" ht="28.15" customHeight="1" x14ac:dyDescent="0.25">
      <c r="B41" s="1037"/>
      <c r="C41" s="446" t="s">
        <v>535</v>
      </c>
      <c r="D41" s="996"/>
      <c r="E41" s="891"/>
      <c r="F41" s="781">
        <v>3215400</v>
      </c>
      <c r="G41" s="781">
        <v>3215400</v>
      </c>
      <c r="H41" s="717">
        <f t="shared" si="2"/>
        <v>1</v>
      </c>
      <c r="I41" s="459">
        <f t="shared" si="3"/>
        <v>0</v>
      </c>
    </row>
    <row r="42" spans="2:10" ht="33.6" customHeight="1" x14ac:dyDescent="0.25">
      <c r="B42" s="1037"/>
      <c r="C42" s="732" t="s">
        <v>533</v>
      </c>
      <c r="D42" s="996"/>
      <c r="E42" s="891"/>
      <c r="F42" s="781">
        <v>373641.85</v>
      </c>
      <c r="G42" s="781">
        <v>373641.85</v>
      </c>
      <c r="H42" s="717">
        <f t="shared" si="2"/>
        <v>1</v>
      </c>
      <c r="I42" s="459">
        <f t="shared" si="3"/>
        <v>0</v>
      </c>
      <c r="J42" s="678"/>
    </row>
    <row r="43" spans="2:10" ht="42.6" customHeight="1" x14ac:dyDescent="0.25">
      <c r="B43" s="1037"/>
      <c r="C43" s="660" t="s">
        <v>543</v>
      </c>
      <c r="D43" s="995"/>
      <c r="E43" s="891"/>
      <c r="F43" s="781">
        <v>3292903.58</v>
      </c>
      <c r="G43" s="781">
        <v>3292903.58</v>
      </c>
      <c r="H43" s="717">
        <f t="shared" si="2"/>
        <v>1</v>
      </c>
      <c r="I43" s="459">
        <f t="shared" si="3"/>
        <v>0</v>
      </c>
    </row>
    <row r="44" spans="2:10" ht="20.45" customHeight="1" x14ac:dyDescent="0.25">
      <c r="B44" s="1037"/>
      <c r="C44" s="1031" t="s">
        <v>612</v>
      </c>
      <c r="D44" s="1032"/>
      <c r="E44" s="891"/>
      <c r="F44" s="804">
        <f>F45+F46+F47</f>
        <v>18275037.600000001</v>
      </c>
      <c r="G44" s="804">
        <f>G45+G46+G47</f>
        <v>18275037.600000001</v>
      </c>
      <c r="H44" s="717">
        <f t="shared" si="2"/>
        <v>1</v>
      </c>
      <c r="I44" s="459">
        <f t="shared" si="3"/>
        <v>0</v>
      </c>
    </row>
    <row r="45" spans="2:10" ht="41.45" customHeight="1" x14ac:dyDescent="0.25">
      <c r="B45" s="1037"/>
      <c r="C45" s="660" t="s">
        <v>543</v>
      </c>
      <c r="D45" s="994" t="s">
        <v>614</v>
      </c>
      <c r="E45" s="891"/>
      <c r="F45" s="781">
        <v>4204118.6500000004</v>
      </c>
      <c r="G45" s="781">
        <v>4204118.6500000004</v>
      </c>
      <c r="H45" s="717">
        <f t="shared" si="2"/>
        <v>1</v>
      </c>
      <c r="I45" s="459">
        <f t="shared" si="3"/>
        <v>0</v>
      </c>
    </row>
    <row r="46" spans="2:10" ht="20.45" customHeight="1" x14ac:dyDescent="0.25">
      <c r="B46" s="1037"/>
      <c r="C46" s="805" t="s">
        <v>613</v>
      </c>
      <c r="D46" s="996"/>
      <c r="E46" s="891"/>
      <c r="F46" s="781">
        <v>12570918.949999999</v>
      </c>
      <c r="G46" s="781">
        <v>12570918.949999999</v>
      </c>
      <c r="H46" s="717">
        <f t="shared" si="2"/>
        <v>1</v>
      </c>
      <c r="I46" s="459">
        <f t="shared" si="3"/>
        <v>0</v>
      </c>
    </row>
    <row r="47" spans="2:10" ht="32.450000000000003" customHeight="1" x14ac:dyDescent="0.25">
      <c r="B47" s="1037"/>
      <c r="C47" s="448" t="s">
        <v>283</v>
      </c>
      <c r="D47" s="995"/>
      <c r="E47" s="891"/>
      <c r="F47" s="781">
        <v>1500000</v>
      </c>
      <c r="G47" s="781">
        <v>1500000</v>
      </c>
      <c r="H47" s="717">
        <f t="shared" si="2"/>
        <v>1</v>
      </c>
      <c r="I47" s="459">
        <f t="shared" si="3"/>
        <v>0</v>
      </c>
    </row>
    <row r="48" spans="2:10" ht="42" customHeight="1" x14ac:dyDescent="0.25">
      <c r="B48" s="1037"/>
      <c r="C48" s="734" t="s">
        <v>85</v>
      </c>
      <c r="D48" s="894" t="s">
        <v>646</v>
      </c>
      <c r="E48" s="891"/>
      <c r="F48" s="781">
        <v>430341.6</v>
      </c>
      <c r="G48" s="781">
        <v>430341.6</v>
      </c>
      <c r="H48" s="717">
        <f t="shared" si="2"/>
        <v>1</v>
      </c>
      <c r="I48" s="459">
        <f t="shared" si="3"/>
        <v>0</v>
      </c>
    </row>
    <row r="49" spans="2:9" ht="38.450000000000003" customHeight="1" x14ac:dyDescent="0.25">
      <c r="B49" s="1037"/>
      <c r="C49" s="734" t="s">
        <v>85</v>
      </c>
      <c r="D49" s="894" t="s">
        <v>647</v>
      </c>
      <c r="E49" s="891"/>
      <c r="F49" s="781">
        <v>477870</v>
      </c>
      <c r="G49" s="781">
        <v>477870</v>
      </c>
      <c r="H49" s="717">
        <f t="shared" si="2"/>
        <v>1</v>
      </c>
      <c r="I49" s="459">
        <f t="shared" si="3"/>
        <v>0</v>
      </c>
    </row>
    <row r="50" spans="2:9" ht="15.75" customHeight="1" x14ac:dyDescent="0.25">
      <c r="B50" s="1037"/>
      <c r="C50" s="1052" t="s">
        <v>681</v>
      </c>
      <c r="D50" s="1053"/>
      <c r="E50" s="891"/>
      <c r="F50" s="804">
        <f>F51+F52</f>
        <v>4897907.0999999996</v>
      </c>
      <c r="G50" s="804">
        <f>G51+G52</f>
        <v>4897907.0999999996</v>
      </c>
      <c r="H50" s="717">
        <f t="shared" si="2"/>
        <v>1</v>
      </c>
      <c r="I50" s="455">
        <f t="shared" si="3"/>
        <v>0</v>
      </c>
    </row>
    <row r="51" spans="2:9" ht="42.6" customHeight="1" x14ac:dyDescent="0.25">
      <c r="B51" s="1037"/>
      <c r="C51" s="660" t="s">
        <v>543</v>
      </c>
      <c r="D51" s="994" t="s">
        <v>679</v>
      </c>
      <c r="E51" s="891"/>
      <c r="F51" s="782">
        <v>4897907.0999999996</v>
      </c>
      <c r="G51" s="782">
        <v>4897907.0999999996</v>
      </c>
      <c r="H51" s="717">
        <f t="shared" si="2"/>
        <v>1</v>
      </c>
      <c r="I51" s="459">
        <f t="shared" si="3"/>
        <v>0</v>
      </c>
    </row>
    <row r="52" spans="2:9" ht="30.95" hidden="1" customHeight="1" x14ac:dyDescent="0.25">
      <c r="B52" s="1037"/>
      <c r="C52" s="448" t="s">
        <v>283</v>
      </c>
      <c r="D52" s="995"/>
      <c r="E52" s="891"/>
      <c r="F52" s="782"/>
      <c r="G52" s="781"/>
      <c r="H52" s="717" t="e">
        <f t="shared" si="2"/>
        <v>#DIV/0!</v>
      </c>
      <c r="I52" s="459">
        <f t="shared" si="3"/>
        <v>0</v>
      </c>
    </row>
    <row r="53" spans="2:9" x14ac:dyDescent="0.25">
      <c r="B53" s="1037"/>
      <c r="C53" s="450" t="s">
        <v>0</v>
      </c>
      <c r="D53" s="344" t="s">
        <v>196</v>
      </c>
      <c r="E53" s="690"/>
      <c r="F53" s="705">
        <f>F54+F55</f>
        <v>2086539.6</v>
      </c>
      <c r="G53" s="705">
        <f>G54+G55</f>
        <v>2086539.6</v>
      </c>
      <c r="H53" s="719">
        <f t="shared" si="2"/>
        <v>1</v>
      </c>
      <c r="I53" s="457">
        <f t="shared" si="3"/>
        <v>0</v>
      </c>
    </row>
    <row r="54" spans="2:9" ht="38.25" x14ac:dyDescent="0.25">
      <c r="B54" s="1037"/>
      <c r="C54" s="448" t="s">
        <v>283</v>
      </c>
      <c r="D54" s="398" t="s">
        <v>590</v>
      </c>
      <c r="E54" s="690"/>
      <c r="F54" s="701">
        <f>1092000-5460</f>
        <v>1086540</v>
      </c>
      <c r="G54" s="701">
        <v>1086540</v>
      </c>
      <c r="H54" s="719">
        <f t="shared" si="2"/>
        <v>1</v>
      </c>
      <c r="I54" s="459">
        <f t="shared" si="3"/>
        <v>0</v>
      </c>
    </row>
    <row r="55" spans="2:9" ht="39.6" customHeight="1" x14ac:dyDescent="0.25">
      <c r="B55" s="1037"/>
      <c r="C55" s="448" t="s">
        <v>283</v>
      </c>
      <c r="D55" s="398" t="s">
        <v>615</v>
      </c>
      <c r="E55" s="690"/>
      <c r="F55" s="701">
        <f>1000000-0.4</f>
        <v>999999.6</v>
      </c>
      <c r="G55" s="701">
        <v>999999.6</v>
      </c>
      <c r="H55" s="719">
        <f t="shared" si="2"/>
        <v>1</v>
      </c>
      <c r="I55" s="459">
        <f t="shared" si="3"/>
        <v>0</v>
      </c>
    </row>
    <row r="56" spans="2:9" x14ac:dyDescent="0.25">
      <c r="B56" s="1037"/>
      <c r="C56" s="450" t="s">
        <v>0</v>
      </c>
      <c r="D56" s="346" t="s">
        <v>286</v>
      </c>
      <c r="E56" s="690"/>
      <c r="F56" s="705">
        <f>F57+F58+F59+F60</f>
        <v>4245467</v>
      </c>
      <c r="G56" s="705">
        <f>G57+G58+G59+G60</f>
        <v>4245467</v>
      </c>
      <c r="H56" s="719">
        <f t="shared" si="2"/>
        <v>1</v>
      </c>
      <c r="I56" s="457">
        <f t="shared" si="3"/>
        <v>0</v>
      </c>
    </row>
    <row r="57" spans="2:9" ht="25.5" x14ac:dyDescent="0.25">
      <c r="B57" s="1037"/>
      <c r="C57" s="448" t="s">
        <v>283</v>
      </c>
      <c r="D57" s="398" t="s">
        <v>591</v>
      </c>
      <c r="E57" s="690"/>
      <c r="F57" s="701">
        <f>1500000+1745467</f>
        <v>3245467</v>
      </c>
      <c r="G57" s="701">
        <v>3245467</v>
      </c>
      <c r="H57" s="719">
        <f t="shared" si="2"/>
        <v>1</v>
      </c>
      <c r="I57" s="459">
        <f t="shared" si="3"/>
        <v>0</v>
      </c>
    </row>
    <row r="58" spans="2:9" ht="40.5" customHeight="1" x14ac:dyDescent="0.25">
      <c r="B58" s="1037"/>
      <c r="C58" s="448" t="s">
        <v>283</v>
      </c>
      <c r="D58" s="398" t="s">
        <v>616</v>
      </c>
      <c r="E58" s="690"/>
      <c r="F58" s="701">
        <v>614900</v>
      </c>
      <c r="G58" s="701">
        <v>614900</v>
      </c>
      <c r="H58" s="719">
        <f t="shared" si="2"/>
        <v>1</v>
      </c>
      <c r="I58" s="459">
        <f t="shared" si="3"/>
        <v>0</v>
      </c>
    </row>
    <row r="59" spans="2:9" ht="45" customHeight="1" x14ac:dyDescent="0.25">
      <c r="B59" s="1037"/>
      <c r="C59" s="448" t="s">
        <v>283</v>
      </c>
      <c r="D59" s="398" t="s">
        <v>617</v>
      </c>
      <c r="E59" s="690"/>
      <c r="F59" s="701">
        <v>371656</v>
      </c>
      <c r="G59" s="701">
        <v>371656</v>
      </c>
      <c r="H59" s="719">
        <f t="shared" si="2"/>
        <v>1</v>
      </c>
      <c r="I59" s="459">
        <f t="shared" si="3"/>
        <v>0</v>
      </c>
    </row>
    <row r="60" spans="2:9" ht="25.5" x14ac:dyDescent="0.25">
      <c r="B60" s="1037"/>
      <c r="C60" s="448" t="s">
        <v>283</v>
      </c>
      <c r="D60" s="398" t="s">
        <v>677</v>
      </c>
      <c r="E60" s="690"/>
      <c r="F60" s="701">
        <v>13444</v>
      </c>
      <c r="G60" s="701">
        <v>13444</v>
      </c>
      <c r="H60" s="719">
        <f t="shared" si="2"/>
        <v>1</v>
      </c>
      <c r="I60" s="459">
        <f t="shared" si="3"/>
        <v>0</v>
      </c>
    </row>
    <row r="61" spans="2:9" x14ac:dyDescent="0.25">
      <c r="B61" s="1037"/>
      <c r="C61" s="450" t="s">
        <v>0</v>
      </c>
      <c r="D61" s="346" t="s">
        <v>193</v>
      </c>
      <c r="E61" s="690"/>
      <c r="F61" s="705">
        <f>F62+F63+F64</f>
        <v>1160898</v>
      </c>
      <c r="G61" s="705">
        <f>G62+G63+G64</f>
        <v>1160898</v>
      </c>
      <c r="H61" s="719">
        <f t="shared" si="2"/>
        <v>1</v>
      </c>
      <c r="I61" s="457">
        <f t="shared" si="3"/>
        <v>0</v>
      </c>
    </row>
    <row r="62" spans="2:9" ht="28.5" customHeight="1" x14ac:dyDescent="0.25">
      <c r="B62" s="1037"/>
      <c r="C62" s="448" t="s">
        <v>283</v>
      </c>
      <c r="D62" s="398" t="s">
        <v>592</v>
      </c>
      <c r="E62" s="690"/>
      <c r="F62" s="701">
        <v>500000</v>
      </c>
      <c r="G62" s="701">
        <v>500000</v>
      </c>
      <c r="H62" s="719">
        <f t="shared" si="2"/>
        <v>1</v>
      </c>
      <c r="I62" s="456">
        <f t="shared" si="3"/>
        <v>0</v>
      </c>
    </row>
    <row r="63" spans="2:9" ht="26.45" customHeight="1" x14ac:dyDescent="0.25">
      <c r="B63" s="1037"/>
      <c r="C63" s="448" t="s">
        <v>283</v>
      </c>
      <c r="D63" s="398" t="s">
        <v>618</v>
      </c>
      <c r="E63" s="690"/>
      <c r="F63" s="701">
        <v>330449</v>
      </c>
      <c r="G63" s="701">
        <v>330449</v>
      </c>
      <c r="H63" s="719">
        <f t="shared" si="2"/>
        <v>1</v>
      </c>
      <c r="I63" s="456">
        <f t="shared" si="3"/>
        <v>0</v>
      </c>
    </row>
    <row r="64" spans="2:9" ht="27.6" customHeight="1" x14ac:dyDescent="0.25">
      <c r="B64" s="1037"/>
      <c r="C64" s="448" t="s">
        <v>283</v>
      </c>
      <c r="D64" s="398" t="s">
        <v>619</v>
      </c>
      <c r="E64" s="690"/>
      <c r="F64" s="701">
        <v>330449</v>
      </c>
      <c r="G64" s="701">
        <v>330449</v>
      </c>
      <c r="H64" s="719">
        <f t="shared" si="2"/>
        <v>1</v>
      </c>
      <c r="I64" s="456">
        <f t="shared" si="3"/>
        <v>0</v>
      </c>
    </row>
    <row r="65" spans="2:9" ht="14.45" customHeight="1" x14ac:dyDescent="0.25">
      <c r="B65" s="1037"/>
      <c r="C65" s="450" t="s">
        <v>0</v>
      </c>
      <c r="D65" s="346" t="s">
        <v>381</v>
      </c>
      <c r="E65" s="690"/>
      <c r="F65" s="705">
        <f>F66+F67</f>
        <v>1000000</v>
      </c>
      <c r="G65" s="705">
        <f>G66+G67</f>
        <v>1000000</v>
      </c>
      <c r="H65" s="719">
        <f t="shared" si="2"/>
        <v>1</v>
      </c>
      <c r="I65" s="456">
        <f t="shared" si="3"/>
        <v>0</v>
      </c>
    </row>
    <row r="66" spans="2:9" ht="29.45" customHeight="1" x14ac:dyDescent="0.25">
      <c r="B66" s="1037"/>
      <c r="C66" s="448" t="s">
        <v>283</v>
      </c>
      <c r="D66" s="398" t="s">
        <v>620</v>
      </c>
      <c r="E66" s="690"/>
      <c r="F66" s="701">
        <v>700305</v>
      </c>
      <c r="G66" s="701">
        <v>700305</v>
      </c>
      <c r="H66" s="719">
        <f t="shared" si="2"/>
        <v>1</v>
      </c>
      <c r="I66" s="456">
        <f t="shared" si="3"/>
        <v>0</v>
      </c>
    </row>
    <row r="67" spans="2:9" ht="29.45" customHeight="1" x14ac:dyDescent="0.25">
      <c r="B67" s="1037"/>
      <c r="C67" s="448" t="s">
        <v>283</v>
      </c>
      <c r="D67" s="398" t="s">
        <v>621</v>
      </c>
      <c r="E67" s="690"/>
      <c r="F67" s="701">
        <v>299695</v>
      </c>
      <c r="G67" s="701">
        <v>299695</v>
      </c>
      <c r="H67" s="719">
        <f t="shared" si="2"/>
        <v>1</v>
      </c>
      <c r="I67" s="456">
        <f t="shared" si="3"/>
        <v>0</v>
      </c>
    </row>
    <row r="68" spans="2:9" ht="17.45" customHeight="1" x14ac:dyDescent="0.25">
      <c r="B68" s="1037"/>
      <c r="C68" s="450" t="s">
        <v>0</v>
      </c>
      <c r="D68" s="346" t="s">
        <v>412</v>
      </c>
      <c r="E68" s="690"/>
      <c r="F68" s="705">
        <f>F69+F70+F71+F72</f>
        <v>1000000</v>
      </c>
      <c r="G68" s="705">
        <f>G69+G70+G71+G72</f>
        <v>1000000</v>
      </c>
      <c r="H68" s="719">
        <f t="shared" si="2"/>
        <v>1</v>
      </c>
      <c r="I68" s="457">
        <f t="shared" si="3"/>
        <v>0</v>
      </c>
    </row>
    <row r="69" spans="2:9" ht="29.45" customHeight="1" x14ac:dyDescent="0.25">
      <c r="B69" s="1037"/>
      <c r="C69" s="448" t="s">
        <v>283</v>
      </c>
      <c r="D69" s="398" t="s">
        <v>622</v>
      </c>
      <c r="E69" s="690"/>
      <c r="F69" s="701">
        <v>265108.08</v>
      </c>
      <c r="G69" s="701">
        <v>265108.08</v>
      </c>
      <c r="H69" s="719">
        <f t="shared" si="2"/>
        <v>1</v>
      </c>
      <c r="I69" s="456">
        <f t="shared" si="3"/>
        <v>0</v>
      </c>
    </row>
    <row r="70" spans="2:9" ht="29.45" customHeight="1" x14ac:dyDescent="0.25">
      <c r="B70" s="1037"/>
      <c r="C70" s="448" t="s">
        <v>283</v>
      </c>
      <c r="D70" s="398" t="s">
        <v>623</v>
      </c>
      <c r="E70" s="690"/>
      <c r="F70" s="701">
        <v>67171</v>
      </c>
      <c r="G70" s="701">
        <v>67171</v>
      </c>
      <c r="H70" s="719">
        <f t="shared" si="2"/>
        <v>1</v>
      </c>
      <c r="I70" s="456">
        <f t="shared" si="3"/>
        <v>0</v>
      </c>
    </row>
    <row r="71" spans="2:9" ht="29.45" customHeight="1" x14ac:dyDescent="0.25">
      <c r="B71" s="1037"/>
      <c r="C71" s="448" t="s">
        <v>283</v>
      </c>
      <c r="D71" s="398" t="s">
        <v>624</v>
      </c>
      <c r="E71" s="690"/>
      <c r="F71" s="701">
        <v>117014</v>
      </c>
      <c r="G71" s="701">
        <v>117014</v>
      </c>
      <c r="H71" s="719">
        <f t="shared" si="2"/>
        <v>1</v>
      </c>
      <c r="I71" s="456">
        <f t="shared" si="3"/>
        <v>0</v>
      </c>
    </row>
    <row r="72" spans="2:9" ht="39" customHeight="1" x14ac:dyDescent="0.25">
      <c r="B72" s="1037"/>
      <c r="C72" s="448" t="s">
        <v>283</v>
      </c>
      <c r="D72" s="398" t="s">
        <v>678</v>
      </c>
      <c r="E72" s="690"/>
      <c r="F72" s="701">
        <v>550706.92000000004</v>
      </c>
      <c r="G72" s="701">
        <v>550706.92000000004</v>
      </c>
      <c r="H72" s="719">
        <f t="shared" si="2"/>
        <v>1</v>
      </c>
      <c r="I72" s="456">
        <f t="shared" si="3"/>
        <v>0</v>
      </c>
    </row>
    <row r="73" spans="2:9" ht="19.149999999999999" customHeight="1" x14ac:dyDescent="0.25">
      <c r="B73" s="1037"/>
      <c r="C73" s="450" t="s">
        <v>0</v>
      </c>
      <c r="D73" s="346" t="s">
        <v>194</v>
      </c>
      <c r="E73" s="690"/>
      <c r="F73" s="705">
        <f>F74+F75+F76</f>
        <v>1000000</v>
      </c>
      <c r="G73" s="705">
        <f>G74+G75+G76</f>
        <v>1000000</v>
      </c>
      <c r="H73" s="719">
        <f t="shared" si="2"/>
        <v>1</v>
      </c>
      <c r="I73" s="457">
        <f t="shared" si="3"/>
        <v>0</v>
      </c>
    </row>
    <row r="74" spans="2:9" ht="65.25" customHeight="1" x14ac:dyDescent="0.25">
      <c r="B74" s="1037"/>
      <c r="C74" s="448" t="s">
        <v>283</v>
      </c>
      <c r="D74" s="398" t="s">
        <v>680</v>
      </c>
      <c r="E74" s="690"/>
      <c r="F74" s="701">
        <v>1000000</v>
      </c>
      <c r="G74" s="701">
        <v>1000000</v>
      </c>
      <c r="H74" s="719">
        <f t="shared" si="2"/>
        <v>1</v>
      </c>
      <c r="I74" s="459">
        <f t="shared" si="3"/>
        <v>0</v>
      </c>
    </row>
    <row r="75" spans="2:9" ht="29.45" hidden="1" customHeight="1" x14ac:dyDescent="0.25">
      <c r="B75" s="1037"/>
      <c r="C75" s="448" t="s">
        <v>283</v>
      </c>
      <c r="D75" s="398"/>
      <c r="E75" s="690"/>
      <c r="F75" s="701"/>
      <c r="G75" s="157"/>
      <c r="H75" s="719" t="e">
        <f t="shared" si="2"/>
        <v>#DIV/0!</v>
      </c>
      <c r="I75" s="456">
        <f t="shared" si="3"/>
        <v>0</v>
      </c>
    </row>
    <row r="76" spans="2:9" ht="29.45" hidden="1" customHeight="1" x14ac:dyDescent="0.25">
      <c r="B76" s="1037"/>
      <c r="C76" s="448" t="s">
        <v>283</v>
      </c>
      <c r="D76" s="398"/>
      <c r="E76" s="690"/>
      <c r="F76" s="701"/>
      <c r="G76" s="157"/>
      <c r="H76" s="719" t="e">
        <f t="shared" si="2"/>
        <v>#DIV/0!</v>
      </c>
      <c r="I76" s="456">
        <f t="shared" si="3"/>
        <v>0</v>
      </c>
    </row>
    <row r="77" spans="2:9" ht="29.45" customHeight="1" x14ac:dyDescent="0.25">
      <c r="B77" s="1037"/>
      <c r="C77" s="450" t="s">
        <v>0</v>
      </c>
      <c r="D77" s="346" t="s">
        <v>410</v>
      </c>
      <c r="E77" s="690"/>
      <c r="F77" s="705">
        <f>F78</f>
        <v>999144</v>
      </c>
      <c r="G77" s="705">
        <f>G78</f>
        <v>999144</v>
      </c>
      <c r="H77" s="719">
        <f t="shared" si="2"/>
        <v>1</v>
      </c>
      <c r="I77" s="457">
        <f t="shared" si="3"/>
        <v>0</v>
      </c>
    </row>
    <row r="78" spans="2:9" ht="29.45" customHeight="1" x14ac:dyDescent="0.25">
      <c r="B78" s="1037"/>
      <c r="C78" s="448" t="s">
        <v>283</v>
      </c>
      <c r="D78" s="398" t="s">
        <v>629</v>
      </c>
      <c r="E78" s="690"/>
      <c r="F78" s="701">
        <f>1000000-856</f>
        <v>999144</v>
      </c>
      <c r="G78" s="701">
        <v>999144</v>
      </c>
      <c r="H78" s="719">
        <f t="shared" si="2"/>
        <v>1</v>
      </c>
      <c r="I78" s="456">
        <f t="shared" si="3"/>
        <v>0</v>
      </c>
    </row>
    <row r="79" spans="2:9" ht="19.149999999999999" customHeight="1" x14ac:dyDescent="0.25">
      <c r="B79" s="1037"/>
      <c r="C79" s="450" t="s">
        <v>0</v>
      </c>
      <c r="D79" s="346" t="s">
        <v>385</v>
      </c>
      <c r="E79" s="690"/>
      <c r="F79" s="705">
        <f>F80+F81</f>
        <v>596957</v>
      </c>
      <c r="G79" s="705">
        <f>G80+G81</f>
        <v>596957</v>
      </c>
      <c r="H79" s="719">
        <f t="shared" si="2"/>
        <v>1</v>
      </c>
      <c r="I79" s="457">
        <f t="shared" si="3"/>
        <v>0</v>
      </c>
    </row>
    <row r="80" spans="2:9" ht="34.15" customHeight="1" x14ac:dyDescent="0.25">
      <c r="B80" s="1037"/>
      <c r="C80" s="660" t="s">
        <v>597</v>
      </c>
      <c r="D80" s="398" t="s">
        <v>386</v>
      </c>
      <c r="E80" s="690"/>
      <c r="F80" s="701">
        <v>196957</v>
      </c>
      <c r="G80" s="701">
        <v>196957</v>
      </c>
      <c r="H80" s="719">
        <f t="shared" si="2"/>
        <v>1</v>
      </c>
      <c r="I80" s="456">
        <f t="shared" si="3"/>
        <v>0</v>
      </c>
    </row>
    <row r="81" spans="2:9" ht="26.25" x14ac:dyDescent="0.25">
      <c r="B81" s="1037"/>
      <c r="C81" s="448" t="s">
        <v>283</v>
      </c>
      <c r="D81" s="314" t="s">
        <v>630</v>
      </c>
      <c r="E81" s="690"/>
      <c r="F81" s="701">
        <v>400000</v>
      </c>
      <c r="G81" s="701">
        <v>400000</v>
      </c>
      <c r="H81" s="719">
        <f t="shared" si="2"/>
        <v>1</v>
      </c>
      <c r="I81" s="456">
        <f t="shared" si="3"/>
        <v>0</v>
      </c>
    </row>
    <row r="82" spans="2:9" x14ac:dyDescent="0.25">
      <c r="B82" s="1037"/>
      <c r="C82" s="450" t="s">
        <v>0</v>
      </c>
      <c r="D82" s="346" t="s">
        <v>195</v>
      </c>
      <c r="E82" s="690"/>
      <c r="F82" s="705">
        <f>F83+F84</f>
        <v>1000000</v>
      </c>
      <c r="G82" s="705">
        <f>G83+G84</f>
        <v>1000000</v>
      </c>
      <c r="H82" s="719">
        <f t="shared" si="2"/>
        <v>1</v>
      </c>
      <c r="I82" s="457">
        <f t="shared" si="3"/>
        <v>0</v>
      </c>
    </row>
    <row r="83" spans="2:9" ht="42" customHeight="1" x14ac:dyDescent="0.25">
      <c r="B83" s="1037"/>
      <c r="C83" s="448" t="s">
        <v>283</v>
      </c>
      <c r="D83" s="398" t="s">
        <v>632</v>
      </c>
      <c r="E83" s="690"/>
      <c r="F83" s="701">
        <v>400000</v>
      </c>
      <c r="G83" s="701">
        <v>400000</v>
      </c>
      <c r="H83" s="719">
        <f t="shared" si="2"/>
        <v>1</v>
      </c>
      <c r="I83" s="459">
        <f>F83-G83</f>
        <v>0</v>
      </c>
    </row>
    <row r="84" spans="2:9" ht="41.25" customHeight="1" x14ac:dyDescent="0.25">
      <c r="B84" s="1037"/>
      <c r="C84" s="448" t="s">
        <v>283</v>
      </c>
      <c r="D84" s="398" t="s">
        <v>631</v>
      </c>
      <c r="E84" s="690"/>
      <c r="F84" s="701">
        <v>600000</v>
      </c>
      <c r="G84" s="701">
        <v>600000</v>
      </c>
      <c r="H84" s="719">
        <f t="shared" si="2"/>
        <v>1</v>
      </c>
      <c r="I84" s="459">
        <f>F84-G84</f>
        <v>0</v>
      </c>
    </row>
    <row r="85" spans="2:9" x14ac:dyDescent="0.25">
      <c r="B85" s="1037"/>
      <c r="C85" s="940"/>
      <c r="D85" s="940"/>
      <c r="E85" s="940"/>
      <c r="F85" s="940"/>
      <c r="G85" s="940"/>
      <c r="H85" s="940"/>
      <c r="I85" s="1021"/>
    </row>
    <row r="86" spans="2:9" s="689" customFormat="1" ht="21" customHeight="1" x14ac:dyDescent="0.25">
      <c r="B86" s="1037"/>
      <c r="C86" s="450" t="s">
        <v>0</v>
      </c>
      <c r="D86" s="346" t="s">
        <v>208</v>
      </c>
      <c r="E86" s="453">
        <f>E90</f>
        <v>294152.18</v>
      </c>
      <c r="F86" s="705">
        <f>F90+F92+F87</f>
        <v>5232442.5</v>
      </c>
      <c r="G86" s="705">
        <f>G90+G92+G87</f>
        <v>5232442.5</v>
      </c>
      <c r="H86" s="719">
        <f t="shared" si="2"/>
        <v>1</v>
      </c>
      <c r="I86" s="455">
        <f t="shared" si="3"/>
        <v>0</v>
      </c>
    </row>
    <row r="87" spans="2:9" s="689" customFormat="1" ht="21" customHeight="1" x14ac:dyDescent="0.2">
      <c r="B87" s="1037"/>
      <c r="C87" s="450" t="s">
        <v>0</v>
      </c>
      <c r="D87" s="346" t="s">
        <v>207</v>
      </c>
      <c r="E87" s="453"/>
      <c r="F87" s="705">
        <f>F88+F89</f>
        <v>2938744.5</v>
      </c>
      <c r="G87" s="705">
        <f>G88+G89</f>
        <v>2938744.5</v>
      </c>
      <c r="H87" s="719">
        <f t="shared" si="2"/>
        <v>1</v>
      </c>
      <c r="I87" s="457">
        <f t="shared" si="3"/>
        <v>0</v>
      </c>
    </row>
    <row r="88" spans="2:9" s="689" customFormat="1" ht="27" customHeight="1" x14ac:dyDescent="0.2">
      <c r="B88" s="1037"/>
      <c r="C88" s="660" t="s">
        <v>597</v>
      </c>
      <c r="D88" s="994" t="s">
        <v>719</v>
      </c>
      <c r="E88" s="453"/>
      <c r="F88" s="705">
        <f>2250000+72815.48</f>
        <v>2322815.48</v>
      </c>
      <c r="G88" s="705">
        <f>2250000+72815.48</f>
        <v>2322815.48</v>
      </c>
      <c r="H88" s="719">
        <f t="shared" si="2"/>
        <v>1</v>
      </c>
      <c r="I88" s="457">
        <f t="shared" si="3"/>
        <v>0</v>
      </c>
    </row>
    <row r="89" spans="2:9" s="689" customFormat="1" ht="31.5" customHeight="1" x14ac:dyDescent="0.25">
      <c r="B89" s="1037"/>
      <c r="C89" s="448" t="s">
        <v>283</v>
      </c>
      <c r="D89" s="995"/>
      <c r="E89" s="453"/>
      <c r="F89" s="705">
        <v>615929.02</v>
      </c>
      <c r="G89" s="705">
        <v>615929.02</v>
      </c>
      <c r="H89" s="719">
        <f t="shared" si="2"/>
        <v>1</v>
      </c>
      <c r="I89" s="455">
        <f t="shared" si="3"/>
        <v>0</v>
      </c>
    </row>
    <row r="90" spans="2:9" ht="20.25" customHeight="1" x14ac:dyDescent="0.25">
      <c r="B90" s="1037"/>
      <c r="C90" s="450" t="s">
        <v>0</v>
      </c>
      <c r="D90" s="346" t="s">
        <v>193</v>
      </c>
      <c r="E90" s="260">
        <f t="shared" ref="E90:G90" si="4">E91</f>
        <v>294152.18</v>
      </c>
      <c r="F90" s="705">
        <f t="shared" si="4"/>
        <v>293698</v>
      </c>
      <c r="G90" s="705">
        <f t="shared" si="4"/>
        <v>293698</v>
      </c>
      <c r="H90" s="719">
        <f t="shared" si="2"/>
        <v>1</v>
      </c>
      <c r="I90" s="457">
        <f t="shared" si="3"/>
        <v>0</v>
      </c>
    </row>
    <row r="91" spans="2:9" ht="45" customHeight="1" x14ac:dyDescent="0.25">
      <c r="B91" s="1037"/>
      <c r="C91" s="442" t="s">
        <v>85</v>
      </c>
      <c r="D91" s="395" t="s">
        <v>282</v>
      </c>
      <c r="E91" s="279">
        <v>294152.18</v>
      </c>
      <c r="F91" s="701">
        <f>294152.18-454.18</f>
        <v>293698</v>
      </c>
      <c r="G91" s="701">
        <v>293698</v>
      </c>
      <c r="H91" s="719">
        <f t="shared" si="2"/>
        <v>1</v>
      </c>
      <c r="I91" s="847">
        <f t="shared" si="3"/>
        <v>0</v>
      </c>
    </row>
    <row r="92" spans="2:9" ht="19.899999999999999" customHeight="1" x14ac:dyDescent="0.25">
      <c r="B92" s="1037"/>
      <c r="C92" s="450" t="s">
        <v>0</v>
      </c>
      <c r="D92" s="450" t="s">
        <v>412</v>
      </c>
      <c r="E92" s="279"/>
      <c r="F92" s="705">
        <f>F93+F94+F95+F96</f>
        <v>2000000</v>
      </c>
      <c r="G92" s="705">
        <f>G93+G94+G95+G96</f>
        <v>2000000</v>
      </c>
      <c r="H92" s="719">
        <f t="shared" si="2"/>
        <v>1</v>
      </c>
      <c r="I92" s="457">
        <f t="shared" si="3"/>
        <v>0</v>
      </c>
    </row>
    <row r="93" spans="2:9" ht="33" customHeight="1" x14ac:dyDescent="0.25">
      <c r="B93" s="1037"/>
      <c r="C93" s="448" t="s">
        <v>283</v>
      </c>
      <c r="D93" s="395" t="s">
        <v>593</v>
      </c>
      <c r="E93" s="279"/>
      <c r="F93" s="701">
        <v>944934</v>
      </c>
      <c r="G93" s="701">
        <v>944934</v>
      </c>
      <c r="H93" s="719">
        <f t="shared" si="2"/>
        <v>1</v>
      </c>
      <c r="I93" s="456">
        <f t="shared" si="3"/>
        <v>0</v>
      </c>
    </row>
    <row r="94" spans="2:9" ht="33" customHeight="1" x14ac:dyDescent="0.25">
      <c r="B94" s="1037"/>
      <c r="C94" s="448" t="s">
        <v>283</v>
      </c>
      <c r="D94" s="395" t="s">
        <v>594</v>
      </c>
      <c r="E94" s="279"/>
      <c r="F94" s="701">
        <v>60000</v>
      </c>
      <c r="G94" s="701">
        <v>60000</v>
      </c>
      <c r="H94" s="719">
        <f t="shared" si="2"/>
        <v>1</v>
      </c>
      <c r="I94" s="456">
        <f t="shared" si="3"/>
        <v>0</v>
      </c>
    </row>
    <row r="95" spans="2:9" ht="33" customHeight="1" x14ac:dyDescent="0.25">
      <c r="B95" s="1037"/>
      <c r="C95" s="448" t="s">
        <v>283</v>
      </c>
      <c r="D95" s="395" t="s">
        <v>595</v>
      </c>
      <c r="E95" s="279"/>
      <c r="F95" s="701">
        <v>92000</v>
      </c>
      <c r="G95" s="701">
        <v>92000</v>
      </c>
      <c r="H95" s="719">
        <f t="shared" si="2"/>
        <v>1</v>
      </c>
      <c r="I95" s="456">
        <f t="shared" si="3"/>
        <v>0</v>
      </c>
    </row>
    <row r="96" spans="2:9" ht="33" customHeight="1" x14ac:dyDescent="0.25">
      <c r="B96" s="1037"/>
      <c r="C96" s="448" t="s">
        <v>283</v>
      </c>
      <c r="D96" s="395" t="s">
        <v>694</v>
      </c>
      <c r="E96" s="279"/>
      <c r="F96" s="701">
        <f>500000+403066</f>
        <v>903066</v>
      </c>
      <c r="G96" s="701">
        <f>403066+500000</f>
        <v>903066</v>
      </c>
      <c r="H96" s="719">
        <f t="shared" si="2"/>
        <v>1</v>
      </c>
      <c r="I96" s="456">
        <f t="shared" si="3"/>
        <v>0</v>
      </c>
    </row>
    <row r="97" spans="2:9" ht="27" customHeight="1" x14ac:dyDescent="0.25">
      <c r="B97" s="1037" t="s">
        <v>538</v>
      </c>
      <c r="C97" s="724" t="s">
        <v>106</v>
      </c>
      <c r="D97" s="724" t="s">
        <v>521</v>
      </c>
      <c r="E97" s="725">
        <f>E98+E104+E117</f>
        <v>36924088.969999999</v>
      </c>
      <c r="F97" s="725">
        <f>F98+F104+F117</f>
        <v>152784571.97</v>
      </c>
      <c r="G97" s="725">
        <f>G98+G104+G117</f>
        <v>99823266.070000008</v>
      </c>
      <c r="H97" s="726">
        <f t="shared" si="2"/>
        <v>0.6533595950355563</v>
      </c>
      <c r="I97" s="727">
        <f t="shared" si="3"/>
        <v>52961305.899999991</v>
      </c>
    </row>
    <row r="98" spans="2:9" ht="24.6" customHeight="1" x14ac:dyDescent="0.25">
      <c r="B98" s="1037"/>
      <c r="C98" s="507" t="s">
        <v>0</v>
      </c>
      <c r="D98" s="507" t="s">
        <v>208</v>
      </c>
      <c r="E98" s="729">
        <f>7418600</f>
        <v>7418600</v>
      </c>
      <c r="F98" s="729">
        <f>F99+F100+F101+F102+F103</f>
        <v>11039511.57</v>
      </c>
      <c r="G98" s="729">
        <f>G99+G100+G101+G102</f>
        <v>10996522.92</v>
      </c>
      <c r="H98" s="719">
        <f t="shared" si="2"/>
        <v>0.99610592826254896</v>
      </c>
      <c r="I98" s="279">
        <f t="shared" si="3"/>
        <v>42988.650000000373</v>
      </c>
    </row>
    <row r="99" spans="2:9" ht="26.25" x14ac:dyDescent="0.25">
      <c r="B99" s="1037"/>
      <c r="C99" s="442" t="s">
        <v>85</v>
      </c>
      <c r="D99" s="378" t="s">
        <v>529</v>
      </c>
      <c r="E99" s="715"/>
      <c r="F99" s="701">
        <v>2979260</v>
      </c>
      <c r="G99" s="701">
        <f>2553404.11+401426.3</f>
        <v>2954830.4099999997</v>
      </c>
      <c r="H99" s="719">
        <f t="shared" si="2"/>
        <v>0.99180011479360641</v>
      </c>
      <c r="I99" s="459">
        <f t="shared" si="3"/>
        <v>24429.590000000317</v>
      </c>
    </row>
    <row r="100" spans="2:9" ht="26.25" customHeight="1" x14ac:dyDescent="0.25">
      <c r="B100" s="1037"/>
      <c r="C100" s="442" t="s">
        <v>85</v>
      </c>
      <c r="D100" s="378" t="s">
        <v>290</v>
      </c>
      <c r="E100" s="715"/>
      <c r="F100" s="701">
        <v>310189.3</v>
      </c>
      <c r="G100" s="701">
        <f>272016.29+38173</f>
        <v>310189.28999999998</v>
      </c>
      <c r="H100" s="719">
        <f t="shared" si="2"/>
        <v>0.9999999677616217</v>
      </c>
      <c r="I100" s="459">
        <f t="shared" si="3"/>
        <v>1.0000000009313226E-2</v>
      </c>
    </row>
    <row r="101" spans="2:9" ht="28.5" customHeight="1" x14ac:dyDescent="0.25">
      <c r="B101" s="1037"/>
      <c r="C101" s="442" t="s">
        <v>85</v>
      </c>
      <c r="D101" s="378" t="s">
        <v>530</v>
      </c>
      <c r="E101" s="715"/>
      <c r="F101" s="701">
        <v>4129073.8</v>
      </c>
      <c r="G101" s="701">
        <f>3649481.65+461564.4</f>
        <v>4111046.05</v>
      </c>
      <c r="H101" s="719">
        <f t="shared" si="2"/>
        <v>0.99563394822344908</v>
      </c>
      <c r="I101" s="459">
        <f t="shared" si="3"/>
        <v>18027.75</v>
      </c>
    </row>
    <row r="102" spans="2:9" ht="31.15" customHeight="1" x14ac:dyDescent="0.25">
      <c r="B102" s="1037"/>
      <c r="C102" s="732" t="s">
        <v>533</v>
      </c>
      <c r="D102" s="404" t="s">
        <v>532</v>
      </c>
      <c r="E102" s="715"/>
      <c r="F102" s="701">
        <v>3620457.39</v>
      </c>
      <c r="G102" s="701">
        <v>3620457.17</v>
      </c>
      <c r="H102" s="719">
        <f t="shared" si="2"/>
        <v>0.99999993923419705</v>
      </c>
      <c r="I102" s="459">
        <f t="shared" si="3"/>
        <v>0.22000000020489097</v>
      </c>
    </row>
    <row r="103" spans="2:9" ht="28.9" customHeight="1" x14ac:dyDescent="0.25">
      <c r="B103" s="1037"/>
      <c r="C103" s="442" t="s">
        <v>85</v>
      </c>
      <c r="D103" s="404" t="s">
        <v>542</v>
      </c>
      <c r="E103" s="715"/>
      <c r="F103" s="701">
        <f>76.9+454.18</f>
        <v>531.08000000000004</v>
      </c>
      <c r="G103" s="454"/>
      <c r="H103" s="719">
        <f t="shared" si="2"/>
        <v>0</v>
      </c>
      <c r="I103" s="459">
        <f t="shared" si="3"/>
        <v>531.08000000000004</v>
      </c>
    </row>
    <row r="104" spans="2:9" ht="24.6" customHeight="1" x14ac:dyDescent="0.25">
      <c r="B104" s="1037"/>
      <c r="C104" s="450" t="s">
        <v>0</v>
      </c>
      <c r="D104" s="450" t="s">
        <v>206</v>
      </c>
      <c r="E104" s="705">
        <f>5959147.82</f>
        <v>5959147.8200000003</v>
      </c>
      <c r="F104" s="705">
        <f>F105+F112+F115+F116+F111</f>
        <v>59752453.299999997</v>
      </c>
      <c r="G104" s="705">
        <f>G105+G112+G115+G116</f>
        <v>7573787.7800000003</v>
      </c>
      <c r="H104" s="721">
        <f t="shared" si="2"/>
        <v>0.12675275008331752</v>
      </c>
      <c r="I104" s="455">
        <f t="shared" si="3"/>
        <v>52178665.519999996</v>
      </c>
    </row>
    <row r="105" spans="2:9" ht="22.15" customHeight="1" x14ac:dyDescent="0.25">
      <c r="B105" s="1037"/>
      <c r="C105" s="1042" t="s">
        <v>545</v>
      </c>
      <c r="D105" s="1043"/>
      <c r="E105" s="769"/>
      <c r="F105" s="769">
        <f>F106+F107+F108+F109+F110</f>
        <v>2178665.52</v>
      </c>
      <c r="G105" s="769">
        <f>G106+G107+G108+G109+G110</f>
        <v>0</v>
      </c>
      <c r="H105" s="770">
        <f t="shared" si="2"/>
        <v>0</v>
      </c>
      <c r="I105" s="771">
        <f>F105-G105</f>
        <v>2178665.52</v>
      </c>
    </row>
    <row r="106" spans="2:9" ht="28.5" customHeight="1" x14ac:dyDescent="0.25">
      <c r="B106" s="1037"/>
      <c r="C106" s="442" t="s">
        <v>85</v>
      </c>
      <c r="D106" s="975" t="s">
        <v>541</v>
      </c>
      <c r="E106" s="701"/>
      <c r="F106" s="701">
        <f>2743747.82+8704660-8973853.82-908211.6</f>
        <v>1566342.4</v>
      </c>
      <c r="G106" s="454"/>
      <c r="H106" s="719">
        <f t="shared" si="2"/>
        <v>0</v>
      </c>
      <c r="I106" s="459">
        <f t="shared" si="3"/>
        <v>1566342.4</v>
      </c>
    </row>
    <row r="107" spans="2:9" ht="28.5" customHeight="1" x14ac:dyDescent="0.25">
      <c r="B107" s="1037"/>
      <c r="C107" s="446" t="s">
        <v>535</v>
      </c>
      <c r="D107" s="980"/>
      <c r="E107" s="279"/>
      <c r="F107" s="701">
        <v>606006.72</v>
      </c>
      <c r="G107" s="454"/>
      <c r="H107" s="719">
        <f t="shared" si="2"/>
        <v>0</v>
      </c>
      <c r="I107" s="459">
        <f t="shared" si="3"/>
        <v>606006.72</v>
      </c>
    </row>
    <row r="108" spans="2:9" ht="40.15" hidden="1" customHeight="1" x14ac:dyDescent="0.25">
      <c r="B108" s="1037"/>
      <c r="C108" s="660" t="s">
        <v>543</v>
      </c>
      <c r="D108" s="980"/>
      <c r="E108" s="279"/>
      <c r="F108" s="701">
        <f>14214695.64-168395.64-9253396.42-1500000-3292903.58</f>
        <v>0</v>
      </c>
      <c r="G108" s="454"/>
      <c r="H108" s="719" t="e">
        <f t="shared" si="2"/>
        <v>#DIV/0!</v>
      </c>
      <c r="I108" s="459">
        <f t="shared" si="3"/>
        <v>0</v>
      </c>
    </row>
    <row r="109" spans="2:9" ht="36.6" hidden="1" customHeight="1" x14ac:dyDescent="0.25">
      <c r="B109" s="1037"/>
      <c r="C109" s="732" t="s">
        <v>533</v>
      </c>
      <c r="D109" s="980"/>
      <c r="E109" s="279"/>
      <c r="F109" s="701">
        <f>168395.64+63566.03+141680.18-373641.85</f>
        <v>0</v>
      </c>
      <c r="G109" s="454"/>
      <c r="H109" s="719" t="e">
        <f t="shared" si="2"/>
        <v>#DIV/0!</v>
      </c>
      <c r="I109" s="459">
        <f t="shared" si="3"/>
        <v>0</v>
      </c>
    </row>
    <row r="110" spans="2:9" ht="36.6" customHeight="1" x14ac:dyDescent="0.25">
      <c r="B110" s="1037"/>
      <c r="C110" s="448" t="s">
        <v>283</v>
      </c>
      <c r="D110" s="981"/>
      <c r="E110" s="279"/>
      <c r="F110" s="701">
        <f>5460+856+0.4</f>
        <v>6316.4</v>
      </c>
      <c r="G110" s="454"/>
      <c r="H110" s="719">
        <f t="shared" si="2"/>
        <v>0</v>
      </c>
      <c r="I110" s="459">
        <f t="shared" si="3"/>
        <v>6316.4</v>
      </c>
    </row>
    <row r="111" spans="2:9" ht="36.6" customHeight="1" x14ac:dyDescent="0.25">
      <c r="B111" s="1037"/>
      <c r="C111" s="448" t="s">
        <v>283</v>
      </c>
      <c r="D111" s="899"/>
      <c r="E111" s="279"/>
      <c r="F111" s="705">
        <v>50000000</v>
      </c>
      <c r="G111" s="454"/>
      <c r="H111" s="721">
        <f t="shared" ref="H111" si="5">G111/F111</f>
        <v>0</v>
      </c>
      <c r="I111" s="455">
        <f t="shared" ref="I111" si="6">F111-G111</f>
        <v>50000000</v>
      </c>
    </row>
    <row r="112" spans="2:9" ht="24" customHeight="1" x14ac:dyDescent="0.25">
      <c r="B112" s="1037"/>
      <c r="C112" s="1044" t="s">
        <v>527</v>
      </c>
      <c r="D112" s="1045"/>
      <c r="E112" s="279">
        <f>E113+E114</f>
        <v>0</v>
      </c>
      <c r="F112" s="705">
        <f>F113+F114</f>
        <v>7471259</v>
      </c>
      <c r="G112" s="705">
        <f>G113+G114</f>
        <v>7471259</v>
      </c>
      <c r="H112" s="721">
        <f t="shared" si="2"/>
        <v>1</v>
      </c>
      <c r="I112" s="455">
        <f t="shared" si="3"/>
        <v>0</v>
      </c>
    </row>
    <row r="113" spans="2:9" ht="37.5" customHeight="1" x14ac:dyDescent="0.25">
      <c r="B113" s="1037"/>
      <c r="C113" s="732" t="s">
        <v>544</v>
      </c>
      <c r="D113" s="994" t="s">
        <v>531</v>
      </c>
      <c r="E113" s="279"/>
      <c r="F113" s="701">
        <v>7097600</v>
      </c>
      <c r="G113" s="701">
        <v>7097600</v>
      </c>
      <c r="H113" s="719">
        <f t="shared" si="2"/>
        <v>1</v>
      </c>
      <c r="I113" s="459">
        <f t="shared" si="3"/>
        <v>0</v>
      </c>
    </row>
    <row r="114" spans="2:9" ht="46.15" customHeight="1" x14ac:dyDescent="0.25">
      <c r="B114" s="1037"/>
      <c r="C114" s="732" t="s">
        <v>533</v>
      </c>
      <c r="D114" s="995"/>
      <c r="E114" s="279"/>
      <c r="F114" s="701">
        <v>373659</v>
      </c>
      <c r="G114" s="701">
        <v>373659</v>
      </c>
      <c r="H114" s="719">
        <f t="shared" si="2"/>
        <v>1</v>
      </c>
      <c r="I114" s="459">
        <f t="shared" si="3"/>
        <v>0</v>
      </c>
    </row>
    <row r="115" spans="2:9" ht="43.9" customHeight="1" x14ac:dyDescent="0.25">
      <c r="B115" s="1037"/>
      <c r="C115" s="732" t="s">
        <v>533</v>
      </c>
      <c r="D115" s="892" t="s">
        <v>439</v>
      </c>
      <c r="E115" s="279"/>
      <c r="F115" s="701">
        <v>102528.78</v>
      </c>
      <c r="G115" s="701">
        <v>102528.78</v>
      </c>
      <c r="H115" s="719">
        <f t="shared" si="2"/>
        <v>1</v>
      </c>
      <c r="I115" s="459">
        <f t="shared" si="3"/>
        <v>0</v>
      </c>
    </row>
    <row r="116" spans="2:9" ht="43.9" hidden="1" customHeight="1" x14ac:dyDescent="0.25">
      <c r="B116" s="898"/>
      <c r="C116" s="404"/>
      <c r="D116" s="892"/>
      <c r="E116" s="279"/>
      <c r="F116" s="705"/>
      <c r="G116" s="701"/>
      <c r="H116" s="719" t="e">
        <f t="shared" si="2"/>
        <v>#DIV/0!</v>
      </c>
      <c r="I116" s="459">
        <f t="shared" si="3"/>
        <v>0</v>
      </c>
    </row>
    <row r="117" spans="2:9" ht="46.5" customHeight="1" x14ac:dyDescent="0.25">
      <c r="B117" s="1037" t="s">
        <v>539</v>
      </c>
      <c r="C117" s="1039"/>
      <c r="D117" s="344" t="s">
        <v>33</v>
      </c>
      <c r="E117" s="705">
        <f>E128</f>
        <v>23546341.149999999</v>
      </c>
      <c r="F117" s="705">
        <f>F128+F118+F126+F119+F120+F122+F123+F121+F124+F125+F127</f>
        <v>81992607.099999994</v>
      </c>
      <c r="G117" s="705">
        <f>G128+G118+G126+G119+G120+G122+G123+G121+G124+G125+G127</f>
        <v>81252955.370000005</v>
      </c>
      <c r="H117" s="719">
        <f t="shared" si="2"/>
        <v>0.99097904364599732</v>
      </c>
      <c r="I117" s="459">
        <f t="shared" si="3"/>
        <v>739651.72999998927</v>
      </c>
    </row>
    <row r="118" spans="2:9" ht="19.149999999999999" customHeight="1" x14ac:dyDescent="0.25">
      <c r="B118" s="1037"/>
      <c r="C118" s="1040"/>
      <c r="D118" s="892" t="s">
        <v>579</v>
      </c>
      <c r="E118" s="705"/>
      <c r="F118" s="705">
        <v>8370720.4699999997</v>
      </c>
      <c r="G118" s="705">
        <v>8370720.4699999997</v>
      </c>
      <c r="H118" s="719">
        <f t="shared" si="2"/>
        <v>1</v>
      </c>
      <c r="I118" s="459">
        <f t="shared" si="3"/>
        <v>0</v>
      </c>
    </row>
    <row r="119" spans="2:9" ht="27" customHeight="1" x14ac:dyDescent="0.25">
      <c r="B119" s="1037"/>
      <c r="C119" s="1040"/>
      <c r="D119" s="892" t="s">
        <v>609</v>
      </c>
      <c r="E119" s="705"/>
      <c r="F119" s="705">
        <v>5055150.45</v>
      </c>
      <c r="G119" s="705">
        <v>5055150.45</v>
      </c>
      <c r="H119" s="719">
        <f t="shared" si="2"/>
        <v>1</v>
      </c>
      <c r="I119" s="459">
        <f t="shared" si="3"/>
        <v>0</v>
      </c>
    </row>
    <row r="120" spans="2:9" ht="22.15" customHeight="1" x14ac:dyDescent="0.25">
      <c r="B120" s="1037"/>
      <c r="C120" s="1040"/>
      <c r="D120" s="892" t="s">
        <v>610</v>
      </c>
      <c r="E120" s="705"/>
      <c r="F120" s="705">
        <v>571339</v>
      </c>
      <c r="G120" s="705">
        <v>571339</v>
      </c>
      <c r="H120" s="719">
        <f t="shared" si="2"/>
        <v>1</v>
      </c>
      <c r="I120" s="459">
        <f t="shared" si="3"/>
        <v>0</v>
      </c>
    </row>
    <row r="121" spans="2:9" ht="28.15" customHeight="1" x14ac:dyDescent="0.25">
      <c r="B121" s="1037"/>
      <c r="C121" s="1040"/>
      <c r="D121" s="892" t="s">
        <v>614</v>
      </c>
      <c r="E121" s="705"/>
      <c r="F121" s="705">
        <f>12570918.95+4204118.65+1500000</f>
        <v>18275037.600000001</v>
      </c>
      <c r="G121" s="705">
        <v>18275037.600000001</v>
      </c>
      <c r="H121" s="719">
        <f t="shared" si="2"/>
        <v>1</v>
      </c>
      <c r="I121" s="459">
        <f t="shared" si="3"/>
        <v>0</v>
      </c>
    </row>
    <row r="122" spans="2:9" ht="32.450000000000003" customHeight="1" x14ac:dyDescent="0.25">
      <c r="B122" s="1037"/>
      <c r="C122" s="1040"/>
      <c r="D122" s="892" t="s">
        <v>611</v>
      </c>
      <c r="E122" s="705"/>
      <c r="F122" s="705">
        <f>3347364.37+66971+3215400+373641.85+3292903.58</f>
        <v>10296280.800000001</v>
      </c>
      <c r="G122" s="705">
        <f>3347364.37+66971+3215400+373641.85+3292903.58</f>
        <v>10296280.800000001</v>
      </c>
      <c r="H122" s="719">
        <f t="shared" si="2"/>
        <v>1</v>
      </c>
      <c r="I122" s="459">
        <f t="shared" si="3"/>
        <v>0</v>
      </c>
    </row>
    <row r="123" spans="2:9" ht="32.450000000000003" customHeight="1" x14ac:dyDescent="0.25">
      <c r="B123" s="1037"/>
      <c r="C123" s="1040"/>
      <c r="D123" s="892" t="s">
        <v>611</v>
      </c>
      <c r="E123" s="705"/>
      <c r="F123" s="705">
        <v>1500000</v>
      </c>
      <c r="G123" s="705">
        <v>1500000</v>
      </c>
      <c r="H123" s="719">
        <f t="shared" si="2"/>
        <v>1</v>
      </c>
      <c r="I123" s="459">
        <f t="shared" si="3"/>
        <v>0</v>
      </c>
    </row>
    <row r="124" spans="2:9" ht="27.75" customHeight="1" x14ac:dyDescent="0.25">
      <c r="B124" s="1037"/>
      <c r="C124" s="1040"/>
      <c r="D124" s="392" t="s">
        <v>646</v>
      </c>
      <c r="E124" s="705"/>
      <c r="F124" s="812">
        <v>430341.6</v>
      </c>
      <c r="G124" s="705">
        <v>430341.6</v>
      </c>
      <c r="H124" s="719">
        <f t="shared" si="2"/>
        <v>1</v>
      </c>
      <c r="I124" s="459">
        <f t="shared" si="3"/>
        <v>0</v>
      </c>
    </row>
    <row r="125" spans="2:9" ht="28.5" customHeight="1" x14ac:dyDescent="0.25">
      <c r="B125" s="1037"/>
      <c r="C125" s="1040"/>
      <c r="D125" s="894" t="s">
        <v>647</v>
      </c>
      <c r="E125" s="705"/>
      <c r="F125" s="812">
        <v>477870</v>
      </c>
      <c r="G125" s="705">
        <v>477870</v>
      </c>
      <c r="H125" s="719">
        <f t="shared" si="2"/>
        <v>1</v>
      </c>
      <c r="I125" s="459">
        <f t="shared" si="3"/>
        <v>0</v>
      </c>
    </row>
    <row r="126" spans="2:9" ht="31.5" customHeight="1" x14ac:dyDescent="0.25">
      <c r="B126" s="1037"/>
      <c r="C126" s="1040"/>
      <c r="D126" s="892" t="s">
        <v>719</v>
      </c>
      <c r="E126" s="705"/>
      <c r="F126" s="705">
        <f>615929.02+2250000+72815.48</f>
        <v>2938744.5</v>
      </c>
      <c r="G126" s="705">
        <f>444559.2+1197501+1296684.07</f>
        <v>2938744.27</v>
      </c>
      <c r="H126" s="719">
        <f t="shared" si="2"/>
        <v>0.99999992173528529</v>
      </c>
      <c r="I126" s="459">
        <f t="shared" si="3"/>
        <v>0.22999999998137355</v>
      </c>
    </row>
    <row r="127" spans="2:9" ht="30.75" customHeight="1" x14ac:dyDescent="0.25">
      <c r="B127" s="1037"/>
      <c r="C127" s="1040"/>
      <c r="D127" s="892" t="s">
        <v>679</v>
      </c>
      <c r="E127" s="705"/>
      <c r="F127" s="705">
        <v>4897907.0999999996</v>
      </c>
      <c r="G127" s="705">
        <v>4897907.0999999996</v>
      </c>
      <c r="H127" s="719">
        <f t="shared" si="2"/>
        <v>1</v>
      </c>
      <c r="I127" s="459">
        <f t="shared" si="3"/>
        <v>0</v>
      </c>
    </row>
    <row r="128" spans="2:9" ht="30" customHeight="1" x14ac:dyDescent="0.25">
      <c r="B128" s="1037"/>
      <c r="C128" s="1040"/>
      <c r="D128" s="895" t="s">
        <v>444</v>
      </c>
      <c r="E128" s="705">
        <f>E132+E133+E134+E135+E136</f>
        <v>23546341.149999999</v>
      </c>
      <c r="F128" s="705">
        <f>F132+F133+F134+F135+F136+F129+F130+F131</f>
        <v>29179215.579999998</v>
      </c>
      <c r="G128" s="705">
        <f>G132+G133+G134+G135+G136+G129+G130+G131</f>
        <v>28439564.079999998</v>
      </c>
      <c r="H128" s="719">
        <f t="shared" si="2"/>
        <v>0.97465142618477474</v>
      </c>
      <c r="I128" s="459">
        <f>F128-G128</f>
        <v>739651.5</v>
      </c>
    </row>
    <row r="129" spans="2:9" ht="57.75" customHeight="1" x14ac:dyDescent="0.25">
      <c r="B129" s="1037"/>
      <c r="C129" s="1040"/>
      <c r="D129" s="900" t="s">
        <v>731</v>
      </c>
      <c r="E129" s="705"/>
      <c r="F129" s="701">
        <v>200000</v>
      </c>
      <c r="G129" s="701">
        <v>199998</v>
      </c>
      <c r="H129" s="719">
        <f t="shared" ref="H129" si="7">G129/F129</f>
        <v>0.99999000000000005</v>
      </c>
      <c r="I129" s="459">
        <f>F129-G129</f>
        <v>2</v>
      </c>
    </row>
    <row r="130" spans="2:9" ht="21.75" customHeight="1" x14ac:dyDescent="0.25">
      <c r="B130" s="1037"/>
      <c r="C130" s="1040"/>
      <c r="D130" s="900" t="s">
        <v>732</v>
      </c>
      <c r="E130" s="705"/>
      <c r="F130" s="701">
        <v>739625.9</v>
      </c>
      <c r="G130" s="701"/>
      <c r="H130" s="719">
        <f t="shared" ref="H130:H131" si="8">G130/F130</f>
        <v>0</v>
      </c>
      <c r="I130" s="459">
        <f>F130-G130</f>
        <v>739625.9</v>
      </c>
    </row>
    <row r="131" spans="2:9" ht="96.75" customHeight="1" x14ac:dyDescent="0.25">
      <c r="B131" s="1037"/>
      <c r="C131" s="1040"/>
      <c r="D131" s="900" t="s">
        <v>733</v>
      </c>
      <c r="E131" s="705"/>
      <c r="F131" s="701">
        <v>500000</v>
      </c>
      <c r="G131" s="701">
        <v>499976.4</v>
      </c>
      <c r="H131" s="719">
        <f t="shared" si="8"/>
        <v>0.99995280000000009</v>
      </c>
      <c r="I131" s="459">
        <f>F131-G131</f>
        <v>23.599999999976717</v>
      </c>
    </row>
    <row r="132" spans="2:9" ht="24" customHeight="1" x14ac:dyDescent="0.25">
      <c r="B132" s="1037"/>
      <c r="C132" s="1040"/>
      <c r="D132" s="404" t="s">
        <v>540</v>
      </c>
      <c r="E132" s="701"/>
      <c r="F132" s="701">
        <f>3068570.44+1124678.09</f>
        <v>4193248.5300000003</v>
      </c>
      <c r="G132" s="706">
        <v>4193248.53</v>
      </c>
      <c r="H132" s="719">
        <f t="shared" si="2"/>
        <v>0.99999999999999989</v>
      </c>
      <c r="I132" s="459">
        <f t="shared" si="3"/>
        <v>0</v>
      </c>
    </row>
    <row r="133" spans="2:9" ht="39.6" customHeight="1" x14ac:dyDescent="0.25">
      <c r="B133" s="1037"/>
      <c r="C133" s="1040"/>
      <c r="D133" s="378" t="s">
        <v>525</v>
      </c>
      <c r="E133" s="701">
        <v>8703380</v>
      </c>
      <c r="F133" s="701">
        <v>8703380</v>
      </c>
      <c r="G133" s="706">
        <v>8703380</v>
      </c>
      <c r="H133" s="719">
        <f t="shared" si="2"/>
        <v>1</v>
      </c>
      <c r="I133" s="459">
        <f>F133-G133</f>
        <v>0</v>
      </c>
    </row>
    <row r="134" spans="2:9" ht="26.25" x14ac:dyDescent="0.25">
      <c r="B134" s="1037"/>
      <c r="C134" s="1040"/>
      <c r="D134" s="378" t="s">
        <v>526</v>
      </c>
      <c r="E134" s="701">
        <v>700000</v>
      </c>
      <c r="F134" s="701">
        <v>700000</v>
      </c>
      <c r="G134" s="706">
        <v>1639625.9</v>
      </c>
      <c r="H134" s="719">
        <f t="shared" si="2"/>
        <v>2.3423227142857144</v>
      </c>
      <c r="I134" s="459">
        <f t="shared" si="3"/>
        <v>-939625.89999999991</v>
      </c>
    </row>
    <row r="135" spans="2:9" ht="26.25" x14ac:dyDescent="0.25">
      <c r="B135" s="1037"/>
      <c r="C135" s="1040"/>
      <c r="D135" s="378" t="s">
        <v>316</v>
      </c>
      <c r="E135" s="701">
        <v>367800</v>
      </c>
      <c r="F135" s="701">
        <v>367800</v>
      </c>
      <c r="G135" s="706">
        <v>367800</v>
      </c>
      <c r="H135" s="719">
        <f t="shared" si="2"/>
        <v>1</v>
      </c>
      <c r="I135" s="459">
        <f t="shared" si="3"/>
        <v>0</v>
      </c>
    </row>
    <row r="136" spans="2:9" ht="33" customHeight="1" x14ac:dyDescent="0.25">
      <c r="B136" s="1038"/>
      <c r="C136" s="1041"/>
      <c r="D136" s="404" t="s">
        <v>72</v>
      </c>
      <c r="E136" s="701">
        <v>13775161.15</v>
      </c>
      <c r="F136" s="701">
        <v>13775161.15</v>
      </c>
      <c r="G136" s="706">
        <f>12160079.14+230877.08+444579.03</f>
        <v>12835535.25</v>
      </c>
      <c r="H136" s="719">
        <f t="shared" si="2"/>
        <v>0.93178839145558745</v>
      </c>
      <c r="I136" s="459">
        <f t="shared" si="3"/>
        <v>939625.90000000037</v>
      </c>
    </row>
    <row r="137" spans="2:9" ht="16.149999999999999" customHeight="1" x14ac:dyDescent="0.25">
      <c r="B137" s="692" t="s">
        <v>0</v>
      </c>
      <c r="C137" s="417"/>
      <c r="D137" s="407"/>
      <c r="E137" s="705">
        <f>E29+E32+E97</f>
        <v>37636841.149999999</v>
      </c>
      <c r="F137" s="705">
        <f>F29+F32+F97</f>
        <v>219899267.09</v>
      </c>
      <c r="G137" s="705">
        <f>G29+G32+G97</f>
        <v>166545284.06</v>
      </c>
      <c r="H137" s="721">
        <f t="shared" si="2"/>
        <v>0.75737080102152698</v>
      </c>
      <c r="I137" s="455">
        <f>F137-G137</f>
        <v>53353983.030000001</v>
      </c>
    </row>
    <row r="138" spans="2:9" ht="16.149999999999999" customHeight="1" x14ac:dyDescent="0.25">
      <c r="B138" s="692" t="s">
        <v>9</v>
      </c>
      <c r="C138" s="417"/>
      <c r="D138" s="407" t="s">
        <v>46</v>
      </c>
      <c r="E138" s="152"/>
      <c r="F138" s="705"/>
      <c r="G138" s="454"/>
      <c r="H138" s="721" t="e">
        <f t="shared" si="2"/>
        <v>#DIV/0!</v>
      </c>
      <c r="I138" s="455"/>
    </row>
    <row r="139" spans="2:9" ht="16.149999999999999" customHeight="1" x14ac:dyDescent="0.25">
      <c r="B139" s="693" t="s">
        <v>613</v>
      </c>
      <c r="C139" s="690"/>
      <c r="D139" s="690"/>
      <c r="E139" s="260"/>
      <c r="F139" s="701">
        <f>F35+F46</f>
        <v>20941639.419999998</v>
      </c>
      <c r="G139" s="701">
        <f>G35+G46</f>
        <v>20941639.419999998</v>
      </c>
      <c r="H139" s="719">
        <f t="shared" si="2"/>
        <v>1</v>
      </c>
      <c r="I139" s="459">
        <f>F139-G139</f>
        <v>0</v>
      </c>
    </row>
    <row r="140" spans="2:9" ht="16.149999999999999" customHeight="1" x14ac:dyDescent="0.25">
      <c r="B140" s="693" t="s">
        <v>43</v>
      </c>
      <c r="C140" s="690"/>
      <c r="D140" s="690"/>
      <c r="E140" s="261">
        <f>E31+E98+F106+E91</f>
        <v>9697694.5800000001</v>
      </c>
      <c r="F140" s="711">
        <f>F31+F36+F37+F39+F91+F99+F100+F101+F103+F106+F48+F49</f>
        <v>19568240</v>
      </c>
      <c r="G140" s="711">
        <f>G31+G36+G37+G39+G91+G99+G100+G101+G103+G106+G48+G49</f>
        <v>17566232.040000003</v>
      </c>
      <c r="H140" s="719">
        <f t="shared" si="2"/>
        <v>0.89769095432190138</v>
      </c>
      <c r="I140" s="459">
        <f t="shared" ref="I140:I145" si="9">F140-G140</f>
        <v>2002007.9599999972</v>
      </c>
    </row>
    <row r="141" spans="2:9" ht="16.149999999999999" customHeight="1" x14ac:dyDescent="0.25">
      <c r="B141" s="693" t="s">
        <v>317</v>
      </c>
      <c r="C141" s="690"/>
      <c r="D141" s="690"/>
      <c r="E141" s="260">
        <f>3215400</f>
        <v>3215400</v>
      </c>
      <c r="F141" s="701">
        <f>F41</f>
        <v>3215400</v>
      </c>
      <c r="G141" s="701">
        <f>G41</f>
        <v>3215400</v>
      </c>
      <c r="H141" s="719">
        <f t="shared" si="2"/>
        <v>1</v>
      </c>
      <c r="I141" s="459">
        <f t="shared" si="9"/>
        <v>0</v>
      </c>
    </row>
    <row r="142" spans="2:9" ht="16.149999999999999" customHeight="1" x14ac:dyDescent="0.25">
      <c r="B142" s="693" t="s">
        <v>45</v>
      </c>
      <c r="C142" s="690"/>
      <c r="D142" s="690"/>
      <c r="E142" s="260">
        <f>E117</f>
        <v>23546341.149999999</v>
      </c>
      <c r="F142" s="706">
        <f>F117</f>
        <v>81992607.099999994</v>
      </c>
      <c r="G142" s="706">
        <f>G117</f>
        <v>81252955.370000005</v>
      </c>
      <c r="H142" s="722">
        <f t="shared" si="2"/>
        <v>0.99097904364599732</v>
      </c>
      <c r="I142" s="539">
        <f t="shared" si="9"/>
        <v>739651.72999998927</v>
      </c>
    </row>
    <row r="143" spans="2:9" ht="26.25" customHeight="1" x14ac:dyDescent="0.25">
      <c r="B143" s="784" t="s">
        <v>599</v>
      </c>
      <c r="C143" s="690"/>
      <c r="D143" s="690"/>
      <c r="E143" s="260"/>
      <c r="F143" s="701">
        <f>F43+F45+F80+F51+F88</f>
        <v>14914701.810000001</v>
      </c>
      <c r="G143" s="701">
        <f>G43+G45+G80+G51+G88</f>
        <v>14914701.810000001</v>
      </c>
      <c r="H143" s="719">
        <f t="shared" si="2"/>
        <v>1</v>
      </c>
      <c r="I143" s="459">
        <f t="shared" si="9"/>
        <v>0</v>
      </c>
    </row>
    <row r="144" spans="2:9" ht="16.149999999999999" customHeight="1" x14ac:dyDescent="0.25">
      <c r="B144" s="690" t="s">
        <v>39</v>
      </c>
      <c r="C144" s="690"/>
      <c r="D144" s="690"/>
      <c r="E144" s="260"/>
      <c r="F144" s="701">
        <f>F40+F47+F54+F55+F57+F58+F59+F62+F63+F64+F66+F67+F69+F70+F71+F72+F74+F75+F76+F78+F81+F83+F84+F93+F94+F95+F96+F52+F60+F89</f>
        <v>17074948.620000001</v>
      </c>
      <c r="G144" s="701">
        <f>G40+G47+G54+G55+G57+G58+G59+G62+G63+G64+G66+G67+G69+G70+G71+G72+G74+G75+G76+G78+G81+G83+G84+G93+G94+G95+G96+G89+G60</f>
        <v>17074948.620000001</v>
      </c>
      <c r="H144" s="719">
        <f t="shared" si="2"/>
        <v>1</v>
      </c>
      <c r="I144" s="279">
        <f t="shared" si="9"/>
        <v>0</v>
      </c>
    </row>
    <row r="145" spans="2:9" ht="16.149999999999999" customHeight="1" x14ac:dyDescent="0.25">
      <c r="B145" s="378" t="s">
        <v>600</v>
      </c>
      <c r="C145" s="690"/>
      <c r="D145" s="690"/>
      <c r="E145" s="260"/>
      <c r="F145" s="701">
        <f>F115+F114+F113+F109+F102+F42</f>
        <v>11567887.02</v>
      </c>
      <c r="G145" s="701">
        <f>G115+G114+G113+G109+G102+G42</f>
        <v>11567886.799999999</v>
      </c>
      <c r="H145" s="719">
        <f t="shared" si="2"/>
        <v>0.99999998098183351</v>
      </c>
      <c r="I145" s="279">
        <f t="shared" si="9"/>
        <v>0.22000000067055225</v>
      </c>
    </row>
    <row r="146" spans="2:9" x14ac:dyDescent="0.25">
      <c r="B146" s="785"/>
      <c r="C146" s="785"/>
      <c r="D146" s="785"/>
      <c r="E146" s="786"/>
      <c r="F146" s="787">
        <f>F140+F141+F142+F143+F144+F145+F139</f>
        <v>169275423.97</v>
      </c>
      <c r="G146" s="787">
        <f>G140+G141+G142+G143+G144+G145+G139</f>
        <v>166533764.06</v>
      </c>
      <c r="H146" s="788"/>
      <c r="I146" s="789"/>
    </row>
    <row r="147" spans="2:9" x14ac:dyDescent="0.25">
      <c r="B147" s="785"/>
      <c r="C147" s="785"/>
      <c r="D147" s="785"/>
      <c r="E147" s="786"/>
      <c r="F147" s="787"/>
      <c r="G147" s="787">
        <f>G137-G9</f>
        <v>0</v>
      </c>
      <c r="H147" s="788"/>
      <c r="I147" s="789"/>
    </row>
    <row r="148" spans="2:9" x14ac:dyDescent="0.25">
      <c r="B148" s="785"/>
      <c r="C148" s="785"/>
      <c r="D148" s="785"/>
      <c r="E148" s="786"/>
      <c r="F148" s="790">
        <f>F137-F146</f>
        <v>50623843.120000005</v>
      </c>
      <c r="G148" s="790"/>
      <c r="H148" s="791"/>
      <c r="I148" s="792"/>
    </row>
    <row r="149" spans="2:9" x14ac:dyDescent="0.25">
      <c r="E149" s="678"/>
      <c r="F149" s="712"/>
      <c r="G149" s="470"/>
    </row>
    <row r="152" spans="2:9" x14ac:dyDescent="0.25">
      <c r="D152" s="783"/>
    </row>
  </sheetData>
  <mergeCells count="20">
    <mergeCell ref="K7:N7"/>
    <mergeCell ref="B25:I25"/>
    <mergeCell ref="B26:I26"/>
    <mergeCell ref="B29:B31"/>
    <mergeCell ref="B32:B96"/>
    <mergeCell ref="C38:D38"/>
    <mergeCell ref="D39:D43"/>
    <mergeCell ref="C44:D44"/>
    <mergeCell ref="D45:D47"/>
    <mergeCell ref="C50:D50"/>
    <mergeCell ref="B117:B136"/>
    <mergeCell ref="C117:C136"/>
    <mergeCell ref="D51:D52"/>
    <mergeCell ref="C85:I85"/>
    <mergeCell ref="D88:D89"/>
    <mergeCell ref="B97:B115"/>
    <mergeCell ref="C105:D105"/>
    <mergeCell ref="C112:D112"/>
    <mergeCell ref="D113:D114"/>
    <mergeCell ref="D106:D110"/>
  </mergeCells>
  <pageMargins left="0.15748031496062992" right="0.19685039370078741" top="0.19685039370078741" bottom="0.15748031496062992" header="0.31496062992125984" footer="0.19685039370078741"/>
  <pageSetup paperSize="9" scale="84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2"/>
  <sheetViews>
    <sheetView zoomScale="80" zoomScaleNormal="80" workbookViewId="0">
      <selection activeCell="C43" sqref="C43"/>
    </sheetView>
  </sheetViews>
  <sheetFormatPr defaultRowHeight="15" x14ac:dyDescent="0.25"/>
  <cols>
    <col min="1" max="1" width="46.7109375" style="367" customWidth="1"/>
    <col min="2" max="2" width="15.140625" style="373" customWidth="1"/>
    <col min="5" max="5" width="14.42578125" customWidth="1"/>
    <col min="9" max="9" width="13.5703125" customWidth="1"/>
    <col min="10" max="10" width="56.7109375" style="367" customWidth="1"/>
  </cols>
  <sheetData>
    <row r="3" spans="1:10" ht="45" x14ac:dyDescent="0.25">
      <c r="A3" s="835" t="s">
        <v>657</v>
      </c>
      <c r="B3" s="1">
        <v>-8973853.8200000003</v>
      </c>
      <c r="C3" s="45">
        <v>460</v>
      </c>
      <c r="D3" s="45">
        <v>409</v>
      </c>
      <c r="E3" s="45">
        <v>1810289190</v>
      </c>
      <c r="F3" s="45">
        <v>244</v>
      </c>
      <c r="G3" s="45">
        <v>226</v>
      </c>
      <c r="H3" s="45">
        <v>100</v>
      </c>
      <c r="I3" s="45">
        <v>1918020500</v>
      </c>
      <c r="J3" s="835" t="s">
        <v>658</v>
      </c>
    </row>
    <row r="4" spans="1:10" ht="60" x14ac:dyDescent="0.25">
      <c r="A4" s="835" t="s">
        <v>657</v>
      </c>
      <c r="B4" s="1">
        <v>-373641.85</v>
      </c>
      <c r="C4" s="45">
        <v>460</v>
      </c>
      <c r="D4" s="45">
        <v>409</v>
      </c>
      <c r="E4" s="45">
        <v>1810289190</v>
      </c>
      <c r="F4" s="45">
        <v>244</v>
      </c>
      <c r="G4" s="45">
        <v>226</v>
      </c>
      <c r="H4" s="45">
        <v>100</v>
      </c>
      <c r="I4" s="45">
        <v>1918030500</v>
      </c>
      <c r="J4" s="835" t="s">
        <v>659</v>
      </c>
    </row>
    <row r="5" spans="1:10" ht="60" x14ac:dyDescent="0.25">
      <c r="A5" s="835" t="s">
        <v>657</v>
      </c>
      <c r="B5" s="1">
        <v>-66971</v>
      </c>
      <c r="C5" s="45">
        <v>460</v>
      </c>
      <c r="D5" s="45">
        <v>409</v>
      </c>
      <c r="E5" s="45">
        <v>1810289190</v>
      </c>
      <c r="F5" s="45">
        <v>244</v>
      </c>
      <c r="G5" s="45">
        <v>226</v>
      </c>
      <c r="H5" s="45">
        <v>100</v>
      </c>
      <c r="I5" s="45">
        <v>1918060500</v>
      </c>
      <c r="J5" s="835" t="s">
        <v>660</v>
      </c>
    </row>
    <row r="6" spans="1:10" ht="60" x14ac:dyDescent="0.25">
      <c r="A6" s="835" t="s">
        <v>657</v>
      </c>
      <c r="B6" s="1">
        <v>-3292903.58</v>
      </c>
      <c r="C6" s="45">
        <v>460</v>
      </c>
      <c r="D6" s="45">
        <v>409</v>
      </c>
      <c r="E6" s="45">
        <v>1810289190</v>
      </c>
      <c r="F6" s="45">
        <v>244</v>
      </c>
      <c r="G6" s="45">
        <v>226</v>
      </c>
      <c r="H6" s="45">
        <v>100</v>
      </c>
      <c r="I6" s="45">
        <v>1918060500</v>
      </c>
      <c r="J6" s="835" t="s">
        <v>660</v>
      </c>
    </row>
    <row r="7" spans="1:10" ht="60" x14ac:dyDescent="0.25">
      <c r="A7" s="835" t="s">
        <v>657</v>
      </c>
      <c r="B7" s="1">
        <v>-3215400</v>
      </c>
      <c r="C7" s="45">
        <v>460</v>
      </c>
      <c r="D7" s="45">
        <v>409</v>
      </c>
      <c r="E7" s="45">
        <v>1810289190</v>
      </c>
      <c r="F7" s="45">
        <v>244</v>
      </c>
      <c r="G7" s="45">
        <v>226</v>
      </c>
      <c r="H7" s="45">
        <v>100</v>
      </c>
      <c r="I7" s="45">
        <v>1918090500</v>
      </c>
      <c r="J7" s="835" t="s">
        <v>661</v>
      </c>
    </row>
    <row r="8" spans="1:10" x14ac:dyDescent="0.25">
      <c r="A8" s="835"/>
      <c r="B8" s="1">
        <f>SUM(B3:B7)</f>
        <v>-15922770.25</v>
      </c>
      <c r="C8" s="45"/>
      <c r="D8" s="45"/>
      <c r="E8" s="45"/>
      <c r="F8" s="45"/>
      <c r="G8" s="45"/>
      <c r="H8" s="45"/>
      <c r="I8" s="45"/>
      <c r="J8" s="835"/>
    </row>
    <row r="9" spans="1:10" x14ac:dyDescent="0.25">
      <c r="A9" s="835"/>
      <c r="B9" s="1"/>
      <c r="C9" s="45"/>
      <c r="D9" s="45"/>
      <c r="E9" s="45"/>
      <c r="F9" s="45"/>
      <c r="G9" s="45"/>
      <c r="H9" s="45"/>
      <c r="I9" s="45"/>
      <c r="J9" s="835"/>
    </row>
    <row r="10" spans="1:10" ht="75" x14ac:dyDescent="0.25">
      <c r="A10" s="835" t="s">
        <v>657</v>
      </c>
      <c r="B10" s="1">
        <v>5055150.45</v>
      </c>
      <c r="C10" s="45">
        <v>460</v>
      </c>
      <c r="D10" s="45">
        <v>409</v>
      </c>
      <c r="E10" s="45">
        <v>1810289190</v>
      </c>
      <c r="F10" s="45">
        <v>244</v>
      </c>
      <c r="G10" s="45">
        <v>226</v>
      </c>
      <c r="H10" s="45">
        <v>100</v>
      </c>
      <c r="I10" s="45">
        <v>1918020505</v>
      </c>
      <c r="J10" s="835" t="s">
        <v>667</v>
      </c>
    </row>
    <row r="11" spans="1:10" ht="75" x14ac:dyDescent="0.25">
      <c r="A11" s="835" t="s">
        <v>657</v>
      </c>
      <c r="B11" s="1">
        <v>3347364.37</v>
      </c>
      <c r="C11" s="45">
        <v>460</v>
      </c>
      <c r="D11" s="45">
        <v>409</v>
      </c>
      <c r="E11" s="45">
        <v>1810289190</v>
      </c>
      <c r="F11" s="45">
        <v>244</v>
      </c>
      <c r="G11" s="45">
        <v>226</v>
      </c>
      <c r="H11" s="45">
        <v>100</v>
      </c>
      <c r="I11" s="45">
        <v>1918020506</v>
      </c>
      <c r="J11" s="835" t="s">
        <v>666</v>
      </c>
    </row>
    <row r="12" spans="1:10" ht="60" x14ac:dyDescent="0.25">
      <c r="A12" s="835" t="s">
        <v>657</v>
      </c>
      <c r="B12" s="1">
        <v>571339</v>
      </c>
      <c r="C12" s="45">
        <v>460</v>
      </c>
      <c r="D12" s="45">
        <v>409</v>
      </c>
      <c r="E12" s="45">
        <v>1810289190</v>
      </c>
      <c r="F12" s="45">
        <v>244</v>
      </c>
      <c r="G12" s="45">
        <v>226</v>
      </c>
      <c r="H12" s="45">
        <v>100</v>
      </c>
      <c r="I12" s="45">
        <v>1918020507</v>
      </c>
      <c r="J12" s="835" t="s">
        <v>665</v>
      </c>
    </row>
    <row r="13" spans="1:10" ht="75" x14ac:dyDescent="0.25">
      <c r="A13" s="835" t="s">
        <v>657</v>
      </c>
      <c r="B13" s="1">
        <v>373641.85</v>
      </c>
      <c r="C13" s="45">
        <v>460</v>
      </c>
      <c r="D13" s="45">
        <v>409</v>
      </c>
      <c r="E13" s="45">
        <v>1810289190</v>
      </c>
      <c r="F13" s="45">
        <v>244</v>
      </c>
      <c r="G13" s="45">
        <v>226</v>
      </c>
      <c r="H13" s="45">
        <v>100</v>
      </c>
      <c r="I13" s="45">
        <v>1918030506</v>
      </c>
      <c r="J13" s="835" t="s">
        <v>664</v>
      </c>
    </row>
    <row r="14" spans="1:10" ht="75" x14ac:dyDescent="0.25">
      <c r="A14" s="835" t="s">
        <v>657</v>
      </c>
      <c r="B14" s="1">
        <v>66971</v>
      </c>
      <c r="C14" s="45">
        <v>460</v>
      </c>
      <c r="D14" s="45">
        <v>409</v>
      </c>
      <c r="E14" s="45">
        <v>1810289190</v>
      </c>
      <c r="F14" s="45">
        <v>244</v>
      </c>
      <c r="G14" s="45">
        <v>226</v>
      </c>
      <c r="H14" s="45">
        <v>100</v>
      </c>
      <c r="I14" s="45">
        <v>1918060506</v>
      </c>
      <c r="J14" s="835" t="s">
        <v>663</v>
      </c>
    </row>
    <row r="15" spans="1:10" ht="75" x14ac:dyDescent="0.25">
      <c r="A15" s="835" t="s">
        <v>657</v>
      </c>
      <c r="B15" s="1">
        <v>3292903.58</v>
      </c>
      <c r="C15" s="45">
        <v>460</v>
      </c>
      <c r="D15" s="45">
        <v>409</v>
      </c>
      <c r="E15" s="45">
        <v>1810289190</v>
      </c>
      <c r="F15" s="45">
        <v>244</v>
      </c>
      <c r="G15" s="45">
        <v>226</v>
      </c>
      <c r="H15" s="45">
        <v>100</v>
      </c>
      <c r="I15" s="45">
        <v>1918060506</v>
      </c>
      <c r="J15" s="835" t="s">
        <v>663</v>
      </c>
    </row>
    <row r="16" spans="1:10" ht="75" x14ac:dyDescent="0.25">
      <c r="A16" s="835" t="s">
        <v>657</v>
      </c>
      <c r="B16" s="1">
        <v>3215400</v>
      </c>
      <c r="C16" s="45">
        <v>460</v>
      </c>
      <c r="D16" s="45">
        <v>409</v>
      </c>
      <c r="E16" s="45">
        <v>1810289190</v>
      </c>
      <c r="F16" s="45">
        <v>244</v>
      </c>
      <c r="G16" s="45">
        <v>226</v>
      </c>
      <c r="H16" s="45">
        <v>100</v>
      </c>
      <c r="I16" s="45">
        <v>1918090506</v>
      </c>
      <c r="J16" s="835" t="s">
        <v>662</v>
      </c>
    </row>
    <row r="17" spans="1:13" x14ac:dyDescent="0.25">
      <c r="A17" s="835"/>
      <c r="B17" s="1">
        <f>SUM(B10:B16)</f>
        <v>15922770.25</v>
      </c>
      <c r="C17" s="45"/>
      <c r="D17" s="45"/>
      <c r="E17" s="45"/>
      <c r="F17" s="45"/>
      <c r="G17" s="45"/>
      <c r="H17" s="45"/>
      <c r="I17" s="45"/>
      <c r="J17" s="835"/>
    </row>
    <row r="18" spans="1:13" x14ac:dyDescent="0.25">
      <c r="A18" s="835"/>
      <c r="B18" s="1"/>
      <c r="C18" s="45"/>
      <c r="D18" s="45"/>
      <c r="E18" s="45"/>
      <c r="F18" s="45"/>
      <c r="G18" s="45"/>
      <c r="H18" s="45"/>
      <c r="I18" s="45"/>
      <c r="J18" s="835"/>
    </row>
    <row r="19" spans="1:13" ht="75" x14ac:dyDescent="0.25">
      <c r="A19" s="835" t="s">
        <v>657</v>
      </c>
      <c r="B19" s="1">
        <v>1500000</v>
      </c>
      <c r="C19" s="45">
        <v>460</v>
      </c>
      <c r="D19" s="45">
        <v>409</v>
      </c>
      <c r="E19" s="45">
        <v>1810289190</v>
      </c>
      <c r="F19" s="45">
        <v>244</v>
      </c>
      <c r="G19" s="45">
        <v>226</v>
      </c>
      <c r="H19" s="45">
        <v>100</v>
      </c>
      <c r="I19" s="391">
        <v>1918060527</v>
      </c>
      <c r="J19" s="835" t="s">
        <v>669</v>
      </c>
    </row>
    <row r="20" spans="1:13" ht="75" x14ac:dyDescent="0.25">
      <c r="A20" s="835" t="s">
        <v>657</v>
      </c>
      <c r="B20" s="1">
        <v>4204118.6500000004</v>
      </c>
      <c r="C20" s="45">
        <v>460</v>
      </c>
      <c r="D20" s="45">
        <v>409</v>
      </c>
      <c r="E20" s="45">
        <v>1810289190</v>
      </c>
      <c r="F20" s="45">
        <v>244</v>
      </c>
      <c r="G20" s="45">
        <v>226</v>
      </c>
      <c r="H20" s="45">
        <v>100</v>
      </c>
      <c r="I20" s="391">
        <v>1918060527</v>
      </c>
      <c r="J20" s="835" t="s">
        <v>669</v>
      </c>
      <c r="M20" t="s">
        <v>174</v>
      </c>
    </row>
    <row r="21" spans="1:13" ht="75" x14ac:dyDescent="0.25">
      <c r="A21" s="835" t="s">
        <v>657</v>
      </c>
      <c r="B21" s="1">
        <v>12570918.949999999</v>
      </c>
      <c r="C21" s="45">
        <v>460</v>
      </c>
      <c r="D21" s="45">
        <v>409</v>
      </c>
      <c r="E21" s="45">
        <v>1810289190</v>
      </c>
      <c r="F21" s="45">
        <v>244</v>
      </c>
      <c r="G21" s="45">
        <v>226</v>
      </c>
      <c r="H21" s="45">
        <v>100</v>
      </c>
      <c r="I21" s="45">
        <v>1918070527</v>
      </c>
      <c r="J21" s="835" t="s">
        <v>668</v>
      </c>
    </row>
    <row r="22" spans="1:13" x14ac:dyDescent="0.25">
      <c r="A22" s="835"/>
      <c r="B22" s="1">
        <f>SUM(B19:B21)</f>
        <v>18275037.600000001</v>
      </c>
      <c r="C22" s="45"/>
      <c r="D22" s="45"/>
      <c r="E22" s="45"/>
      <c r="F22" s="45"/>
      <c r="G22" s="45"/>
      <c r="H22" s="45"/>
      <c r="I22" s="4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49</vt:i4>
      </vt:variant>
      <vt:variant>
        <vt:lpstr>Именованные диапазоны</vt:lpstr>
      </vt:variant>
      <vt:variant>
        <vt:i4>64</vt:i4>
      </vt:variant>
    </vt:vector>
  </HeadingPairs>
  <TitlesOfParts>
    <vt:vector size="113" baseType="lpstr">
      <vt:lpstr>на 01.04.2019</vt:lpstr>
      <vt:lpstr>на 01.06.2019</vt:lpstr>
      <vt:lpstr>на 01.07.2019</vt:lpstr>
      <vt:lpstr>на 01.08.2019</vt:lpstr>
      <vt:lpstr>на 01.09.2019</vt:lpstr>
      <vt:lpstr>на 28.10.2019</vt:lpstr>
      <vt:lpstr>на 01.12.2019</vt:lpstr>
      <vt:lpstr>на 24.12.2019</vt:lpstr>
      <vt:lpstr>на 26.12.2019</vt:lpstr>
      <vt:lpstr>НЕ УДАЛЯТЬ!Нина</vt:lpstr>
      <vt:lpstr>на 01.01.2020</vt:lpstr>
      <vt:lpstr>на 01.03.2020</vt:lpstr>
      <vt:lpstr>на 01.04.2020</vt:lpstr>
      <vt:lpstr>на 01.05.2020</vt:lpstr>
      <vt:lpstr>на 01.05.2020 для Г.А.</vt:lpstr>
      <vt:lpstr>на 01.06.2020</vt:lpstr>
      <vt:lpstr>на 01.07.2020</vt:lpstr>
      <vt:lpstr>на 01.08.2020</vt:lpstr>
      <vt:lpstr>01.09.2020</vt:lpstr>
      <vt:lpstr>01.10.2020</vt:lpstr>
      <vt:lpstr>!01.10.2020 для Г.А.</vt:lpstr>
      <vt:lpstr>01.11.2020</vt:lpstr>
      <vt:lpstr>01.12.2020</vt:lpstr>
      <vt:lpstr>15.12.2020</vt:lpstr>
      <vt:lpstr>24.12.2020</vt:lpstr>
      <vt:lpstr>26.12.2020</vt:lpstr>
      <vt:lpstr>01.01.2021</vt:lpstr>
      <vt:lpstr>остаток</vt:lpstr>
      <vt:lpstr>на 31.12.2021</vt:lpstr>
      <vt:lpstr>на 01.03.2021</vt:lpstr>
      <vt:lpstr>на 01.04.2021</vt:lpstr>
      <vt:lpstr>на 01.04.2021 Междуречка</vt:lpstr>
      <vt:lpstr>на 01.05.2021</vt:lpstr>
      <vt:lpstr>на 27.05.2021 Междуречка (2)</vt:lpstr>
      <vt:lpstr>на 01.06.2021</vt:lpstr>
      <vt:lpstr>на 01.07.2021</vt:lpstr>
      <vt:lpstr>на 29.07.2021</vt:lpstr>
      <vt:lpstr>на01.08.2021</vt:lpstr>
      <vt:lpstr>на01.09.2021</vt:lpstr>
      <vt:lpstr>для работы</vt:lpstr>
      <vt:lpstr>Лист1</vt:lpstr>
      <vt:lpstr>на01.10.2021</vt:lpstr>
      <vt:lpstr>на25.10.2021</vt:lpstr>
      <vt:lpstr>на 01.11.2021</vt:lpstr>
      <vt:lpstr>на 15.11.2021</vt:lpstr>
      <vt:lpstr>на 01.12.2021</vt:lpstr>
      <vt:lpstr>на 20.12.2021</vt:lpstr>
      <vt:lpstr>на 29.12.2021</vt:lpstr>
      <vt:lpstr>уточнениеБА_УКС</vt:lpstr>
      <vt:lpstr>'!01.10.2020 для Г.А.'!Заголовки_для_печати</vt:lpstr>
      <vt:lpstr>'01.01.2021'!Заголовки_для_печати</vt:lpstr>
      <vt:lpstr>'01.09.2020'!Заголовки_для_печати</vt:lpstr>
      <vt:lpstr>'01.10.2020'!Заголовки_для_печати</vt:lpstr>
      <vt:lpstr>'01.11.2020'!Заголовки_для_печати</vt:lpstr>
      <vt:lpstr>'01.12.2020'!Заголовки_для_печати</vt:lpstr>
      <vt:lpstr>'15.12.2020'!Заголовки_для_печати</vt:lpstr>
      <vt:lpstr>'24.12.2020'!Заголовки_для_печати</vt:lpstr>
      <vt:lpstr>'26.12.2020'!Заголовки_для_печати</vt:lpstr>
      <vt:lpstr>'для работы'!Заголовки_для_печати</vt:lpstr>
      <vt:lpstr>'на 01.01.2020'!Заголовки_для_печати</vt:lpstr>
      <vt:lpstr>'на 01.03.2020'!Заголовки_для_печати</vt:lpstr>
      <vt:lpstr>'на 01.03.2021'!Заголовки_для_печати</vt:lpstr>
      <vt:lpstr>'на 01.04.2019'!Заголовки_для_печати</vt:lpstr>
      <vt:lpstr>'на 01.04.2020'!Заголовки_для_печати</vt:lpstr>
      <vt:lpstr>'на 01.04.2021'!Заголовки_для_печати</vt:lpstr>
      <vt:lpstr>'на 01.05.2020'!Заголовки_для_печати</vt:lpstr>
      <vt:lpstr>'на 01.05.2020 для Г.А.'!Заголовки_для_печати</vt:lpstr>
      <vt:lpstr>'на 01.05.2021'!Заголовки_для_печати</vt:lpstr>
      <vt:lpstr>'на 01.06.2019'!Заголовки_для_печати</vt:lpstr>
      <vt:lpstr>'на 01.06.2020'!Заголовки_для_печати</vt:lpstr>
      <vt:lpstr>'на 01.06.2021'!Заголовки_для_печати</vt:lpstr>
      <vt:lpstr>'на 01.07.2019'!Заголовки_для_печати</vt:lpstr>
      <vt:lpstr>'на 01.07.2020'!Заголовки_для_печати</vt:lpstr>
      <vt:lpstr>'на 01.07.2021'!Заголовки_для_печати</vt:lpstr>
      <vt:lpstr>'на 01.08.2019'!Заголовки_для_печати</vt:lpstr>
      <vt:lpstr>'на 01.08.2020'!Заголовки_для_печати</vt:lpstr>
      <vt:lpstr>'на 01.09.2019'!Заголовки_для_печати</vt:lpstr>
      <vt:lpstr>'на 01.11.2021'!Заголовки_для_печати</vt:lpstr>
      <vt:lpstr>'на 01.12.2019'!Заголовки_для_печати</vt:lpstr>
      <vt:lpstr>'на 01.12.2021'!Заголовки_для_печати</vt:lpstr>
      <vt:lpstr>'на 15.11.2021'!Заголовки_для_печати</vt:lpstr>
      <vt:lpstr>'на 20.12.2021'!Заголовки_для_печати</vt:lpstr>
      <vt:lpstr>'на 24.12.2019'!Заголовки_для_печати</vt:lpstr>
      <vt:lpstr>'на 26.12.2019'!Заголовки_для_печати</vt:lpstr>
      <vt:lpstr>'на 28.10.2019'!Заголовки_для_печати</vt:lpstr>
      <vt:lpstr>'на 29.07.2021'!Заголовки_для_печати</vt:lpstr>
      <vt:lpstr>'на 29.12.2021'!Заголовки_для_печати</vt:lpstr>
      <vt:lpstr>'на 31.12.2021'!Заголовки_для_печати</vt:lpstr>
      <vt:lpstr>на01.08.2021!Заголовки_для_печати</vt:lpstr>
      <vt:lpstr>на01.09.2021!Заголовки_для_печати</vt:lpstr>
      <vt:lpstr>на01.10.2021!Заголовки_для_печати</vt:lpstr>
      <vt:lpstr>на25.10.2021!Заголовки_для_печати</vt:lpstr>
      <vt:lpstr>'НЕ УДАЛЯТЬ!Нина'!Заголовки_для_печати</vt:lpstr>
      <vt:lpstr>остаток!Заголовки_для_печати</vt:lpstr>
      <vt:lpstr>'на 01.03.2021'!Область_печати</vt:lpstr>
      <vt:lpstr>'на 01.04.2021'!Область_печати</vt:lpstr>
      <vt:lpstr>'на 01.04.2021 Междуречка'!Область_печати</vt:lpstr>
      <vt:lpstr>'на 01.05.2021'!Область_печати</vt:lpstr>
      <vt:lpstr>'на 01.06.2021'!Область_печати</vt:lpstr>
      <vt:lpstr>'на 01.07.2021'!Область_печати</vt:lpstr>
      <vt:lpstr>'на 01.11.2021'!Область_печати</vt:lpstr>
      <vt:lpstr>'на 01.12.2021'!Область_печати</vt:lpstr>
      <vt:lpstr>'на 15.11.2021'!Область_печати</vt:lpstr>
      <vt:lpstr>'на 20.12.2021'!Область_печати</vt:lpstr>
      <vt:lpstr>'на 27.05.2021 Междуречка (2)'!Область_печати</vt:lpstr>
      <vt:lpstr>'на 29.07.2021'!Область_печати</vt:lpstr>
      <vt:lpstr>'на 29.12.2021'!Область_печати</vt:lpstr>
      <vt:lpstr>'на 31.12.2021'!Область_печати</vt:lpstr>
      <vt:lpstr>на01.08.2021!Область_печати</vt:lpstr>
      <vt:lpstr>на01.09.2021!Область_печати</vt:lpstr>
      <vt:lpstr>на01.10.2021!Область_печати</vt:lpstr>
      <vt:lpstr>на25.10.2021!Область_печати</vt:lpstr>
      <vt:lpstr>остаток!Область_печати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022201</cp:lastModifiedBy>
  <cp:lastPrinted>2022-01-03T08:31:29Z</cp:lastPrinted>
  <dcterms:created xsi:type="dcterms:W3CDTF">2006-09-28T05:33:49Z</dcterms:created>
  <dcterms:modified xsi:type="dcterms:W3CDTF">2022-04-29T09:30:44Z</dcterms:modified>
</cp:coreProperties>
</file>